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DELL\Downloads\EVIDENCIAS JUNIO\Obligacion 2\"/>
    </mc:Choice>
  </mc:AlternateContent>
  <xr:revisionPtr revIDLastSave="0" documentId="11_F484E4F2F8D70A91273EE1C533CF8FAC15F3A08F" xr6:coauthVersionLast="47" xr6:coauthVersionMax="47" xr10:uidLastSave="{00000000-0000-0000-0000-000000000000}"/>
  <workbookProtection workbookAlgorithmName="SHA-512" workbookHashValue="qiZBvNl/CXE5RHAS1kc/IR6IBHaOLor5RY2veWO0qrznx+afqlWuuMJitPxcMX0Ywo3K5L2blNXZZyqmJn8ssg==" workbookSaltValue="SCWdMi7oenjDMOXIoS5S7Q==" workbookSpinCount="100000" lockStructure="1"/>
  <bookViews>
    <workbookView xWindow="0" yWindow="0" windowWidth="28800" windowHeight="12210"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084" i="3" l="1"/>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83" i="3"/>
  <c r="F1034" i="3" l="1"/>
  <c r="O1034" i="3" s="1"/>
  <c r="F1033" i="3"/>
  <c r="O1033" i="3" s="1"/>
  <c r="F1032" i="3"/>
  <c r="O1032" i="3" s="1"/>
  <c r="F1031" i="3"/>
  <c r="O1031" i="3" s="1"/>
  <c r="F1030" i="3"/>
  <c r="O1030" i="3" s="1"/>
  <c r="F1029" i="3"/>
  <c r="O1029" i="3" s="1"/>
  <c r="F1028" i="3"/>
  <c r="O1028" i="3" s="1"/>
  <c r="F1027" i="3"/>
  <c r="O1027" i="3" s="1"/>
  <c r="F14" i="1" l="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Q5" i="3" l="1"/>
  <c r="R5" i="3"/>
  <c r="S5" i="3"/>
  <c r="T5" i="3"/>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V5" i="3" l="1"/>
  <c r="S4" i="3"/>
  <c r="O5563" i="3"/>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F14" i="4"/>
  <c r="S12" i="4"/>
  <c r="W12" i="4"/>
  <c r="W9" i="4" s="1"/>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62" i="1"/>
  <c r="AF62" i="1" s="1"/>
  <c r="AC70" i="1"/>
  <c r="AF70" i="1" s="1"/>
  <c r="AC86" i="1"/>
  <c r="AF86" i="1" s="1"/>
  <c r="AC94" i="1"/>
  <c r="AF94" i="1" s="1"/>
  <c r="AC15" i="1"/>
  <c r="AF15" i="1" s="1"/>
  <c r="AC23" i="1"/>
  <c r="AF23" i="1" s="1"/>
  <c r="AC31" i="1"/>
  <c r="AF31" i="1" s="1"/>
  <c r="AC79" i="1"/>
  <c r="AF79" i="1" s="1"/>
  <c r="AC16" i="1"/>
  <c r="AF16" i="1" s="1"/>
  <c r="AC24" i="1"/>
  <c r="AF24" i="1" s="1"/>
  <c r="AC32" i="1"/>
  <c r="AF32" i="1" s="1"/>
  <c r="AC48" i="1"/>
  <c r="AF48" i="1" s="1"/>
  <c r="AC33" i="1"/>
  <c r="AF33" i="1" s="1"/>
  <c r="AC41" i="1"/>
  <c r="AF41" i="1" s="1"/>
  <c r="AC34" i="1"/>
  <c r="AF34" i="1" s="1"/>
  <c r="AC42" i="1"/>
  <c r="AF42" i="1" s="1"/>
  <c r="AC66" i="1"/>
  <c r="AF66" i="1" s="1"/>
  <c r="AC98" i="1"/>
  <c r="AF98" i="1" s="1"/>
  <c r="AC19" i="1"/>
  <c r="AF19" i="1" s="1"/>
  <c r="AC51" i="1"/>
  <c r="AF51" i="1" s="1"/>
  <c r="AC20" i="1"/>
  <c r="AF20" i="1" s="1"/>
  <c r="AC28" i="1"/>
  <c r="AF28" i="1" s="1"/>
  <c r="AC52" i="1"/>
  <c r="AF52" i="1"/>
  <c r="AC68" i="1"/>
  <c r="AF68" i="1" s="1"/>
  <c r="AC101" i="1"/>
  <c r="AF101" i="1" s="1"/>
  <c r="AC69" i="1"/>
  <c r="AF69" i="1" s="1"/>
  <c r="AC45" i="1"/>
  <c r="AF45" i="1" s="1"/>
  <c r="AC50" i="1"/>
  <c r="AF50" i="1" s="1"/>
  <c r="AC18" i="1"/>
  <c r="AF18" i="1" s="1"/>
  <c r="AC37" i="1"/>
  <c r="AF37" i="1" s="1"/>
  <c r="AC21" i="1"/>
  <c r="AF21" i="1" s="1"/>
  <c r="AC17" i="1"/>
  <c r="AF17" i="1" s="1"/>
  <c r="AC80" i="1"/>
  <c r="AF80" i="1" s="1"/>
  <c r="AC87" i="1"/>
  <c r="AF87" i="1" s="1"/>
  <c r="AC22" i="1"/>
  <c r="AF22" i="1" s="1"/>
  <c r="AC96" i="1"/>
  <c r="AF96" i="1" s="1"/>
  <c r="AC85" i="1"/>
  <c r="AF85" i="1" s="1"/>
  <c r="AC60" i="1"/>
  <c r="AF60" i="1" s="1"/>
  <c r="AC59" i="1"/>
  <c r="AF59" i="1"/>
  <c r="AC90" i="1"/>
  <c r="AF90" i="1" s="1"/>
  <c r="AC58" i="1"/>
  <c r="AF58" i="1" s="1"/>
  <c r="AC26" i="1"/>
  <c r="AF26" i="1"/>
  <c r="AC89" i="1"/>
  <c r="AF89" i="1" s="1"/>
  <c r="AC25" i="1"/>
  <c r="AF25" i="1" s="1"/>
  <c r="AC88" i="1"/>
  <c r="AF88" i="1" s="1"/>
  <c r="AC95" i="1"/>
  <c r="AF95" i="1"/>
  <c r="AC30" i="1"/>
  <c r="AF30" i="1" s="1"/>
  <c r="AC55" i="1"/>
  <c r="AF55" i="1" s="1"/>
  <c r="AC35" i="1"/>
  <c r="AF35" i="1" s="1"/>
  <c r="AC73" i="1"/>
  <c r="AF73" i="1" s="1"/>
  <c r="AC57" i="1"/>
  <c r="AF57" i="1" s="1"/>
  <c r="AC93" i="1"/>
  <c r="AF93" i="1" s="1"/>
  <c r="AC49" i="1"/>
  <c r="AF49" i="1" s="1"/>
  <c r="AC29" i="1"/>
  <c r="AF29" i="1" s="1"/>
  <c r="AC39" i="1"/>
  <c r="AF39" i="1" s="1"/>
  <c r="AC64" i="1"/>
  <c r="AF64" i="1" s="1"/>
  <c r="AC67" i="1"/>
  <c r="AF67" i="1" s="1"/>
  <c r="AC77" i="1"/>
  <c r="AF77" i="1" s="1"/>
  <c r="AC78" i="1"/>
  <c r="AF78" i="1" s="1"/>
  <c r="AC40" i="1"/>
  <c r="AF40" i="1" s="1"/>
  <c r="AC44" i="1"/>
  <c r="AF44" i="1" s="1"/>
  <c r="AC92" i="1"/>
  <c r="AF92" i="1" s="1"/>
  <c r="AC102" i="1"/>
  <c r="AF102" i="1" s="1"/>
  <c r="AC100" i="1"/>
  <c r="AF100" i="1" s="1"/>
  <c r="AC27" i="1"/>
  <c r="AF27" i="1" s="1"/>
  <c r="AC61" i="1"/>
  <c r="AF61" i="1" s="1"/>
  <c r="AC82" i="1"/>
  <c r="AF82" i="1" s="1"/>
  <c r="AC38" i="1"/>
  <c r="AF38" i="1" s="1"/>
  <c r="AC71" i="1"/>
  <c r="AF71" i="1" s="1"/>
  <c r="AC65" i="1"/>
  <c r="AF65" i="1" s="1"/>
  <c r="AC99" i="1"/>
  <c r="AF99" i="1" s="1"/>
  <c r="AC53" i="1"/>
  <c r="AF53" i="1" s="1"/>
  <c r="AC72" i="1"/>
  <c r="AF72" i="1" s="1"/>
  <c r="AC74" i="1"/>
  <c r="AF74" i="1" s="1"/>
  <c r="AC76" i="1"/>
  <c r="AF76" i="1" s="1"/>
  <c r="AC56" i="1"/>
  <c r="AF56" i="1" s="1"/>
  <c r="AC84" i="1"/>
  <c r="AF84" i="1" s="1"/>
  <c r="AC46" i="1"/>
  <c r="AF46" i="1" s="1"/>
  <c r="AC75" i="1"/>
  <c r="AF75" i="1" s="1"/>
  <c r="AC63" i="1"/>
  <c r="AF63" i="1" s="1"/>
  <c r="AC91" i="1"/>
  <c r="AF91" i="1" s="1"/>
  <c r="AC54" i="1"/>
  <c r="AF54" i="1" s="1"/>
  <c r="AC83" i="1"/>
  <c r="AF83" i="1" s="1"/>
  <c r="AC103" i="1"/>
  <c r="AF103" i="1" s="1"/>
  <c r="AC97" i="1"/>
  <c r="AF97" i="1" s="1"/>
  <c r="AC36" i="1"/>
  <c r="AF36" i="1" s="1"/>
  <c r="AC14" i="1"/>
  <c r="AF14" i="1"/>
  <c r="AF12" i="1" s="1"/>
  <c r="AC47" i="1"/>
  <c r="AF47" i="1" s="1"/>
  <c r="AC43" i="1"/>
  <c r="AF43" i="1" s="1"/>
  <c r="AC81" i="1"/>
  <c r="AF81" i="1" s="1"/>
  <c r="AC12" i="1"/>
  <c r="H99" i="1" l="1"/>
  <c r="H95" i="1"/>
  <c r="H90" i="1"/>
  <c r="H103" i="1"/>
  <c r="H67" i="1"/>
  <c r="H98" i="1"/>
  <c r="H45" i="1"/>
  <c r="H87" i="1"/>
  <c r="H101" i="1"/>
  <c r="H97" i="1"/>
  <c r="H93" i="1"/>
  <c r="H83" i="1"/>
  <c r="I103" i="1"/>
  <c r="H102" i="1"/>
  <c r="H94" i="1"/>
  <c r="H100" i="1"/>
  <c r="H96" i="1"/>
  <c r="H91" i="1"/>
  <c r="H79" i="1"/>
  <c r="H86" i="1"/>
  <c r="H82" i="1"/>
  <c r="H75" i="1"/>
  <c r="H65" i="1"/>
  <c r="H37" i="1"/>
  <c r="I95" i="1"/>
  <c r="I71" i="1"/>
  <c r="H89" i="1"/>
  <c r="H85" i="1"/>
  <c r="H81" i="1"/>
  <c r="H73" i="1"/>
  <c r="H61" i="1"/>
  <c r="H29" i="1"/>
  <c r="I79" i="1"/>
  <c r="H92" i="1"/>
  <c r="H88" i="1"/>
  <c r="H84" i="1"/>
  <c r="H80" i="1"/>
  <c r="H71" i="1"/>
  <c r="H53" i="1"/>
  <c r="H21" i="1"/>
  <c r="J90" i="1"/>
  <c r="I87" i="1"/>
  <c r="O3747" i="3"/>
  <c r="H77" i="1"/>
  <c r="H69" i="1"/>
  <c r="H57" i="1"/>
  <c r="H41" i="1"/>
  <c r="H25" i="1"/>
  <c r="I99" i="1"/>
  <c r="I83" i="1"/>
  <c r="I67" i="1"/>
  <c r="I52" i="1"/>
  <c r="H49" i="1"/>
  <c r="H33" i="1"/>
  <c r="H17" i="1"/>
  <c r="I91" i="1"/>
  <c r="I75" i="1"/>
  <c r="I36" i="1"/>
  <c r="K66" i="1"/>
  <c r="J47" i="1"/>
  <c r="O5312" i="3"/>
  <c r="I16" i="1"/>
  <c r="H76" i="1"/>
  <c r="H72" i="1"/>
  <c r="H68" i="1"/>
  <c r="H64" i="1"/>
  <c r="H60" i="1"/>
  <c r="H56" i="1"/>
  <c r="H52" i="1"/>
  <c r="H48" i="1"/>
  <c r="H44" i="1"/>
  <c r="H40" i="1"/>
  <c r="H36" i="1"/>
  <c r="H32" i="1"/>
  <c r="H28" i="1"/>
  <c r="H24" i="1"/>
  <c r="H20" i="1"/>
  <c r="H16" i="1"/>
  <c r="I102" i="1"/>
  <c r="I98" i="1"/>
  <c r="I94" i="1"/>
  <c r="I90" i="1"/>
  <c r="I86" i="1"/>
  <c r="I82" i="1"/>
  <c r="I78" i="1"/>
  <c r="I74" i="1"/>
  <c r="I70" i="1"/>
  <c r="I64" i="1"/>
  <c r="I48" i="1"/>
  <c r="I32" i="1"/>
  <c r="J24" i="1"/>
  <c r="H63" i="1"/>
  <c r="H59" i="1"/>
  <c r="H55" i="1"/>
  <c r="H51" i="1"/>
  <c r="H47" i="1"/>
  <c r="H43" i="1"/>
  <c r="H39" i="1"/>
  <c r="H35" i="1"/>
  <c r="H31" i="1"/>
  <c r="H27" i="1"/>
  <c r="H23" i="1"/>
  <c r="H19" i="1"/>
  <c r="H15" i="1"/>
  <c r="I101" i="1"/>
  <c r="I97" i="1"/>
  <c r="I93" i="1"/>
  <c r="I89" i="1"/>
  <c r="I85" i="1"/>
  <c r="I81" i="1"/>
  <c r="I77" i="1"/>
  <c r="I73" i="1"/>
  <c r="I69" i="1"/>
  <c r="I60" i="1"/>
  <c r="I44" i="1"/>
  <c r="I28" i="1"/>
  <c r="H78" i="1"/>
  <c r="H74" i="1"/>
  <c r="H70" i="1"/>
  <c r="H66" i="1"/>
  <c r="H62" i="1"/>
  <c r="H58" i="1"/>
  <c r="H54" i="1"/>
  <c r="H50" i="1"/>
  <c r="H46" i="1"/>
  <c r="H42" i="1"/>
  <c r="H38" i="1"/>
  <c r="H34" i="1"/>
  <c r="H30" i="1"/>
  <c r="H26" i="1"/>
  <c r="H22" i="1"/>
  <c r="H18" i="1"/>
  <c r="H14" i="1"/>
  <c r="I100" i="1"/>
  <c r="I96" i="1"/>
  <c r="I92" i="1"/>
  <c r="I88" i="1"/>
  <c r="I84" i="1"/>
  <c r="I80" i="1"/>
  <c r="I76" i="1"/>
  <c r="I72" i="1"/>
  <c r="I68" i="1"/>
  <c r="I56" i="1"/>
  <c r="I40" i="1"/>
  <c r="J102" i="1"/>
  <c r="J79" i="1"/>
  <c r="K47" i="1"/>
  <c r="I24" i="1"/>
  <c r="J98" i="1"/>
  <c r="J63" i="1"/>
  <c r="I20" i="1"/>
  <c r="J94" i="1"/>
  <c r="I63" i="1"/>
  <c r="I59" i="1"/>
  <c r="I55" i="1"/>
  <c r="I51" i="1"/>
  <c r="I47" i="1"/>
  <c r="I43" i="1"/>
  <c r="I39" i="1"/>
  <c r="I35" i="1"/>
  <c r="I31" i="1"/>
  <c r="I27" i="1"/>
  <c r="I23" i="1"/>
  <c r="I19" i="1"/>
  <c r="I15" i="1"/>
  <c r="J101" i="1"/>
  <c r="J97" i="1"/>
  <c r="J93" i="1"/>
  <c r="J88" i="1"/>
  <c r="J75" i="1"/>
  <c r="J59" i="1"/>
  <c r="J43" i="1"/>
  <c r="K98" i="1"/>
  <c r="L50" i="1"/>
  <c r="I66" i="1"/>
  <c r="I62" i="1"/>
  <c r="I58" i="1"/>
  <c r="I54" i="1"/>
  <c r="I50" i="1"/>
  <c r="I46" i="1"/>
  <c r="I42" i="1"/>
  <c r="I38" i="1"/>
  <c r="I34" i="1"/>
  <c r="I30" i="1"/>
  <c r="I26" i="1"/>
  <c r="I22" i="1"/>
  <c r="I18" i="1"/>
  <c r="I14" i="1"/>
  <c r="J100" i="1"/>
  <c r="J96" i="1"/>
  <c r="J92" i="1"/>
  <c r="J87" i="1"/>
  <c r="J71" i="1"/>
  <c r="J55" i="1"/>
  <c r="J39" i="1"/>
  <c r="K82" i="1"/>
  <c r="I65" i="1"/>
  <c r="I61" i="1"/>
  <c r="I57" i="1"/>
  <c r="I53" i="1"/>
  <c r="I49" i="1"/>
  <c r="I45" i="1"/>
  <c r="I41" i="1"/>
  <c r="I37" i="1"/>
  <c r="I33" i="1"/>
  <c r="I29" i="1"/>
  <c r="I25" i="1"/>
  <c r="I21" i="1"/>
  <c r="I17" i="1"/>
  <c r="J103" i="1"/>
  <c r="J99" i="1"/>
  <c r="J95" i="1"/>
  <c r="J91" i="1"/>
  <c r="J83" i="1"/>
  <c r="J67" i="1"/>
  <c r="J51" i="1"/>
  <c r="J35" i="1"/>
  <c r="L81" i="1"/>
  <c r="M16" i="1"/>
  <c r="O3788" i="3"/>
  <c r="L19" i="1"/>
  <c r="O4550" i="3"/>
  <c r="L64" i="1"/>
  <c r="K56" i="1"/>
  <c r="M71" i="1"/>
  <c r="J86" i="1"/>
  <c r="J82" i="1"/>
  <c r="J78" i="1"/>
  <c r="J74" i="1"/>
  <c r="J70" i="1"/>
  <c r="J66" i="1"/>
  <c r="J62" i="1"/>
  <c r="J58" i="1"/>
  <c r="J54" i="1"/>
  <c r="J50" i="1"/>
  <c r="J46" i="1"/>
  <c r="J42" i="1"/>
  <c r="J38" i="1"/>
  <c r="J32" i="1"/>
  <c r="J20" i="1"/>
  <c r="K94" i="1"/>
  <c r="K78" i="1"/>
  <c r="K62" i="1"/>
  <c r="K31" i="1"/>
  <c r="M55" i="1"/>
  <c r="J89" i="1"/>
  <c r="J85" i="1"/>
  <c r="J81" i="1"/>
  <c r="J77" i="1"/>
  <c r="J73" i="1"/>
  <c r="J69" i="1"/>
  <c r="J65" i="1"/>
  <c r="J61" i="1"/>
  <c r="J57" i="1"/>
  <c r="J53" i="1"/>
  <c r="J49" i="1"/>
  <c r="J45" i="1"/>
  <c r="J41" i="1"/>
  <c r="J37" i="1"/>
  <c r="J31" i="1"/>
  <c r="J16" i="1"/>
  <c r="K90" i="1"/>
  <c r="K74" i="1"/>
  <c r="K58" i="1"/>
  <c r="L102" i="1"/>
  <c r="J84" i="1"/>
  <c r="J80" i="1"/>
  <c r="J76" i="1"/>
  <c r="J72" i="1"/>
  <c r="J68" i="1"/>
  <c r="J64" i="1"/>
  <c r="J60" i="1"/>
  <c r="J56" i="1"/>
  <c r="J52" i="1"/>
  <c r="J48" i="1"/>
  <c r="J44" i="1"/>
  <c r="J40" i="1"/>
  <c r="J36" i="1"/>
  <c r="J28" i="1"/>
  <c r="K102" i="1"/>
  <c r="K86" i="1"/>
  <c r="K70" i="1"/>
  <c r="K53" i="1"/>
  <c r="J27" i="1"/>
  <c r="J23" i="1"/>
  <c r="J19" i="1"/>
  <c r="J15" i="1"/>
  <c r="K101" i="1"/>
  <c r="K97" i="1"/>
  <c r="K93" i="1"/>
  <c r="K89" i="1"/>
  <c r="K85" i="1"/>
  <c r="K81" i="1"/>
  <c r="K77" i="1"/>
  <c r="K73" i="1"/>
  <c r="K69" i="1"/>
  <c r="K65" i="1"/>
  <c r="K61" i="1"/>
  <c r="K57" i="1"/>
  <c r="K51" i="1"/>
  <c r="K43" i="1"/>
  <c r="K27" i="1"/>
  <c r="L97" i="1"/>
  <c r="L74" i="1"/>
  <c r="L42" i="1"/>
  <c r="J34" i="1"/>
  <c r="J30" i="1"/>
  <c r="J26" i="1"/>
  <c r="J22" i="1"/>
  <c r="J18" i="1"/>
  <c r="J14" i="1"/>
  <c r="K100" i="1"/>
  <c r="K96" i="1"/>
  <c r="K92" i="1"/>
  <c r="K88" i="1"/>
  <c r="K84" i="1"/>
  <c r="K80" i="1"/>
  <c r="K76" i="1"/>
  <c r="K72" i="1"/>
  <c r="K68" i="1"/>
  <c r="K64" i="1"/>
  <c r="K60" i="1"/>
  <c r="K55" i="1"/>
  <c r="K50" i="1"/>
  <c r="K39" i="1"/>
  <c r="K23" i="1"/>
  <c r="L91" i="1"/>
  <c r="L66" i="1"/>
  <c r="L34" i="1"/>
  <c r="J33" i="1"/>
  <c r="J29" i="1"/>
  <c r="J25" i="1"/>
  <c r="J21" i="1"/>
  <c r="J17" i="1"/>
  <c r="K103" i="1"/>
  <c r="K99" i="1"/>
  <c r="K95" i="1"/>
  <c r="K91" i="1"/>
  <c r="K87" i="1"/>
  <c r="K83" i="1"/>
  <c r="K79" i="1"/>
  <c r="K75" i="1"/>
  <c r="K71" i="1"/>
  <c r="K67" i="1"/>
  <c r="K63" i="1"/>
  <c r="K59" i="1"/>
  <c r="K54" i="1"/>
  <c r="K49" i="1"/>
  <c r="K35" i="1"/>
  <c r="K17" i="1"/>
  <c r="L86" i="1"/>
  <c r="L58" i="1"/>
  <c r="K46" i="1"/>
  <c r="K42" i="1"/>
  <c r="K38" i="1"/>
  <c r="K34" i="1"/>
  <c r="K30" i="1"/>
  <c r="K26" i="1"/>
  <c r="K21" i="1"/>
  <c r="K16" i="1"/>
  <c r="L101" i="1"/>
  <c r="L95" i="1"/>
  <c r="L90" i="1"/>
  <c r="L85" i="1"/>
  <c r="L79" i="1"/>
  <c r="L71" i="1"/>
  <c r="L63" i="1"/>
  <c r="L55" i="1"/>
  <c r="L47" i="1"/>
  <c r="L39" i="1"/>
  <c r="L31" i="1"/>
  <c r="M103" i="1"/>
  <c r="M39" i="1"/>
  <c r="L20" i="1"/>
  <c r="K45" i="1"/>
  <c r="K41" i="1"/>
  <c r="K37" i="1"/>
  <c r="K33" i="1"/>
  <c r="K29" i="1"/>
  <c r="K25" i="1"/>
  <c r="K20" i="1"/>
  <c r="K15" i="1"/>
  <c r="L99" i="1"/>
  <c r="L94" i="1"/>
  <c r="L89" i="1"/>
  <c r="L83" i="1"/>
  <c r="L78" i="1"/>
  <c r="L70" i="1"/>
  <c r="L62" i="1"/>
  <c r="L54" i="1"/>
  <c r="L46" i="1"/>
  <c r="L38" i="1"/>
  <c r="L27" i="1"/>
  <c r="M87" i="1"/>
  <c r="M23" i="1"/>
  <c r="M27" i="1"/>
  <c r="K52" i="1"/>
  <c r="K48" i="1"/>
  <c r="K44" i="1"/>
  <c r="K40" i="1"/>
  <c r="K36" i="1"/>
  <c r="K32" i="1"/>
  <c r="K28" i="1"/>
  <c r="K24" i="1"/>
  <c r="K19" i="1"/>
  <c r="L103" i="1"/>
  <c r="L98" i="1"/>
  <c r="L93" i="1"/>
  <c r="L87" i="1"/>
  <c r="L82" i="1"/>
  <c r="L75" i="1"/>
  <c r="L67" i="1"/>
  <c r="L59" i="1"/>
  <c r="L51" i="1"/>
  <c r="L43" i="1"/>
  <c r="L35" i="1"/>
  <c r="L23" i="1"/>
  <c r="L30" i="1"/>
  <c r="L26" i="1"/>
  <c r="L22" i="1"/>
  <c r="L18" i="1"/>
  <c r="M99" i="1"/>
  <c r="M83" i="1"/>
  <c r="M67" i="1"/>
  <c r="M51" i="1"/>
  <c r="M35" i="1"/>
  <c r="M19" i="1"/>
  <c r="L77" i="1"/>
  <c r="L73" i="1"/>
  <c r="L69" i="1"/>
  <c r="L65" i="1"/>
  <c r="L61" i="1"/>
  <c r="L57" i="1"/>
  <c r="L53" i="1"/>
  <c r="L49" i="1"/>
  <c r="L45" i="1"/>
  <c r="L41" i="1"/>
  <c r="L37" i="1"/>
  <c r="L33" i="1"/>
  <c r="L29" i="1"/>
  <c r="L25" i="1"/>
  <c r="L21" i="1"/>
  <c r="L17" i="1"/>
  <c r="M95" i="1"/>
  <c r="M79" i="1"/>
  <c r="M63" i="1"/>
  <c r="M47" i="1"/>
  <c r="M31" i="1"/>
  <c r="M15" i="1"/>
  <c r="K22" i="1"/>
  <c r="K18" i="1"/>
  <c r="K14" i="1"/>
  <c r="L100" i="1"/>
  <c r="L96" i="1"/>
  <c r="L92" i="1"/>
  <c r="L88" i="1"/>
  <c r="L84" i="1"/>
  <c r="L80" i="1"/>
  <c r="L76" i="1"/>
  <c r="L72" i="1"/>
  <c r="L68" i="1"/>
  <c r="L60" i="1"/>
  <c r="L56" i="1"/>
  <c r="L52" i="1"/>
  <c r="L48" i="1"/>
  <c r="L44" i="1"/>
  <c r="L40" i="1"/>
  <c r="L36" i="1"/>
  <c r="L32" i="1"/>
  <c r="L28" i="1"/>
  <c r="L24" i="1"/>
  <c r="L16" i="1"/>
  <c r="M91" i="1"/>
  <c r="M75" i="1"/>
  <c r="M59" i="1"/>
  <c r="M43" i="1"/>
  <c r="M102" i="1"/>
  <c r="M98" i="1"/>
  <c r="M94" i="1"/>
  <c r="M90" i="1"/>
  <c r="M86" i="1"/>
  <c r="M82" i="1"/>
  <c r="M78" i="1"/>
  <c r="M74" i="1"/>
  <c r="M70" i="1"/>
  <c r="M66" i="1"/>
  <c r="M62" i="1"/>
  <c r="M58" i="1"/>
  <c r="M54" i="1"/>
  <c r="M50" i="1"/>
  <c r="M46" i="1"/>
  <c r="M42" i="1"/>
  <c r="M38" i="1"/>
  <c r="M34" i="1"/>
  <c r="M30" i="1"/>
  <c r="M26" i="1"/>
  <c r="M22" i="1"/>
  <c r="M18" i="1"/>
  <c r="M14" i="1"/>
  <c r="L15" i="1"/>
  <c r="M101" i="1"/>
  <c r="M97" i="1"/>
  <c r="M93" i="1"/>
  <c r="M89" i="1"/>
  <c r="M85" i="1"/>
  <c r="M81" i="1"/>
  <c r="M77" i="1"/>
  <c r="M73" i="1"/>
  <c r="M69" i="1"/>
  <c r="M65" i="1"/>
  <c r="M61" i="1"/>
  <c r="M57" i="1"/>
  <c r="M53" i="1"/>
  <c r="M49" i="1"/>
  <c r="M45" i="1"/>
  <c r="M41" i="1"/>
  <c r="M37" i="1"/>
  <c r="M33" i="1"/>
  <c r="M29" i="1"/>
  <c r="M25" i="1"/>
  <c r="M21" i="1"/>
  <c r="M17" i="1"/>
  <c r="L14" i="1"/>
  <c r="M100" i="1"/>
  <c r="M96" i="1"/>
  <c r="M92" i="1"/>
  <c r="M88" i="1"/>
  <c r="M84" i="1"/>
  <c r="M80" i="1"/>
  <c r="M76" i="1"/>
  <c r="M72" i="1"/>
  <c r="M68" i="1"/>
  <c r="M64" i="1"/>
  <c r="M60" i="1"/>
  <c r="M56" i="1"/>
  <c r="M52" i="1"/>
  <c r="M48" i="1"/>
  <c r="M44" i="1"/>
  <c r="M40" i="1"/>
  <c r="M36" i="1"/>
  <c r="M32" i="1"/>
  <c r="M28" i="1"/>
  <c r="M24" i="1"/>
  <c r="M20" i="1"/>
  <c r="T18" i="1" l="1"/>
  <c r="S38" i="1"/>
  <c r="T34" i="1"/>
  <c r="T98" i="1"/>
  <c r="S39" i="1"/>
  <c r="S52" i="1"/>
  <c r="T27" i="1"/>
  <c r="T65" i="1"/>
  <c r="S59" i="1"/>
  <c r="T66" i="1"/>
  <c r="T50" i="1"/>
  <c r="S22" i="1"/>
  <c r="T97" i="1"/>
  <c r="T26" i="1"/>
  <c r="T82" i="1"/>
  <c r="T33" i="1"/>
  <c r="T44" i="1"/>
  <c r="T58" i="1"/>
  <c r="T90" i="1"/>
  <c r="S30" i="1"/>
  <c r="T49" i="1"/>
  <c r="S23" i="1"/>
  <c r="S20" i="1"/>
  <c r="R14" i="1"/>
  <c r="X14" i="1" s="1"/>
  <c r="T95" i="1"/>
  <c r="T42" i="1"/>
  <c r="T74" i="1"/>
  <c r="S14" i="1"/>
  <c r="T17" i="1"/>
  <c r="T81" i="1"/>
  <c r="S55" i="1"/>
  <c r="S87" i="1"/>
  <c r="R19" i="1"/>
  <c r="X19" i="1" s="1"/>
  <c r="T76" i="1"/>
  <c r="R29" i="1"/>
  <c r="X29" i="1" s="1"/>
  <c r="R40" i="1"/>
  <c r="X40" i="1" s="1"/>
  <c r="T35" i="1"/>
  <c r="R75" i="1"/>
  <c r="X75" i="1" s="1"/>
  <c r="T71" i="1"/>
  <c r="S72" i="1"/>
  <c r="S77" i="1"/>
  <c r="R91" i="1"/>
  <c r="X91" i="1" s="1"/>
  <c r="R85" i="1"/>
  <c r="X85" i="1" s="1"/>
  <c r="T60" i="1"/>
  <c r="S36" i="1"/>
  <c r="T91" i="1"/>
  <c r="S61" i="1"/>
  <c r="S103" i="1"/>
  <c r="S88" i="1"/>
  <c r="S93" i="1"/>
  <c r="S82" i="1"/>
  <c r="R60" i="1"/>
  <c r="X60" i="1" s="1"/>
  <c r="T28" i="1"/>
  <c r="T92" i="1"/>
  <c r="S45" i="1"/>
  <c r="T31" i="1"/>
  <c r="S71" i="1"/>
  <c r="R45" i="1"/>
  <c r="X45" i="1" s="1"/>
  <c r="T83" i="1"/>
  <c r="R35" i="1"/>
  <c r="X35" i="1" s="1"/>
  <c r="S86" i="1"/>
  <c r="R36" i="1"/>
  <c r="X36" i="1" s="1"/>
  <c r="R59" i="1"/>
  <c r="X59" i="1" s="1"/>
  <c r="R42" i="1"/>
  <c r="X42" i="1" s="1"/>
  <c r="R89" i="1"/>
  <c r="X89" i="1" s="1"/>
  <c r="R69" i="1"/>
  <c r="X69" i="1" s="1"/>
  <c r="S46" i="1"/>
  <c r="T25" i="1"/>
  <c r="T41" i="1"/>
  <c r="T57" i="1"/>
  <c r="T73" i="1"/>
  <c r="T89" i="1"/>
  <c r="S15" i="1"/>
  <c r="S31" i="1"/>
  <c r="S47" i="1"/>
  <c r="T20" i="1"/>
  <c r="T36" i="1"/>
  <c r="T52" i="1"/>
  <c r="T68" i="1"/>
  <c r="T84" i="1"/>
  <c r="T100" i="1"/>
  <c r="S28" i="1"/>
  <c r="S44" i="1"/>
  <c r="S60" i="1"/>
  <c r="T39" i="1"/>
  <c r="T103" i="1"/>
  <c r="S63" i="1"/>
  <c r="T59" i="1"/>
  <c r="S33" i="1"/>
  <c r="S68" i="1"/>
  <c r="T63" i="1"/>
  <c r="S37" i="1"/>
  <c r="S25" i="1"/>
  <c r="S79" i="1"/>
  <c r="S95" i="1"/>
  <c r="R21" i="1"/>
  <c r="X21" i="1" s="1"/>
  <c r="R37" i="1"/>
  <c r="X37" i="1" s="1"/>
  <c r="S41" i="1"/>
  <c r="S80" i="1"/>
  <c r="S96" i="1"/>
  <c r="R22" i="1"/>
  <c r="X22" i="1" s="1"/>
  <c r="S69" i="1"/>
  <c r="S85" i="1"/>
  <c r="S101" i="1"/>
  <c r="R27" i="1"/>
  <c r="X27" i="1" s="1"/>
  <c r="R43" i="1"/>
  <c r="X43" i="1" s="1"/>
  <c r="R24" i="1"/>
  <c r="X24" i="1" s="1"/>
  <c r="R51" i="1"/>
  <c r="X51" i="1" s="1"/>
  <c r="R67" i="1"/>
  <c r="X67" i="1" s="1"/>
  <c r="R83" i="1"/>
  <c r="X83" i="1" s="1"/>
  <c r="R99" i="1"/>
  <c r="X99" i="1" s="1"/>
  <c r="R26" i="1"/>
  <c r="X26" i="1" s="1"/>
  <c r="R52" i="1"/>
  <c r="X52" i="1" s="1"/>
  <c r="R68" i="1"/>
  <c r="X68" i="1" s="1"/>
  <c r="R16" i="1"/>
  <c r="X16" i="1" s="1"/>
  <c r="R53" i="1"/>
  <c r="X53" i="1" s="1"/>
  <c r="T30" i="1"/>
  <c r="T46" i="1"/>
  <c r="T62" i="1"/>
  <c r="T78" i="1"/>
  <c r="T94" i="1"/>
  <c r="S18" i="1"/>
  <c r="S34" i="1"/>
  <c r="S50" i="1"/>
  <c r="T29" i="1"/>
  <c r="T45" i="1"/>
  <c r="T61" i="1"/>
  <c r="T77" i="1"/>
  <c r="T93" i="1"/>
  <c r="S19" i="1"/>
  <c r="S35" i="1"/>
  <c r="S51" i="1"/>
  <c r="T24" i="1"/>
  <c r="T40" i="1"/>
  <c r="T56" i="1"/>
  <c r="T72" i="1"/>
  <c r="T88" i="1"/>
  <c r="S16" i="1"/>
  <c r="S32" i="1"/>
  <c r="S48" i="1"/>
  <c r="T55" i="1"/>
  <c r="S29" i="1"/>
  <c r="S67" i="1"/>
  <c r="T75" i="1"/>
  <c r="S49" i="1"/>
  <c r="T15" i="1"/>
  <c r="T79" i="1"/>
  <c r="S53" i="1"/>
  <c r="S65" i="1"/>
  <c r="S83" i="1"/>
  <c r="S99" i="1"/>
  <c r="R25" i="1"/>
  <c r="X25" i="1" s="1"/>
  <c r="R41" i="1"/>
  <c r="X41" i="1" s="1"/>
  <c r="S66" i="1"/>
  <c r="S84" i="1"/>
  <c r="S100" i="1"/>
  <c r="T19" i="1"/>
  <c r="S73" i="1"/>
  <c r="S89" i="1"/>
  <c r="R15" i="1"/>
  <c r="X15" i="1" s="1"/>
  <c r="R31" i="1"/>
  <c r="X31" i="1" s="1"/>
  <c r="R32" i="1"/>
  <c r="X32" i="1" s="1"/>
  <c r="R55" i="1"/>
  <c r="X55" i="1" s="1"/>
  <c r="R71" i="1"/>
  <c r="X71" i="1" s="1"/>
  <c r="R87" i="1"/>
  <c r="X87" i="1" s="1"/>
  <c r="S70" i="1"/>
  <c r="R34" i="1"/>
  <c r="X34" i="1" s="1"/>
  <c r="R56" i="1"/>
  <c r="X56" i="1" s="1"/>
  <c r="R72" i="1"/>
  <c r="X72" i="1" s="1"/>
  <c r="R28" i="1"/>
  <c r="X28" i="1" s="1"/>
  <c r="R57" i="1"/>
  <c r="X57" i="1" s="1"/>
  <c r="T22" i="1"/>
  <c r="T38" i="1"/>
  <c r="T54" i="1"/>
  <c r="T70" i="1"/>
  <c r="T86" i="1"/>
  <c r="T102" i="1"/>
  <c r="S26" i="1"/>
  <c r="S42" i="1"/>
  <c r="T21" i="1"/>
  <c r="T37" i="1"/>
  <c r="T53" i="1"/>
  <c r="T69" i="1"/>
  <c r="T85" i="1"/>
  <c r="T101" i="1"/>
  <c r="S27" i="1"/>
  <c r="S43" i="1"/>
  <c r="T16" i="1"/>
  <c r="T32" i="1"/>
  <c r="T48" i="1"/>
  <c r="T64" i="1"/>
  <c r="T80" i="1"/>
  <c r="T96" i="1"/>
  <c r="S24" i="1"/>
  <c r="S40" i="1"/>
  <c r="S56" i="1"/>
  <c r="T87" i="1"/>
  <c r="S58" i="1"/>
  <c r="T43" i="1"/>
  <c r="S17" i="1"/>
  <c r="S64" i="1"/>
  <c r="T47" i="1"/>
  <c r="S21" i="1"/>
  <c r="S75" i="1"/>
  <c r="S91" i="1"/>
  <c r="R17" i="1"/>
  <c r="X17" i="1" s="1"/>
  <c r="R33" i="1"/>
  <c r="X33" i="1" s="1"/>
  <c r="T67" i="1"/>
  <c r="S76" i="1"/>
  <c r="S92" i="1"/>
  <c r="R18" i="1"/>
  <c r="X18" i="1" s="1"/>
  <c r="S57" i="1"/>
  <c r="S81" i="1"/>
  <c r="S97" i="1"/>
  <c r="R23" i="1"/>
  <c r="X23" i="1" s="1"/>
  <c r="R39" i="1"/>
  <c r="X39" i="1" s="1"/>
  <c r="S98" i="1"/>
  <c r="R47" i="1"/>
  <c r="X47" i="1" s="1"/>
  <c r="R63" i="1"/>
  <c r="X63" i="1" s="1"/>
  <c r="R79" i="1"/>
  <c r="X79" i="1" s="1"/>
  <c r="R95" i="1"/>
  <c r="X95" i="1" s="1"/>
  <c r="S102" i="1"/>
  <c r="R48" i="1"/>
  <c r="X48" i="1" s="1"/>
  <c r="R64" i="1"/>
  <c r="X64" i="1" s="1"/>
  <c r="S74" i="1"/>
  <c r="R49" i="1"/>
  <c r="X49" i="1" s="1"/>
  <c r="R30" i="1"/>
  <c r="X30" i="1" s="1"/>
  <c r="T51" i="1"/>
  <c r="R78" i="1"/>
  <c r="X78" i="1" s="1"/>
  <c r="R73" i="1"/>
  <c r="X73" i="1" s="1"/>
  <c r="S62" i="1"/>
  <c r="S90" i="1"/>
  <c r="R44" i="1"/>
  <c r="X44" i="1" s="1"/>
  <c r="R61" i="1"/>
  <c r="X61" i="1" s="1"/>
  <c r="R77" i="1"/>
  <c r="X77" i="1" s="1"/>
  <c r="R93" i="1"/>
  <c r="X93" i="1" s="1"/>
  <c r="R94" i="1"/>
  <c r="X94" i="1" s="1"/>
  <c r="R50" i="1"/>
  <c r="X50" i="1" s="1"/>
  <c r="R92" i="1"/>
  <c r="X92" i="1" s="1"/>
  <c r="R46" i="1"/>
  <c r="X46" i="1" s="1"/>
  <c r="R98" i="1"/>
  <c r="X98" i="1" s="1"/>
  <c r="R58" i="1"/>
  <c r="X58" i="1" s="1"/>
  <c r="R102" i="1"/>
  <c r="X102" i="1" s="1"/>
  <c r="R70" i="1"/>
  <c r="X70" i="1" s="1"/>
  <c r="R65" i="1"/>
  <c r="X65" i="1" s="1"/>
  <c r="R81" i="1"/>
  <c r="X81" i="1" s="1"/>
  <c r="R97" i="1"/>
  <c r="X97" i="1" s="1"/>
  <c r="T23" i="1"/>
  <c r="S54" i="1"/>
  <c r="R86" i="1"/>
  <c r="X86" i="1" s="1"/>
  <c r="R20" i="1"/>
  <c r="X20" i="1" s="1"/>
  <c r="R84" i="1"/>
  <c r="X84" i="1" s="1"/>
  <c r="S94" i="1"/>
  <c r="R90" i="1"/>
  <c r="X90" i="1" s="1"/>
  <c r="R38" i="1"/>
  <c r="X38" i="1" s="1"/>
  <c r="R96" i="1"/>
  <c r="X96" i="1" s="1"/>
  <c r="R54" i="1"/>
  <c r="X54" i="1" s="1"/>
  <c r="R76" i="1"/>
  <c r="X76" i="1" s="1"/>
  <c r="R82" i="1"/>
  <c r="X82" i="1" s="1"/>
  <c r="S78" i="1"/>
  <c r="R88" i="1"/>
  <c r="X88" i="1" s="1"/>
  <c r="T14" i="1"/>
  <c r="R101" i="1"/>
  <c r="X101" i="1" s="1"/>
  <c r="R66" i="1"/>
  <c r="X66" i="1" s="1"/>
  <c r="R100" i="1"/>
  <c r="X100" i="1" s="1"/>
  <c r="R62" i="1"/>
  <c r="X62" i="1" s="1"/>
  <c r="R103" i="1"/>
  <c r="X103" i="1" s="1"/>
  <c r="R74" i="1"/>
  <c r="X74" i="1" s="1"/>
  <c r="R80" i="1"/>
  <c r="X80" i="1" s="1"/>
  <c r="T99" i="1"/>
  <c r="X12" i="1" l="1"/>
  <c r="T12" i="1"/>
</calcChain>
</file>

<file path=xl/sharedStrings.xml><?xml version="1.0" encoding="utf-8"?>
<sst xmlns="http://schemas.openxmlformats.org/spreadsheetml/2006/main" count="55730" uniqueCount="438">
  <si>
    <t>1_ENERO_2026</t>
  </si>
  <si>
    <t>2_FEBRERO_2026</t>
  </si>
  <si>
    <t>3_MARZO_2026</t>
  </si>
  <si>
    <t>4_ABRIL_2026</t>
  </si>
  <si>
    <t>1_OCTUBRE_2025</t>
  </si>
  <si>
    <t>2_NOVIEMBRE_2025</t>
  </si>
  <si>
    <t>3_DICIEMBRE_2025</t>
  </si>
  <si>
    <t>1_FONTIBON</t>
  </si>
  <si>
    <t>2_KENNEDY</t>
  </si>
  <si>
    <t>3_PUENTE_ARANDA</t>
  </si>
  <si>
    <t>4_BOSA</t>
  </si>
  <si>
    <t>5_ZONAL-SUBRED</t>
  </si>
  <si>
    <t>6_DISTRITO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</si>
  <si>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</si>
  <si>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</si>
  <si>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</si>
  <si>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</si>
  <si>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</si>
  <si>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</si>
  <si>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</si>
  <si>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</si>
  <si>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</si>
  <si>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</si>
  <si>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</si>
  <si>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</si>
  <si>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</si>
  <si>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</si>
  <si>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</si>
  <si>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</si>
  <si>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</si>
  <si>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</si>
  <si>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</si>
  <si>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</si>
  <si>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</si>
  <si>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</si>
  <si>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</si>
  <si>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</si>
  <si>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</si>
  <si>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</si>
  <si>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</si>
  <si>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</si>
  <si>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</si>
  <si>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</si>
  <si>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</si>
  <si>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</si>
  <si>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</si>
  <si>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</si>
  <si>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</si>
  <si>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</si>
  <si>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</si>
  <si>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</si>
  <si>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</si>
  <si>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</si>
  <si>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</si>
  <si>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</si>
  <si>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</si>
  <si>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</si>
  <si>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</si>
  <si>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</si>
  <si>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</si>
  <si>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</si>
  <si>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</si>
  <si>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</si>
  <si>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</si>
  <si>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</si>
  <si>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</si>
  <si>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</si>
  <si>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</si>
  <si>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</si>
  <si>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</si>
  <si>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</si>
  <si>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</si>
  <si>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</si>
  <si>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</si>
  <si>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</si>
  <si>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</si>
  <si>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</si>
  <si>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</si>
  <si>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</si>
  <si>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</si>
  <si>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</si>
  <si>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</si>
  <si>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</si>
  <si>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</si>
  <si>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</si>
  <si>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</si>
  <si>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</si>
  <si>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</si>
  <si>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</si>
  <si>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</si>
  <si>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</si>
  <si>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</si>
  <si>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</si>
  <si>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</si>
  <si>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</si>
  <si>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</si>
  <si>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</si>
  <si>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</si>
  <si>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</si>
  <si>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</si>
  <si>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</si>
  <si>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</si>
  <si>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</si>
  <si>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</si>
  <si>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</si>
  <si>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</si>
  <si>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</si>
  <si>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</si>
  <si>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</si>
  <si>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</si>
  <si>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</si>
  <si>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</si>
  <si>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</si>
  <si>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</si>
  <si>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</si>
  <si>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</si>
  <si>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</si>
  <si>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</si>
  <si>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</si>
  <si>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</si>
  <si>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</si>
  <si>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</si>
  <si>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</si>
  <si>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</si>
  <si>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</si>
  <si>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</si>
  <si>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</si>
  <si>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</si>
  <si>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</si>
  <si>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</si>
  <si>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</si>
  <si>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</si>
  <si>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</si>
  <si>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</si>
  <si>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</si>
  <si>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</si>
  <si>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</si>
  <si>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</si>
  <si>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</si>
  <si>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</si>
  <si>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</si>
  <si>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</si>
  <si>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</si>
  <si>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</si>
  <si>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</si>
  <si>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</si>
  <si>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</si>
  <si>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</si>
  <si>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</si>
  <si>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</si>
  <si>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</si>
  <si>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</si>
  <si>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</si>
  <si>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</si>
  <si>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</si>
  <si>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</si>
  <si>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</si>
  <si>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</si>
  <si>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</si>
  <si>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</si>
  <si>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</si>
  <si>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</si>
  <si>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</si>
  <si>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</si>
  <si>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</si>
  <si>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</si>
  <si>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</si>
  <si>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</si>
  <si>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</si>
  <si>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</si>
  <si>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</si>
  <si>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</si>
  <si>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</si>
  <si>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</si>
  <si>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</si>
  <si>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</si>
  <si>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</si>
  <si>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</si>
  <si>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</si>
  <si>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</si>
  <si>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</si>
  <si>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</si>
  <si>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</si>
  <si>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</si>
  <si>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</si>
  <si>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</si>
  <si>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</si>
  <si>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</si>
  <si>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</si>
  <si>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</si>
  <si>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</si>
  <si>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</si>
  <si>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</si>
  <si>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</si>
  <si>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</si>
  <si>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</si>
  <si>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</si>
  <si>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</si>
  <si>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</si>
  <si>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</si>
  <si>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</si>
  <si>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</si>
  <si>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</si>
  <si>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</si>
  <si>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</si>
  <si>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</si>
  <si>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</si>
  <si>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</si>
  <si>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</si>
  <si>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</si>
  <si>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</si>
  <si>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</si>
  <si>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</si>
  <si>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</si>
  <si>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</si>
  <si>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</si>
  <si>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</si>
  <si>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</si>
  <si>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</si>
  <si>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</si>
  <si>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</si>
  <si>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</si>
  <si>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</si>
  <si>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</si>
  <si>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</si>
  <si>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</si>
  <si>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</si>
  <si>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</si>
  <si>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</si>
  <si>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</si>
  <si>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</si>
  <si>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</si>
  <si>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</si>
  <si>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</si>
  <si>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</si>
  <si>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</si>
  <si>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</si>
  <si>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</si>
  <si>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</si>
  <si>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</si>
  <si>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</si>
  <si>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</si>
  <si>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</si>
  <si>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</si>
  <si>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</si>
  <si>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</si>
  <si>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</si>
  <si>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</si>
  <si>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</si>
  <si>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</si>
  <si>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</si>
  <si>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</si>
  <si>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</si>
  <si>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</si>
  <si>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</si>
  <si>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</si>
  <si>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</si>
  <si>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</si>
  <si>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</si>
  <si>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</si>
  <si>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</si>
  <si>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</si>
  <si>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</si>
  <si>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</si>
  <si>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</si>
  <si>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</si>
  <si>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</si>
  <si>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</si>
  <si>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</si>
  <si>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</si>
  <si>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</si>
  <si>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</si>
  <si>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</si>
  <si>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</si>
  <si>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</si>
  <si>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</si>
  <si>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</si>
  <si>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</si>
  <si>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</si>
  <si>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</si>
  <si>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</si>
  <si>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</si>
  <si>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</si>
  <si>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</si>
  <si>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</si>
  <si>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</si>
  <si>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</si>
  <si>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</si>
  <si>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</si>
  <si>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</si>
  <si>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</si>
  <si>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</si>
  <si>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</si>
  <si>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</si>
  <si>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</si>
  <si>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</si>
  <si>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</si>
  <si>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</si>
  <si>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</si>
  <si>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</si>
  <si>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</si>
  <si>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</si>
  <si>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</si>
  <si>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</si>
  <si>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</si>
  <si>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</si>
  <si>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</si>
  <si>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</si>
  <si>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</si>
  <si>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</si>
  <si>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</si>
  <si>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</si>
  <si>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</si>
  <si>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</si>
  <si>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</si>
  <si>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</si>
  <si>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</si>
  <si>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</si>
  <si>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</si>
  <si>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</si>
  <si>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</si>
  <si>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</si>
  <si>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</si>
  <si>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</si>
  <si>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</si>
  <si>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</si>
  <si>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</si>
  <si>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</si>
  <si>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</si>
  <si>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</si>
  <si>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</si>
  <si>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</si>
  <si>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</si>
  <si>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</si>
  <si>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</si>
  <si>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</si>
  <si>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</si>
  <si>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</si>
  <si>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</si>
  <si>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</si>
  <si>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</si>
  <si>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</si>
  <si>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</si>
  <si>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</si>
  <si>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</si>
  <si>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</si>
  <si>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</si>
  <si>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</si>
  <si>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</si>
  <si>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</si>
  <si>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Intervenciones en Viviendas</t>
  </si>
  <si>
    <t>Inspección en Viviendas</t>
  </si>
  <si>
    <t>Línea de Medicamentos y Tecnologías en Salud</t>
  </si>
  <si>
    <t>Línea Alimentos Sanos y Seguros</t>
  </si>
  <si>
    <t xml:space="preserve">Prevención, Vigilancia  y Control de Enfermedades Zoonóticas </t>
  </si>
  <si>
    <t>Línea eventos transmisibles de origen zoonótico</t>
  </si>
  <si>
    <t>Control de vectores</t>
  </si>
  <si>
    <t>Línea Aire Ruido y Radiación Electromagnética</t>
  </si>
  <si>
    <t>Vigilancia epidemiológica ambiental</t>
  </si>
  <si>
    <t>Vigilancia Epidemiológica de Efectos en Salud Asociados a Factores Ambientales</t>
  </si>
  <si>
    <t>Educación para la Salud Pública - Vigilancia de la Salud Ambiental</t>
  </si>
  <si>
    <t>Prevención y Control de enfermedades zoonóticas</t>
  </si>
  <si>
    <t>Vigilancia intensificada de la Salud Ambiental</t>
  </si>
  <si>
    <t>Atención de Eventos de Interés en salud pública</t>
  </si>
  <si>
    <t>Fortalecimiento de capacidades</t>
  </si>
  <si>
    <t>Gerencia para la Vigilancia de la Salud Ambiental</t>
  </si>
  <si>
    <t>Gestión de vigilancia de la Salud Ambiental</t>
  </si>
  <si>
    <t>Gerencia para la vigilancia de la Salud Ambiental</t>
  </si>
  <si>
    <t>Vacunación antirrábica en punto fijo y extramural</t>
  </si>
  <si>
    <t>Observación y seguimiento al animal agresor</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</si>
  <si>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</si>
  <si>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</si>
  <si>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</si>
  <si>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</si>
  <si>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</si>
  <si>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</si>
  <si>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</si>
  <si>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</si>
  <si>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</si>
  <si>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</si>
  <si>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</si>
  <si>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</si>
  <si>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</si>
  <si>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</si>
  <si>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</si>
  <si>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</si>
  <si>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</si>
  <si>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</si>
  <si>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</si>
  <si>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</si>
  <si>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</si>
  <si>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</si>
  <si>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</si>
  <si>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</si>
  <si>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</si>
  <si>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</si>
  <si>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</si>
  <si>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</si>
  <si>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</si>
  <si>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</si>
  <si>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FORMATO DE GLOSAS
CONVENIO GSP-PSPIC 01 DE OCTUBRE 2025 A 30 JUNIO  2027
SUBRED SUR OCCIDENTE CONVENIO 8388233-2025</t>
  </si>
  <si>
    <t>SUBRED :</t>
  </si>
  <si>
    <t>SUR OCCIDENTE</t>
  </si>
  <si>
    <t xml:space="preserve">CONVENIO NUMERO: </t>
  </si>
  <si>
    <t>8388233-2025</t>
  </si>
  <si>
    <t>GLOSA INICIAL</t>
  </si>
  <si>
    <t>VIGENCIA:</t>
  </si>
  <si>
    <t>01 DE OCTUBRE 2025 A 30 JUNIO  2027</t>
  </si>
  <si>
    <t>GLOSA DEFINTIVA</t>
  </si>
  <si>
    <t>PERIODO DE SEGUIMIENTO:</t>
  </si>
  <si>
    <t>01 MARZO 2026 HASTA 30 ABRIL 2026</t>
  </si>
  <si>
    <t>Elegir de lista desplegable</t>
  </si>
  <si>
    <t>Digitar</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</si>
  <si>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</si>
  <si>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</si>
  <si>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</si>
  <si>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</si>
  <si>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</si>
  <si>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</si>
  <si>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</si>
  <si>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</si>
  <si>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</si>
  <si>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</si>
  <si>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</si>
  <si>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</si>
  <si>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</si>
  <si>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</si>
  <si>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</si>
  <si>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</si>
  <si>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</si>
  <si>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</si>
  <si>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William Baquero Varela</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</si>
  <si>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“Asistencia a espacios convocados desde VSP nivel central según perfil requerido”, con una ponderación en plan de acción del 5%.
2ª Subactividad “Realizar incrementos, fortalecimiento y retroalimentación a las UPGD o UI en el marco del proyecto de Seguimiento y Monitoreo Integral de la Red Prestadora (SMIRP)” con una ponderación en plan de acción del 20%,
Las inconsistencias se describen a continuación:
1ª subactividad “Asistencia a espacios convocados desde VSP nivel central según perfil requerido”, 
Se evidenció que, conforme al lineamiento que establece la participación obligatoria y mensual en los espacios de retroalimentación de los hallazgos identificados durante las asistencias técnicas realizadas a las UPGD y UI, el Profesional Especializado 4, en calidad de referente, no asistió a la sesión programada correspondiente al mes de marzo. 
2ª Subactividad “Realizar incrementos, fortalecimiento y retroalimentación a las UPGD o UI en el marco del proyecto de Seguimiento y Monitoreo Integral de la Red Prestadora (SMIRP)” en las actas de Fortalecimiento técnico a las UPGD o UI activas para el subsistema y las consignadas en la base de datos de asistencias técnicas generales:
Se evidenciaron inconsistencias en las actas revisadas, relacionadas con la formulación y seguimiento de los compromisos. Los compromisos registrados son generales y se replican de manera idéntica en las diferentes actas, sin reflejar las particularidades de cada sesión. Asimismo, en una de las actas no se diligenció el seguimiento correspondiente y, en el acta del 21/04/2026, se identificó un registro con error en el seguimiento de un compromiso registra: “Dar oportunidad a la mejora continua de compromisos indicados en asistencia técnica por equipo seguimiento. 
De igual manera, se observó en las actas que los objetivos no se encuentran formulados en verbo infinitivo ni justifican la convocatoria realizada a las UPGD participantes. Las actas no contienen un apartado para el registro de inquietudes, preguntas o aclaraciones generadas durante la actividad y no documentan los hallazgos identificados en las UPGD a partir de los hallazgos abordados. Adicionalmente, presentan una estructura tipo plantilla con capturas de pantalla repetitivas de los lineamientos, sin evidenciar elementos diferenciales, resultados específicos o compromisos particulares derivados de cada sesión de fortalecimiento.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</si>
  <si>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seis (6) IEC no cumplen con lo descrito en los lineamientos; Los hallazgos se describen a continuación: 
SISVECOS
1_1962156 Fontibón Se evidenciaron inconsistencias en el diligenciamiento de los instrumentos de valoración. En la escala SAD PERSONS, las variables que aparentemente corresponden a respuesta negativa (NO) no fueron seleccionadas; los campos no debían quedar en blanco, dado que esto afecta la integridad y trazabilidad del registro. Respecto al ciclo de vida familiar, se seleccionó la categoría “disolución”; sin embargo, la información consignada en el seguimiento y el genograma permite establecer que la familia se encuentra en una etapa correspondiente al ajuste por hijos en edad escolar o adolescentes, adicionalmente, se documenta que “la relación de pareja se ha tornado altamente conflictiva, con intención de separación, aunque las limitaciones económicas han impedido una ruptura definitiva” demostrando nuevamente aun no presente la disolución. Por otro lado, en la aplicación del test de riesgo suicida no se seleccionó el criterio correspondiente a “hombre”, pese a tratarse de una variable objetiva de valoración contemplada en el instrumento. Finalmente, En el seguimiento anuncia que registrara plan de acción, pero de manera inusitada sin una transición técnica reporta la psicoeducacion.  
SIVELCE
2_1924687 kennedy: inconsistencias en el diligenciamiento de la ficha correspondiente al caso de usuario masculino de 8 años de edad. La fecha de nacimiento presenta enmendaduras que afectan la calidad y confiabilidad del registro. Asimismo, en el campo de localidad se consignó “KENEDDY”, evidenciándose un error de digitación. Se observó la utilización de una versión desactualizada del formato, adicionalmente, en la variable “¿Cuáles cree usted que son los problemas más frecuentes dentro de su familia?” se registró la respuesta “NA”; no obstante, de acuerdo con las instrucciones del instrumento, para usuarios entre 7 y 11 años esta información debe ser suministrada por el cuidador, por lo que su diligenciamiento es obligatorio. De igual manera, no se diligenció la matriz de rango de riesgo del test aplicado, impidiendo la adecuada clasificación y análisis del resultado obtenido. Se evidenció además que el nombre y el número de documento del cuidador no son legibles, limitando la identificación del responsable que suministra la información. Finalmente, en la sección del cierre del caso, dentro de la categoría de ajuste, no se seleccionó ninguna de las variables establecidas por el instrumento, generando un registro incompleto y afectando la trazabilidad del proceso de atención.
SIVIM
3_ID1947510_Fontibón: fecha de visita 02/03/2026, fecha de cierre 10/03/2026. No se identificó el abordaje integral del caso, debido a la ausencia de información que describiera las condiciones de vida del menor y no se consideró su diagnóstico de base para el análisis del evento (menor de 15 años en condición de discapacidad reportado por presunta negligencia, sin controles médicos y manejo farmacológico en el último año). Así mismo, tampoco cuenta con la descripción de las necesidades en salud y las barreras de acceso identificadas durante la investigación en campo. 
4_ID1961995_Fontibón: fecha de visita 07/04/2026, fecha de cierre 10/04/2026, fecha de notificación 11/03/2026. No cuenta con la descripción de las acciones para dar cumplimiento a la oportunidad en el abordaje del caso de acuerdo con la fecha de notificación y la fecha de la visita en campo.  No se logra leer por completo la información registrada en los factores individuales y no se adjuntó en la carpeta el archivo Excel trabajado para su verificación, por lo que no se identificó información sobre el problemático de alcohol y SPA por parte de los cuidadores del menor notificado y como parte del análisis del evento. Dentro de la escala APGAR el puntaje total no concuerda con las puntuaciones por pregunta. 
VESPA
5_ID1956064_Fontibón: fecha de visita 10/03/2026, fecha de cierre 18/03/2025. Se identificaron errores de ortografía y de redacción que afectan la comprensión y la calidad de la información que da cuenta del análisis del evento reportado. Así mismo, se identifican conceptos que no guardan relación con el contexto del caso como el uso de términos “contra natura” y “se omite prueba outfit”. Dentro de la ficha de canalización no registra de manera completa la dirección, por lo que presenta inconsistencias con los demás soportes de la IEC. En cuanto a la información dispuesta en el plan de trabajo, no se logra leer en su totalidad y no se adjuntó en la carpeta el archivo Excel trabajado para su verificación. En cuanto a la cara A de la ficha de notificación no se encontró la información actualizada y de acuerdo con lo verificado durante la investigación en campo, especialmente la relacionada con el tipo de sustancias y las frecuencias de consumo. 
6_ ID1023955009_Fontibón: fecha de visita 27/03/2026. Se evidenciaron inconsistencias en la fecha de seguimiento y cierre al caso al no ser coherente con la fecha de visita en campo al registrar que se realizó el (05/03/2026). Es decir, la fecha de cierre del caso es anterior a la fecha de la investigación en campo. Este dato se encontró replicado en varios espacios de la IEC.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</si>
  <si>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Los hallazgos se describen a continuación: 
SISVECOS
1_1986132 Kennedy Se evidenciaron inconsistencias en el diligenciamiento de los instrumentos de valoración. En el apartado de intentos previos en la cara B se registra respuesta afirmativa (SI); sin embargo, en el campo correspondiente al número de intentos previos no se realiza ninguna selección o registro, Asimismo, en el test de riesgo suicida no se selecciona la variable “hombre”, pese a que en la escala SAD PERSONS sí se registra el ítem correspondiente a sexo masculino, generándose una inconsistencia entre ambos instrumentos. Adicionalmente, en la escala SAD PERSONS no se diligencian las variables que corresponden a respuestas negativas (NO), dejando campos en blanco. Es necesario registrar la totalidad de los ítems evaluados para garantizar la completitud, consistencia y trazabilidad de la información consignada.
2_ 1969868 Bosa, Se evidenciaron inconsistencias y omisiones en el diligenciamiento de los instrumentos de valoración y seguimiento. En la ficha CARA A no se seleccionó el tipo de identidad. Asimismo, en la cara B se registró la presencia de intentos previos de conducta suicida; sin embargo, no se diligenció el campo correspondiente al número de intentos previos. En la escala SAD PERSONS no se seleccionaron las variables cuyas respuestas correspondían a la opción “No”. De igual manera, no se registró el nivel de riesgo suicida resultante de la valoración, adicionalmente, en el genograma no se registraron los apellidos de los integrantes del grupo familiar, y en el apartado de entorno familiar se clasificó a un integrante como “hermanastro”, aunque la información disponible indica que corresponde a un hermano obedeciendo a que comparten consanguinidad. Finalmente, no se evidenció el registro de la clasificación final de la conducta suicida posterior al seguimiento realizado, ni la firma del profesional responsable en el formato de Información.  
SIVELCE
3_ 1996207 caso correspondiente a la localidad de Puente Aranda, se evidenció que el registro no contaba con las secciones CARA A y CARA B al momento de la verificación, impidiendo la validación integral del instrumento. Asimismo, no se evidenció un análisis discriminado de la influencia de los determinantes sociales de la salud en los niveles macro, intermedio y micro, limitándose el registro a una descripción general expresada en una sola frase, lo que restringe la comprensión integral de los factores asociados al caso.
Adicionalmente, no se registró el número de documento de identificación del cuidador, afectando la completitud de la información. En el genograma se identificó que el hermano registra la misma edad que el usuario; sin embargo, fue representado únicamente como hermano, sin precisar si corresponde a una condición de gemelo o mellizo, aspecto que genera inconsistencias en la caracterización de la estructura familiar.
SIVIM
4_ID1983286_Kennedy: fecha de visita 24/04/2026, fecha de cierre 30/04/2026. Se identificó que las edades registradas en el genograma no son legibles. No garantizó el seguimiento a las atenciones en salud de manera integral, solo se indaga por las atenciones en psicología. No hay una descripción de las condiciones de vida, siendo relevante para el análisis del evento por tratarse de un menor de 5 años a cargo del padre y el abuelo paterno (reportado por presunto abuso sexual).  El consentimiento informado no se diligenció en completitud. 
5_ ID1970403_Kennedy: fecha de visita 17/04/2026, fecha de cierre 19/04/2026. Se identificó el no diligenciamiento en completitud de las variables incluidas en la cara A de la ficha de Investigación en campo y el consentimiento informado. En cuanto a su reporte en aplicativo SIVIGILA D.C., se marcó “No facturado”, sin embargo, el caso se incluyó dentro del conteo del total de IEC facturadas y reportadas en el Informe de Gestión del periodo y el desagregado por localidad. 
VESPA
6_ID1022431533_Puente Aranda: fecha de visita 08/04/2026, fecha de cierre 17/04/2026. No se identificó la razón o la justificación para sustentar en envío no oportuno de la ficha de canalización con el reporte de las necesidades de activación de rutas de atención en salud del caso abordado. El soporte presentado por la subred registra fecha del 21/04/2026, siendo posterior a la fecha de cierre del caso. 
7_ID1063959361_Bosa: fecha de visita 14/04/2026, fecha de cierre 23/04/2026. No se garantizó el abordaje integral para todos los integrantes de la familia de acuerdo con nivel de riesgo en salud y el evento notificado, teniendo en cuenta que dentro del grupo familiar, además del caso reportado, se encontraba una gestante, un menor de 3 años y otro de 5). Se identificó enmendadura en la dirección y variables no diligenciadas en completitud dentro del consentimiento informado.
</t>
  </si>
  <si>
    <t xml:space="preserve">FECHA: </t>
  </si>
  <si>
    <t>Copiar dato Informe gestion</t>
  </si>
  <si>
    <t>Copiar dato de Informe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</si>
</sst>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 #,##0.0_-;\-* #,##0.0_-;_-* &quot;-&quot;_-;_-@_-"/>
  </numFmts>
  <fonts count="57">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0"/>
      <name val="Arial Narrow"/>
      <family val="2"/>
    </font>
    <font>
      <sz val="18"/>
      <color theme="0"/>
      <name val="Arial Narrow"/>
      <family val="2"/>
    </font>
    <font>
      <b/>
      <sz val="12"/>
      <color rgb="FF000000"/>
      <name val="Aptos"/>
      <family val="2"/>
    </font>
    <font>
      <sz val="10"/>
      <color theme="1"/>
      <name val="Calibri"/>
      <family val="2"/>
      <scheme val="minor"/>
    </font>
  </fonts>
  <fills count="1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6699"/>
        <bgColor indexed="64"/>
      </patternFill>
    </fill>
    <fill>
      <patternFill patternType="solid">
        <fgColor theme="5" tint="0.39997558519241921"/>
        <bgColor indexed="64"/>
      </patternFill>
    </fill>
  </fills>
  <borders count="40">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191">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8"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9"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165" fontId="12" fillId="0" borderId="25" xfId="8" applyNumberFormat="1" applyFont="1" applyFill="1" applyBorder="1" applyAlignment="1" applyProtection="1">
      <alignment horizontal="center" vertical="center" wrapText="1"/>
      <protection hidden="1"/>
    </xf>
    <xf numFmtId="0" fontId="29" fillId="11"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1"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0" fontId="28" fillId="13" borderId="0" xfId="0" applyFont="1" applyFill="1" applyAlignment="1">
      <alignment vertical="center"/>
    </xf>
    <xf numFmtId="0" fontId="34" fillId="13" borderId="25" xfId="0" applyFont="1" applyFill="1" applyBorder="1" applyAlignment="1" applyProtection="1">
      <alignment horizontal="center" vertical="center" wrapText="1"/>
      <protection hidden="1"/>
    </xf>
    <xf numFmtId="41" fontId="0" fillId="13" borderId="25" xfId="8" applyFont="1" applyFill="1" applyBorder="1" applyAlignment="1" applyProtection="1">
      <alignment horizontal="center" vertical="center" wrapText="1"/>
      <protection hidden="1"/>
    </xf>
    <xf numFmtId="165" fontId="0" fillId="13"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165"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2"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1"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2"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9"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9" fontId="17" fillId="2" borderId="4" xfId="5" applyNumberFormat="1" applyFont="1" applyBorder="1" applyAlignment="1">
      <alignment horizontal="center" vertical="center" wrapText="1"/>
    </xf>
    <xf numFmtId="0" fontId="33" fillId="12"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6" xfId="8" applyNumberFormat="1" applyFont="1" applyBorder="1" applyAlignment="1" applyProtection="1">
      <alignment horizontal="center" vertical="center" wrapText="1"/>
      <protection hidden="1"/>
    </xf>
    <xf numFmtId="170"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0" fillId="9" borderId="0" xfId="0" applyFill="1" applyAlignment="1">
      <alignment horizontal="left"/>
    </xf>
    <xf numFmtId="0" fontId="30" fillId="0" borderId="0" xfId="0" applyFont="1"/>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0" borderId="0" xfId="0" applyAlignment="1">
      <alignment horizontal="left" wrapText="1"/>
    </xf>
    <xf numFmtId="2" fontId="0" fillId="0" borderId="25" xfId="8" applyNumberFormat="1" applyFont="1" applyBorder="1" applyAlignment="1" applyProtection="1">
      <alignment horizontal="center" vertical="center" wrapText="1"/>
      <protection hidden="1"/>
    </xf>
    <xf numFmtId="2" fontId="0" fillId="13" borderId="25" xfId="8" applyNumberFormat="1" applyFont="1" applyFill="1" applyBorder="1" applyAlignment="1" applyProtection="1">
      <alignment horizontal="center" vertical="center" wrapText="1"/>
      <protection hidden="1"/>
    </xf>
    <xf numFmtId="0" fontId="53"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4" fillId="2" borderId="2" xfId="5" applyFont="1" applyBorder="1" applyAlignment="1">
      <alignment horizontal="center" vertical="center" wrapText="1"/>
    </xf>
    <xf numFmtId="0" fontId="55" fillId="0" borderId="9" xfId="0" applyFont="1" applyBorder="1" applyAlignment="1">
      <alignment vertical="center"/>
    </xf>
    <xf numFmtId="0" fontId="0" fillId="14" borderId="0" xfId="0" applyFill="1"/>
    <xf numFmtId="0" fontId="0" fillId="15" borderId="0" xfId="0" applyFill="1"/>
    <xf numFmtId="0" fontId="0" fillId="7" borderId="0" xfId="0" applyFill="1"/>
    <xf numFmtId="0" fontId="12" fillId="0" borderId="0" xfId="0" applyFont="1"/>
    <xf numFmtId="0" fontId="12" fillId="0" borderId="0" xfId="0" applyFont="1" applyAlignment="1">
      <alignment horizontal="left" wrapText="1"/>
    </xf>
    <xf numFmtId="0" fontId="12" fillId="0" borderId="0" xfId="0" applyFont="1" applyAlignment="1">
      <alignment wrapText="1"/>
    </xf>
    <xf numFmtId="0" fontId="56" fillId="0" borderId="39" xfId="0" applyFont="1" applyBorder="1" applyAlignment="1">
      <alignment horizontal="center" vertical="center" wrapText="1"/>
    </xf>
    <xf numFmtId="0" fontId="12" fillId="0" borderId="0" xfId="0" applyFont="1" applyAlignment="1">
      <alignment horizontal="left" vertical="top" wrapText="1"/>
    </xf>
    <xf numFmtId="0" fontId="56" fillId="0" borderId="39" xfId="0" applyFont="1" applyBorder="1" applyAlignment="1">
      <alignment horizontal="center" vertical="center"/>
    </xf>
    <xf numFmtId="168" fontId="35" fillId="0" borderId="29" xfId="0" applyNumberFormat="1" applyFont="1" applyBorder="1" applyAlignment="1" applyProtection="1">
      <alignment horizontal="center" vertical="center" wrapText="1"/>
      <protection hidden="1"/>
    </xf>
    <xf numFmtId="0" fontId="12" fillId="0" borderId="0" xfId="0" applyFont="1" applyAlignment="1">
      <alignment horizontal="left"/>
    </xf>
    <xf numFmtId="41" fontId="0" fillId="0" borderId="25" xfId="8" applyFont="1" applyFill="1" applyBorder="1" applyAlignment="1" applyProtection="1">
      <alignment horizontal="center" vertical="center" wrapText="1"/>
      <protection hidden="1"/>
    </xf>
    <xf numFmtId="165" fontId="0" fillId="0" borderId="25" xfId="8" applyNumberFormat="1" applyFont="1" applyFill="1" applyBorder="1" applyAlignment="1" applyProtection="1">
      <alignment horizontal="center" vertical="center" wrapText="1"/>
      <protection hidden="1"/>
    </xf>
    <xf numFmtId="0" fontId="34" fillId="0" borderId="25" xfId="0" applyFont="1" applyBorder="1" applyAlignment="1" applyProtection="1">
      <alignment horizontal="center" vertical="center"/>
      <protection hidden="1"/>
    </xf>
    <xf numFmtId="2" fontId="0" fillId="0" borderId="25" xfId="8" applyNumberFormat="1" applyFont="1" applyFill="1" applyBorder="1" applyAlignment="1" applyProtection="1">
      <alignment horizontal="center" vertical="center" wrapText="1"/>
      <protection hidden="1"/>
    </xf>
    <xf numFmtId="165" fontId="0" fillId="0" borderId="0" xfId="0" applyNumberFormat="1"/>
    <xf numFmtId="169" fontId="9" fillId="0" borderId="0" xfId="2" applyNumberFormat="1" applyFont="1" applyBorder="1" applyAlignment="1">
      <alignment horizontal="center"/>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09">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3" totalsRowShown="0" headerRowDxfId="108" dataDxfId="107" totalsRowDxfId="106" headerRowCellStyle="Énfasis5" dataCellStyle="Énfasis5">
  <autoFilter ref="B13:AF103" xr:uid="{00000000-0009-0000-0100-000001000000}"/>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00000000-0010-0000-0000-000024000000}"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0" dataCellStyle="Énfasis5"/>
    <tableColumn id="4" xr3:uid="{00000000-0010-0000-0000-000004000000}" name="ACCIÓN DE BIENESTAR" dataDxfId="98" totalsRowDxfId="99" dataCellStyle="Énfasis5">
      <calculatedColumnFormula>+VLOOKUP(Tabla1[[#This Row],[llave 1]],IG!$F$7:$N$97972,2,FALSE)</calculatedColumnFormula>
    </tableColumn>
    <tableColumn id="5" xr3:uid="{00000000-0010-0000-0000-000005000000}" name="LINEAS OPERATIVAS " dataDxfId="96" totalsRowDxfId="97" dataCellStyle="Énfasis5">
      <calculatedColumnFormula>+VLOOKUP(Tabla1[[#This Row],[llave 1]],IG!$F$7:$T$97972,3,FALSE)</calculatedColumnFormula>
    </tableColumn>
    <tableColumn id="39" xr3:uid="{00000000-0010-0000-0000-000027000000}" name="PRODUCTO ( VSA)" dataDxfId="94" totalsRowDxfId="95" dataCellStyle="Énfasis5">
      <calculatedColumnFormula>+VLOOKUP(Tabla1[[#This Row],[llave 1]],IG!$F$7:$T$97972,5,FALSE)</calculatedColumnFormula>
    </tableColumn>
    <tableColumn id="6" xr3:uid="{00000000-0010-0000-0000-000006000000}" name="COMPONENTE DE SALUD PUBLICA" dataDxfId="92" totalsRowDxfId="93" dataCellStyle="Énfasis5">
      <calculatedColumnFormula>+VLOOKUP(Tabla1[[#This Row],[llave 1]],IG!$F$7:$T$97972,4,FALSE)</calculatedColumnFormula>
    </tableColumn>
    <tableColumn id="7" xr3:uid="{00000000-0010-0000-0000-000007000000}" name="UNIDAD DE MEDIDA_x000a_SEGUIMIENTO FINANCIERO" dataDxfId="90" totalsRowDxfId="91" dataCellStyle="Énfasis5">
      <calculatedColumnFormula>+VLOOKUP(Tabla1[[#This Row],[llave 1]],IG!$F$7:$T$97972,6,FALSE)</calculatedColumnFormula>
    </tableColumn>
    <tableColumn id="8" xr3:uid="{00000000-0010-0000-0000-000008000000}" name="NIVEL DE OPERACIÓN" dataDxfId="88" totalsRowDxfId="89"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00000000-0010-0000-0000-000021000000}" name="VALOR UNITARIO _x000a_" dataDxfId="82" totalsRowDxfId="83" dataCellStyle="Énfasis5">
      <calculatedColumnFormula>+VLOOKUP(Tabla1[[#This Row],[llave 2]],IG!$O$7:$T$97972,2,FALSE)</calculatedColumnFormula>
    </tableColumn>
    <tableColumn id="30" xr3:uid="{00000000-0010-0000-0000-00001E000000}" name="META EJECUTADA " dataDxfId="80" totalsRowDxfId="81" dataCellStyle="Millares">
      <calculatedColumnFormula>+VLOOKUP(Tabla1[[#This Row],[llave 2]],IG!$O$7:$T$97972,5,FALSE)</calculatedColumnFormula>
    </tableColumn>
    <tableColumn id="16" xr3:uid="{00000000-0010-0000-0000-000010000000}" name="VALOR EJECUTADO " dataDxfId="78" totalsRowDxfId="79" dataCellStyle="Énfasis5">
      <calculatedColumnFormula>+VLOOKUP(Tabla1[[#This Row],[llave 2]],IG!$O$7:$T$97972,6,FALSE)</calculatedColumnFormula>
    </tableColumn>
    <tableColumn id="17" xr3:uid="{00000000-0010-0000-0000-000011000000}" name="Criterio de Glosa" dataDxfId="76" totalsRowDxfId="77" dataCellStyle="Énfasis5"/>
    <tableColumn id="18" xr3:uid="{00000000-0010-0000-0000-000012000000}" name="Porcentaje de Glosa" dataDxfId="74" totalsRowDxfId="75" dataCellStyle="Porcentaje"/>
    <tableColumn id="31" xr3:uid="{00000000-0010-0000-0000-00001F000000}" name="META AFECTADA POR LA GLOSA_x000a_" dataDxfId="72" totalsRowDxfId="73" dataCellStyle="Énfasis5"/>
    <tableColumn id="34" xr3:uid="{00000000-0010-0000-0000-000022000000}" name="VALOR  DE LA GLOSA INICIAL" dataDxfId="70"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8" totalsRowDxfId="69"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CONCILIACIÓN DE LA GLOSA" dataDxfId="62" totalsRowDxfId="63" dataCellStyle="Énfasis5"/>
    <tableColumn id="24" xr3:uid="{00000000-0010-0000-0000-000018000000}" name="VALOR GLOSA DEFINITIVA" dataDxfId="60" totalsRowDxfId="61" dataCellStyle="Énfasis5">
      <calculatedColumnFormula>ROUND(#REF!-Tabla1[[#This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848"/>
  <sheetViews>
    <sheetView topLeftCell="A4" zoomScale="77" zoomScaleNormal="77" workbookViewId="0">
      <pane ySplit="3" topLeftCell="A5550" activePane="bottomLeft" state="frozen"/>
      <selection pane="bottomLeft" activeCell="N5551" sqref="N5551"/>
      <selection activeCell="A4" sqref="A4"/>
    </sheetView>
  </sheetViews>
  <sheetFormatPr defaultColWidth="11.42578125" defaultRowHeight="15"/>
  <cols>
    <col min="1" max="1" width="11.42578125" customWidth="1"/>
    <col min="2" max="2" width="17" customWidth="1"/>
    <col min="3" max="3" width="25.85546875" style="133" customWidth="1"/>
    <col min="4" max="4" width="15.5703125" customWidth="1"/>
    <col min="5" max="5" width="17.85546875" customWidth="1"/>
    <col min="6" max="6" width="19" style="7" customWidth="1"/>
    <col min="7" max="7" width="18.5703125" customWidth="1"/>
    <col min="8" max="8" width="15" customWidth="1"/>
    <col min="9" max="9" width="16.5703125" customWidth="1"/>
    <col min="10" max="11" width="11.42578125" customWidth="1"/>
    <col min="14" max="14" width="20.140625" style="12" customWidth="1"/>
    <col min="15" max="15" width="15.85546875" style="6" customWidth="1"/>
    <col min="16" max="17" width="14" style="8" customWidth="1"/>
    <col min="18" max="18" width="19.5703125" style="8" customWidth="1"/>
    <col min="19" max="19" width="22.42578125" style="23" customWidth="1"/>
    <col min="20" max="20" width="20.28515625" style="23" customWidth="1"/>
    <col min="21" max="21" width="14.7109375" customWidth="1"/>
    <col min="22" max="22" width="15.140625" bestFit="1" customWidth="1"/>
  </cols>
  <sheetData>
    <row r="1" spans="1:24">
      <c r="O1" s="129"/>
      <c r="P1" s="130"/>
      <c r="Q1" s="9"/>
      <c r="R1" s="9"/>
      <c r="S1" s="131"/>
      <c r="T1" s="131"/>
    </row>
    <row r="2" spans="1:24">
      <c r="O2" s="129"/>
      <c r="P2" s="130"/>
      <c r="Q2" s="9"/>
      <c r="R2" s="9"/>
      <c r="S2" s="131"/>
      <c r="T2" s="131"/>
    </row>
    <row r="3" spans="1:24">
      <c r="O3" s="129"/>
      <c r="P3" s="130"/>
      <c r="Q3" s="9"/>
      <c r="R3" s="9"/>
      <c r="S3" s="131"/>
      <c r="T3" s="131"/>
    </row>
    <row r="4" spans="1:24">
      <c r="B4" s="12" t="s">
        <v>0</v>
      </c>
      <c r="C4" s="76" t="s">
        <v>1</v>
      </c>
      <c r="D4" s="5" t="s">
        <v>2</v>
      </c>
      <c r="E4" s="5" t="s">
        <v>3</v>
      </c>
      <c r="O4" s="129"/>
      <c r="P4" s="130"/>
      <c r="Q4" s="9"/>
      <c r="R4" s="9">
        <v>5037927875</v>
      </c>
      <c r="S4" s="131">
        <f>+T5-R4</f>
        <v>5107945472.6377869</v>
      </c>
      <c r="T4" s="131"/>
    </row>
    <row r="5" spans="1:24" ht="57.75" customHeight="1" thickBot="1">
      <c r="B5" s="37" t="s">
        <v>4</v>
      </c>
      <c r="C5" s="134" t="s">
        <v>5</v>
      </c>
      <c r="D5" s="37" t="s">
        <v>6</v>
      </c>
      <c r="E5" s="37"/>
      <c r="F5" s="119">
        <v>2025</v>
      </c>
      <c r="G5" s="119">
        <v>2026</v>
      </c>
      <c r="H5" s="30"/>
      <c r="I5" s="26" t="s">
        <v>7</v>
      </c>
      <c r="J5" s="37" t="s">
        <v>8</v>
      </c>
      <c r="K5" s="37" t="s">
        <v>9</v>
      </c>
      <c r="L5" s="37" t="s">
        <v>10</v>
      </c>
      <c r="M5" s="37" t="s">
        <v>11</v>
      </c>
      <c r="N5" s="37" t="s">
        <v>12</v>
      </c>
      <c r="O5" s="119"/>
      <c r="P5" s="37"/>
      <c r="Q5" s="9">
        <f>SUBTOTAL(9,Q7:Q1048576)</f>
        <v>0</v>
      </c>
      <c r="R5" s="9">
        <f>SUBTOTAL(9,R7:R1048576)</f>
        <v>0</v>
      </c>
      <c r="S5" s="9">
        <f>SUBTOTAL(9,S7:S1048576)</f>
        <v>268348.39642210084</v>
      </c>
      <c r="T5" s="9">
        <f>SUBTOTAL(9,T7:T1048576)</f>
        <v>10145873347.637787</v>
      </c>
      <c r="V5" s="39">
        <f>+T5-U5</f>
        <v>10145873347.637787</v>
      </c>
    </row>
    <row r="6" spans="1:24" s="5" customFormat="1" ht="87" customHeight="1" thickTop="1" thickBot="1">
      <c r="A6" s="3"/>
      <c r="B6" s="38" t="s">
        <v>13</v>
      </c>
      <c r="C6" s="135" t="s">
        <v>14</v>
      </c>
      <c r="D6" s="38" t="s">
        <v>15</v>
      </c>
      <c r="E6" s="38" t="s">
        <v>16</v>
      </c>
      <c r="F6" s="33" t="s">
        <v>17</v>
      </c>
      <c r="G6" s="38" t="s">
        <v>18</v>
      </c>
      <c r="H6" s="25" t="s">
        <v>19</v>
      </c>
      <c r="I6" s="38" t="s">
        <v>20</v>
      </c>
      <c r="J6" s="25" t="s">
        <v>21</v>
      </c>
      <c r="K6" s="44" t="s">
        <v>22</v>
      </c>
      <c r="L6" s="45" t="s">
        <v>23</v>
      </c>
      <c r="M6" s="46" t="s">
        <v>24</v>
      </c>
      <c r="N6" s="47" t="s">
        <v>25</v>
      </c>
      <c r="O6" s="34" t="s">
        <v>26</v>
      </c>
      <c r="P6" s="31" t="s">
        <v>27</v>
      </c>
      <c r="Q6" s="41" t="s">
        <v>28</v>
      </c>
      <c r="R6" s="42" t="s">
        <v>29</v>
      </c>
      <c r="S6" s="28" t="s">
        <v>30</v>
      </c>
      <c r="T6" s="29" t="s">
        <v>31</v>
      </c>
      <c r="U6" s="4"/>
      <c r="V6" s="4"/>
      <c r="W6" s="4"/>
      <c r="X6" s="4"/>
    </row>
    <row r="7" spans="1:24" ht="38.25" customHeight="1" thickTop="1">
      <c r="B7" s="151">
        <v>1</v>
      </c>
      <c r="C7" s="152" t="s">
        <v>32</v>
      </c>
      <c r="D7" s="153" t="s">
        <v>33</v>
      </c>
      <c r="E7" s="151">
        <v>2025</v>
      </c>
      <c r="F7" s="75" t="str">
        <f t="shared" ref="F7:F70" si="0">B7&amp;C7&amp;D7&amp;E7</f>
        <v>11. Gestión Territorial para la Atención Primaria Social de los procesos de Gestión de la Salud Pública (GSP) y el Plan de Salud Pública de Intervenciones Colectivas (PSPIC)Gestión Territorial2025</v>
      </c>
      <c r="G7" s="155" t="s">
        <v>34</v>
      </c>
      <c r="H7" s="155" t="s">
        <v>35</v>
      </c>
      <c r="I7" s="154" t="s">
        <v>36</v>
      </c>
      <c r="J7" s="75" t="s">
        <v>37</v>
      </c>
      <c r="K7" s="75" t="s">
        <v>38</v>
      </c>
      <c r="L7" s="75" t="s">
        <v>39</v>
      </c>
      <c r="M7" s="26" t="s">
        <v>7</v>
      </c>
      <c r="N7" s="5" t="s">
        <v>2</v>
      </c>
      <c r="O7" s="75" t="str">
        <f t="shared" ref="O7:O8" si="1">+F7&amp;M7&amp;N7</f>
        <v>11. Gestión Territorial para la Atención Primaria Social de los procesos de Gestión de la Salud Pública (GSP) y el Plan de Salud Pública de Intervenciones Colectivas (PSPIC)Gestión Territorial20251_FONTIBON3_MARZO_2026</v>
      </c>
      <c r="P7" s="78">
        <v>30277568</v>
      </c>
      <c r="Q7" s="78"/>
      <c r="R7" s="78"/>
      <c r="S7" s="132"/>
      <c r="T7" s="79">
        <v>0</v>
      </c>
    </row>
    <row r="8" spans="1:24" ht="30" customHeight="1">
      <c r="B8" s="151">
        <v>3</v>
      </c>
      <c r="C8" s="152" t="s">
        <v>32</v>
      </c>
      <c r="D8" s="153" t="s">
        <v>33</v>
      </c>
      <c r="E8" s="151">
        <v>2025</v>
      </c>
      <c r="F8" s="75" t="str">
        <f t="shared" si="0"/>
        <v>31. Gestión Territorial para la Atención Primaria Social de los procesos de Gestión de la Salud Pública (GSP) y el Plan de Salud Pública de Intervenciones Colectivas (PSPIC)Gestión Territorial2025</v>
      </c>
      <c r="G8" s="155" t="s">
        <v>40</v>
      </c>
      <c r="H8" s="155" t="s">
        <v>35</v>
      </c>
      <c r="I8" s="154" t="s">
        <v>41</v>
      </c>
      <c r="J8" s="75" t="s">
        <v>37</v>
      </c>
      <c r="K8" s="75" t="s">
        <v>38</v>
      </c>
      <c r="L8" s="75" t="s">
        <v>42</v>
      </c>
      <c r="M8" s="26" t="s">
        <v>7</v>
      </c>
      <c r="N8" s="5" t="s">
        <v>2</v>
      </c>
      <c r="O8" s="75" t="str">
        <f t="shared" si="1"/>
        <v>31. Gestión Territorial para la Atención Primaria Social de los procesos de Gestión de la Salud Pública (GSP) y el Plan de Salud Pública de Intervenciones Colectivas (PSPIC)Gestión Territorial20251_FONTIBON3_MARZO_2026</v>
      </c>
      <c r="P8" s="78">
        <v>12204720</v>
      </c>
      <c r="Q8" s="78"/>
      <c r="R8" s="78"/>
      <c r="S8" s="132"/>
      <c r="T8" s="79">
        <v>0</v>
      </c>
    </row>
    <row r="9" spans="1:24" ht="30" customHeight="1">
      <c r="B9" s="151">
        <v>4</v>
      </c>
      <c r="C9" s="152" t="s">
        <v>32</v>
      </c>
      <c r="D9" s="153" t="s">
        <v>33</v>
      </c>
      <c r="E9" s="151">
        <v>2025</v>
      </c>
      <c r="F9" s="75" t="str">
        <f t="shared" si="0"/>
        <v>41. Gestión Territorial para la Atención Primaria Social de los procesos de Gestión de la Salud Pública (GSP) y el Plan de Salud Pública de Intervenciones Colectivas (PSPIC)Gestión Territorial2025</v>
      </c>
      <c r="G9" s="155" t="s">
        <v>43</v>
      </c>
      <c r="H9" s="155" t="s">
        <v>35</v>
      </c>
      <c r="I9" s="154" t="s">
        <v>41</v>
      </c>
      <c r="J9" s="75" t="s">
        <v>37</v>
      </c>
      <c r="K9" s="75" t="s">
        <v>38</v>
      </c>
      <c r="L9" s="75" t="s">
        <v>42</v>
      </c>
      <c r="M9" s="26" t="s">
        <v>7</v>
      </c>
      <c r="N9" s="5" t="s">
        <v>2</v>
      </c>
      <c r="O9" s="75" t="str">
        <f t="shared" ref="O9:O72" si="2">+F9&amp;M9&amp;N9</f>
        <v>41. Gestión Territorial para la Atención Primaria Social de los procesos de Gestión de la Salud Pública (GSP) y el Plan de Salud Pública de Intervenciones Colectivas (PSPIC)Gestión Territorial20251_FONTIBON3_MARZO_2026</v>
      </c>
      <c r="P9" s="78">
        <v>6484528</v>
      </c>
      <c r="Q9" s="78"/>
      <c r="R9" s="78"/>
      <c r="S9" s="132"/>
      <c r="T9" s="79">
        <v>0</v>
      </c>
    </row>
    <row r="10" spans="1:24" ht="30" customHeight="1">
      <c r="B10" s="151">
        <v>5</v>
      </c>
      <c r="C10" s="152" t="s">
        <v>32</v>
      </c>
      <c r="D10" s="153" t="s">
        <v>33</v>
      </c>
      <c r="E10" s="151">
        <v>2025</v>
      </c>
      <c r="F10" s="75" t="str">
        <f t="shared" si="0"/>
        <v>51. Gestión Territorial para la Atención Primaria Social de los procesos de Gestión de la Salud Pública (GSP) y el Plan de Salud Pública de Intervenciones Colectivas (PSPIC)Gestión Territorial2025</v>
      </c>
      <c r="G10" s="155" t="s">
        <v>44</v>
      </c>
      <c r="H10" s="155" t="s">
        <v>35</v>
      </c>
      <c r="I10" s="154" t="s">
        <v>41</v>
      </c>
      <c r="J10" s="75" t="s">
        <v>37</v>
      </c>
      <c r="K10" s="75" t="s">
        <v>38</v>
      </c>
      <c r="L10" s="75" t="s">
        <v>42</v>
      </c>
      <c r="M10" s="26" t="s">
        <v>7</v>
      </c>
      <c r="N10" s="5" t="s">
        <v>2</v>
      </c>
      <c r="O10" s="75" t="str">
        <f t="shared" si="2"/>
        <v>51. Gestión Territorial para la Atención Primaria Social de los procesos de Gestión de la Salud Pública (GSP) y el Plan de Salud Pública de Intervenciones Colectivas (PSPIC)Gestión Territorial20251_FONTIBON3_MARZO_2026</v>
      </c>
      <c r="P10" s="78">
        <v>5621568</v>
      </c>
      <c r="Q10" s="78"/>
      <c r="R10" s="78"/>
      <c r="S10" s="132"/>
      <c r="T10" s="79">
        <v>0</v>
      </c>
    </row>
    <row r="11" spans="1:24" ht="45.75" customHeight="1">
      <c r="B11" s="151">
        <v>6</v>
      </c>
      <c r="C11" s="152" t="s">
        <v>32</v>
      </c>
      <c r="D11" s="153" t="s">
        <v>33</v>
      </c>
      <c r="E11" s="151">
        <v>2025</v>
      </c>
      <c r="F11" s="75" t="str">
        <f t="shared" si="0"/>
        <v>61. Gestión Territorial para la Atención Primaria Social de los procesos de Gestión de la Salud Pública (GSP) y el Plan de Salud Pública de Intervenciones Colectivas (PSPIC)Gestión Territorial2025</v>
      </c>
      <c r="G11" s="155" t="s">
        <v>45</v>
      </c>
      <c r="H11" s="155" t="s">
        <v>35</v>
      </c>
      <c r="I11" s="154" t="s">
        <v>41</v>
      </c>
      <c r="J11" s="75" t="s">
        <v>37</v>
      </c>
      <c r="K11" s="75" t="s">
        <v>38</v>
      </c>
      <c r="L11" s="75" t="s">
        <v>42</v>
      </c>
      <c r="M11" s="26" t="s">
        <v>7</v>
      </c>
      <c r="N11" s="5" t="s">
        <v>2</v>
      </c>
      <c r="O11" s="75" t="str">
        <f t="shared" si="2"/>
        <v>61. Gestión Territorial para la Atención Primaria Social de los procesos de Gestión de la Salud Pública (GSP) y el Plan de Salud Pública de Intervenciones Colectivas (PSPIC)Gestión Territorial20251_FONTIBON3_MARZO_2026</v>
      </c>
      <c r="P11" s="78">
        <v>15132712</v>
      </c>
      <c r="Q11" s="78"/>
      <c r="R11" s="78"/>
      <c r="S11" s="132"/>
      <c r="T11" s="79">
        <v>0</v>
      </c>
    </row>
    <row r="12" spans="1:24" ht="30" customHeight="1">
      <c r="B12" s="151">
        <v>7</v>
      </c>
      <c r="C12" s="152" t="s">
        <v>32</v>
      </c>
      <c r="D12" s="153" t="s">
        <v>33</v>
      </c>
      <c r="E12" s="151">
        <v>2025</v>
      </c>
      <c r="F12" s="75" t="str">
        <f t="shared" si="0"/>
        <v>71. Gestión Territorial para la Atención Primaria Social de los procesos de Gestión de la Salud Pública (GSP) y el Plan de Salud Pública de Intervenciones Colectivas (PSPIC)Gestión Territorial2025</v>
      </c>
      <c r="G12" s="155" t="s">
        <v>46</v>
      </c>
      <c r="H12" s="155" t="s">
        <v>35</v>
      </c>
      <c r="I12" s="154" t="s">
        <v>47</v>
      </c>
      <c r="J12" s="75" t="s">
        <v>37</v>
      </c>
      <c r="K12" s="75" t="s">
        <v>38</v>
      </c>
      <c r="L12" s="75" t="s">
        <v>39</v>
      </c>
      <c r="M12" s="26" t="s">
        <v>7</v>
      </c>
      <c r="N12" s="5" t="s">
        <v>2</v>
      </c>
      <c r="O12" s="75" t="str">
        <f t="shared" si="2"/>
        <v>71. Gestión Territorial para la Atención Primaria Social de los procesos de Gestión de la Salud Pública (GSP) y el Plan de Salud Pública de Intervenciones Colectivas (PSPIC)Gestión Territorial20251_FONTIBON3_MARZO_2026</v>
      </c>
      <c r="P12" s="78">
        <v>25617584</v>
      </c>
      <c r="Q12" s="78"/>
      <c r="R12" s="78"/>
      <c r="S12" s="132"/>
      <c r="T12" s="79">
        <v>0</v>
      </c>
    </row>
    <row r="13" spans="1:24" ht="30" customHeight="1">
      <c r="B13" s="151">
        <v>8</v>
      </c>
      <c r="C13" s="152" t="s">
        <v>32</v>
      </c>
      <c r="D13" s="153" t="s">
        <v>33</v>
      </c>
      <c r="E13" s="151">
        <v>2025</v>
      </c>
      <c r="F13" s="75" t="str">
        <f t="shared" si="0"/>
        <v>81. Gestión Territorial para la Atención Primaria Social de los procesos de Gestión de la Salud Pública (GSP) y el Plan de Salud Pública de Intervenciones Colectivas (PSPIC)Gestión Territorial2025</v>
      </c>
      <c r="G13" s="155" t="s">
        <v>48</v>
      </c>
      <c r="H13" s="155" t="s">
        <v>35</v>
      </c>
      <c r="I13" s="154" t="s">
        <v>47</v>
      </c>
      <c r="J13" s="75" t="s">
        <v>37</v>
      </c>
      <c r="K13" s="75" t="s">
        <v>38</v>
      </c>
      <c r="L13" s="75" t="s">
        <v>39</v>
      </c>
      <c r="M13" s="26" t="s">
        <v>7</v>
      </c>
      <c r="N13" s="5" t="s">
        <v>2</v>
      </c>
      <c r="O13" s="75" t="str">
        <f t="shared" si="2"/>
        <v>81. Gestión Territorial para la Atención Primaria Social de los procesos de Gestión de la Salud Pública (GSP) y el Plan de Salud Pública de Intervenciones Colectivas (PSPIC)Gestión Territorial20251_FONTIBON3_MARZO_2026</v>
      </c>
      <c r="P13" s="78">
        <v>9098064</v>
      </c>
      <c r="Q13" s="78"/>
      <c r="R13" s="78"/>
      <c r="S13" s="132"/>
      <c r="T13" s="79">
        <v>0</v>
      </c>
    </row>
    <row r="14" spans="1:24" ht="30" customHeight="1">
      <c r="B14" s="151">
        <v>9</v>
      </c>
      <c r="C14" s="152" t="s">
        <v>32</v>
      </c>
      <c r="D14" s="153" t="s">
        <v>33</v>
      </c>
      <c r="E14" s="151">
        <v>2025</v>
      </c>
      <c r="F14" s="75" t="str">
        <f t="shared" si="0"/>
        <v>91. Gestión Territorial para la Atención Primaria Social de los procesos de Gestión de la Salud Pública (GSP) y el Plan de Salud Pública de Intervenciones Colectivas (PSPIC)Gestión Territorial2025</v>
      </c>
      <c r="G14" s="155" t="s">
        <v>49</v>
      </c>
      <c r="H14" s="155" t="s">
        <v>35</v>
      </c>
      <c r="I14" s="154" t="s">
        <v>47</v>
      </c>
      <c r="J14" s="75" t="s">
        <v>37</v>
      </c>
      <c r="K14" s="75" t="s">
        <v>38</v>
      </c>
      <c r="L14" s="75" t="s">
        <v>39</v>
      </c>
      <c r="M14" s="26" t="s">
        <v>7</v>
      </c>
      <c r="N14" s="5" t="s">
        <v>2</v>
      </c>
      <c r="O14" s="75" t="str">
        <f t="shared" si="2"/>
        <v>91. Gestión Territorial para la Atención Primaria Social de los procesos de Gestión de la Salud Pública (GSP) y el Plan de Salud Pública de Intervenciones Colectivas (PSPIC)Gestión Territorial20251_FONTIBON3_MARZO_2026</v>
      </c>
      <c r="P14" s="78">
        <v>28674928</v>
      </c>
      <c r="Q14" s="78"/>
      <c r="R14" s="78"/>
      <c r="S14" s="132"/>
      <c r="T14" s="79">
        <v>0</v>
      </c>
    </row>
    <row r="15" spans="1:24" ht="30" customHeight="1">
      <c r="B15" s="151">
        <v>10</v>
      </c>
      <c r="C15" s="152" t="s">
        <v>32</v>
      </c>
      <c r="D15" s="153" t="s">
        <v>33</v>
      </c>
      <c r="E15" s="151">
        <v>2025</v>
      </c>
      <c r="F15" s="75" t="str">
        <f t="shared" si="0"/>
        <v>101. Gestión Territorial para la Atención Primaria Social de los procesos de Gestión de la Salud Pública (GSP) y el Plan de Salud Pública de Intervenciones Colectivas (PSPIC)Gestión Territorial2025</v>
      </c>
      <c r="G15" s="155" t="s">
        <v>50</v>
      </c>
      <c r="H15" s="155" t="s">
        <v>35</v>
      </c>
      <c r="I15" s="154" t="s">
        <v>47</v>
      </c>
      <c r="J15" s="75" t="s">
        <v>37</v>
      </c>
      <c r="K15" s="75" t="s">
        <v>38</v>
      </c>
      <c r="L15" s="75" t="s">
        <v>39</v>
      </c>
      <c r="M15" s="26" t="s">
        <v>7</v>
      </c>
      <c r="N15" s="5" t="s">
        <v>2</v>
      </c>
      <c r="O15" s="75" t="str">
        <f t="shared" si="2"/>
        <v>101. Gestión Territorial para la Atención Primaria Social de los procesos de Gestión de la Salud Pública (GSP) y el Plan de Salud Pública de Intervenciones Colectivas (PSPIC)Gestión Territorial20251_FONTIBON3_MARZO_2026</v>
      </c>
      <c r="P15" s="78">
        <v>13092336</v>
      </c>
      <c r="Q15" s="78"/>
      <c r="R15" s="78"/>
      <c r="S15" s="132"/>
      <c r="T15" s="79">
        <v>0</v>
      </c>
    </row>
    <row r="16" spans="1:24" ht="30" customHeight="1">
      <c r="B16" s="151">
        <v>11</v>
      </c>
      <c r="C16" s="152" t="s">
        <v>32</v>
      </c>
      <c r="D16" s="153" t="s">
        <v>33</v>
      </c>
      <c r="E16" s="151">
        <v>2025</v>
      </c>
      <c r="F16" s="75" t="str">
        <f t="shared" si="0"/>
        <v>111. Gestión Territorial para la Atención Primaria Social de los procesos de Gestión de la Salud Pública (GSP) y el Plan de Salud Pública de Intervenciones Colectivas (PSPIC)Gestión Territorial2025</v>
      </c>
      <c r="G16" s="155" t="s">
        <v>51</v>
      </c>
      <c r="H16" s="155" t="s">
        <v>35</v>
      </c>
      <c r="I16" s="154" t="s">
        <v>47</v>
      </c>
      <c r="J16" s="75" t="s">
        <v>37</v>
      </c>
      <c r="K16" s="75" t="s">
        <v>38</v>
      </c>
      <c r="L16" s="75" t="s">
        <v>39</v>
      </c>
      <c r="M16" s="26" t="s">
        <v>7</v>
      </c>
      <c r="N16" s="5" t="s">
        <v>2</v>
      </c>
      <c r="O16" s="75" t="str">
        <f t="shared" si="2"/>
        <v>111. Gestión Territorial para la Atención Primaria Social de los procesos de Gestión de la Salud Pública (GSP) y el Plan de Salud Pública de Intervenciones Colectivas (PSPIC)Gestión Territorial20251_FONTIBON3_MARZO_2026</v>
      </c>
      <c r="P16" s="78">
        <v>29389952</v>
      </c>
      <c r="Q16" s="78"/>
      <c r="R16" s="78"/>
      <c r="S16" s="132"/>
      <c r="T16" s="79">
        <v>0</v>
      </c>
    </row>
    <row r="17" spans="2:20" ht="30" customHeight="1">
      <c r="B17" s="151">
        <v>12</v>
      </c>
      <c r="C17" s="152" t="s">
        <v>32</v>
      </c>
      <c r="D17" s="153" t="s">
        <v>33</v>
      </c>
      <c r="E17" s="151">
        <v>2025</v>
      </c>
      <c r="F17" s="75" t="str">
        <f t="shared" si="0"/>
        <v>121. Gestión Territorial para la Atención Primaria Social de los procesos de Gestión de la Salud Pública (GSP) y el Plan de Salud Pública de Intervenciones Colectivas (PSPIC)Gestión Territorial2025</v>
      </c>
      <c r="G17" s="155" t="s">
        <v>52</v>
      </c>
      <c r="H17" s="155" t="s">
        <v>53</v>
      </c>
      <c r="I17" s="154" t="s">
        <v>47</v>
      </c>
      <c r="J17" s="75" t="s">
        <v>37</v>
      </c>
      <c r="K17" s="75" t="s">
        <v>38</v>
      </c>
      <c r="L17" s="75" t="s">
        <v>39</v>
      </c>
      <c r="M17" s="26" t="s">
        <v>7</v>
      </c>
      <c r="N17" s="5" t="s">
        <v>2</v>
      </c>
      <c r="O17" s="75" t="str">
        <f t="shared" si="2"/>
        <v>121. Gestión Territorial para la Atención Primaria Social de los procesos de Gestión de la Salud Pública (GSP) y el Plan de Salud Pública de Intervenciones Colectivas (PSPIC)Gestión Territorial20251_FONTIBON3_MARZO_2026</v>
      </c>
      <c r="P17" s="78">
        <v>100029392</v>
      </c>
      <c r="Q17" s="78"/>
      <c r="R17" s="78"/>
      <c r="S17" s="132"/>
      <c r="T17" s="79">
        <v>0</v>
      </c>
    </row>
    <row r="18" spans="2:20" ht="30" customHeight="1">
      <c r="B18" s="151">
        <v>13</v>
      </c>
      <c r="C18" s="152" t="s">
        <v>32</v>
      </c>
      <c r="D18" s="153" t="s">
        <v>33</v>
      </c>
      <c r="E18" s="151">
        <v>2025</v>
      </c>
      <c r="F18" s="75" t="str">
        <f t="shared" si="0"/>
        <v>131. Gestión Territorial para la Atención Primaria Social de los procesos de Gestión de la Salud Pública (GSP) y el Plan de Salud Pública de Intervenciones Colectivas (PSPIC)Gestión Territorial2025</v>
      </c>
      <c r="G18" s="155" t="s">
        <v>54</v>
      </c>
      <c r="H18" s="155" t="s">
        <v>53</v>
      </c>
      <c r="I18" s="154" t="s">
        <v>47</v>
      </c>
      <c r="J18" s="75" t="s">
        <v>37</v>
      </c>
      <c r="K18" s="75" t="s">
        <v>38</v>
      </c>
      <c r="L18" s="75" t="s">
        <v>39</v>
      </c>
      <c r="M18" s="26" t="s">
        <v>7</v>
      </c>
      <c r="N18" s="5" t="s">
        <v>2</v>
      </c>
      <c r="O18" s="75" t="str">
        <f t="shared" si="2"/>
        <v>131. Gestión Territorial para la Atención Primaria Social de los procesos de Gestión de la Salud Pública (GSP) y el Plan de Salud Pública de Intervenciones Colectivas (PSPIC)Gestión Territorial20251_FONTIBON3_MARZO_2026</v>
      </c>
      <c r="P18" s="78">
        <v>29833760</v>
      </c>
      <c r="Q18" s="78"/>
      <c r="R18" s="78"/>
      <c r="S18" s="132"/>
      <c r="T18" s="79">
        <v>0</v>
      </c>
    </row>
    <row r="19" spans="2:20" ht="30" customHeight="1">
      <c r="B19" s="151">
        <v>14</v>
      </c>
      <c r="C19" s="152" t="s">
        <v>32</v>
      </c>
      <c r="D19" s="153" t="s">
        <v>33</v>
      </c>
      <c r="E19" s="151">
        <v>2025</v>
      </c>
      <c r="F19" s="75" t="str">
        <f t="shared" si="0"/>
        <v>141. Gestión Territorial para la Atención Primaria Social de los procesos de Gestión de la Salud Pública (GSP) y el Plan de Salud Pública de Intervenciones Colectivas (PSPIC)Gestión Territorial2025</v>
      </c>
      <c r="G19" s="155" t="s">
        <v>55</v>
      </c>
      <c r="H19" s="155" t="s">
        <v>53</v>
      </c>
      <c r="I19" s="154" t="s">
        <v>47</v>
      </c>
      <c r="J19" s="75" t="s">
        <v>37</v>
      </c>
      <c r="K19" s="75" t="s">
        <v>38</v>
      </c>
      <c r="L19" s="75" t="s">
        <v>39</v>
      </c>
      <c r="M19" s="26" t="s">
        <v>7</v>
      </c>
      <c r="N19" s="5" t="s">
        <v>2</v>
      </c>
      <c r="O19" s="75" t="str">
        <f t="shared" si="2"/>
        <v>141. Gestión Territorial para la Atención Primaria Social de los procesos de Gestión de la Salud Pública (GSP) y el Plan de Salud Pública de Intervenciones Colectivas (PSPIC)Gestión Territorial20251_FONTIBON3_MARZO_2026</v>
      </c>
      <c r="P19" s="78">
        <v>54021296</v>
      </c>
      <c r="Q19" s="78"/>
      <c r="R19" s="78"/>
      <c r="S19" s="132"/>
      <c r="T19" s="79">
        <v>0</v>
      </c>
    </row>
    <row r="20" spans="2:20" ht="30" customHeight="1">
      <c r="B20" s="151">
        <v>15</v>
      </c>
      <c r="C20" s="152" t="s">
        <v>32</v>
      </c>
      <c r="D20" s="153" t="s">
        <v>33</v>
      </c>
      <c r="E20" s="151">
        <v>2025</v>
      </c>
      <c r="F20" s="75" t="str">
        <f t="shared" si="0"/>
        <v>151. Gestión Territorial para la Atención Primaria Social de los procesos de Gestión de la Salud Pública (GSP) y el Plan de Salud Pública de Intervenciones Colectivas (PSPIC)Gestión Territorial2025</v>
      </c>
      <c r="G20" s="155" t="s">
        <v>56</v>
      </c>
      <c r="H20" s="155" t="s">
        <v>53</v>
      </c>
      <c r="I20" s="154" t="s">
        <v>47</v>
      </c>
      <c r="J20" s="75" t="s">
        <v>37</v>
      </c>
      <c r="K20" s="75" t="s">
        <v>38</v>
      </c>
      <c r="L20" s="75" t="s">
        <v>39</v>
      </c>
      <c r="M20" s="26" t="s">
        <v>7</v>
      </c>
      <c r="N20" s="5" t="s">
        <v>2</v>
      </c>
      <c r="O20" s="75" t="str">
        <f t="shared" si="2"/>
        <v>151. Gestión Territorial para la Atención Primaria Social de los procesos de Gestión de la Salud Pública (GSP) y el Plan de Salud Pública de Intervenciones Colectivas (PSPIC)Gestión Territorial20251_FONTIBON3_MARZO_2026</v>
      </c>
      <c r="P20" s="78">
        <v>5621568</v>
      </c>
      <c r="Q20" s="78"/>
      <c r="R20" s="78"/>
      <c r="S20" s="132"/>
      <c r="T20" s="79">
        <v>0</v>
      </c>
    </row>
    <row r="21" spans="2:20" ht="30" customHeight="1">
      <c r="B21" s="151">
        <v>16</v>
      </c>
      <c r="C21" s="152" t="s">
        <v>32</v>
      </c>
      <c r="D21" s="153" t="s">
        <v>33</v>
      </c>
      <c r="E21" s="151">
        <v>2025</v>
      </c>
      <c r="F21" s="75" t="str">
        <f t="shared" si="0"/>
        <v>161. Gestión Territorial para la Atención Primaria Social de los procesos de Gestión de la Salud Pública (GSP) y el Plan de Salud Pública de Intervenciones Colectivas (PSPIC)Gestión Territorial2025</v>
      </c>
      <c r="G21" s="155" t="s">
        <v>57</v>
      </c>
      <c r="H21" s="155" t="s">
        <v>53</v>
      </c>
      <c r="I21" s="154" t="s">
        <v>47</v>
      </c>
      <c r="J21" s="75" t="s">
        <v>37</v>
      </c>
      <c r="K21" s="75" t="s">
        <v>38</v>
      </c>
      <c r="L21" s="75" t="s">
        <v>58</v>
      </c>
      <c r="M21" s="26" t="s">
        <v>7</v>
      </c>
      <c r="N21" s="5" t="s">
        <v>2</v>
      </c>
      <c r="O21" s="75" t="str">
        <f t="shared" si="2"/>
        <v>161. Gestión Territorial para la Atención Primaria Social de los procesos de Gestión de la Salud Pública (GSP) y el Plan de Salud Pública de Intervenciones Colectivas (PSPIC)Gestión Territorial20251_FONTIBON3_MARZO_2026</v>
      </c>
      <c r="P21" s="78">
        <v>3994272</v>
      </c>
      <c r="Q21" s="78"/>
      <c r="R21" s="78"/>
      <c r="S21" s="132"/>
      <c r="T21" s="79">
        <v>0</v>
      </c>
    </row>
    <row r="22" spans="2:20" ht="30" customHeight="1">
      <c r="B22" s="151">
        <v>17</v>
      </c>
      <c r="C22" s="152" t="s">
        <v>32</v>
      </c>
      <c r="D22" s="153" t="s">
        <v>33</v>
      </c>
      <c r="E22" s="151">
        <v>2025</v>
      </c>
      <c r="F22" s="75" t="str">
        <f t="shared" si="0"/>
        <v>171. Gestión Territorial para la Atención Primaria Social de los procesos de Gestión de la Salud Pública (GSP) y el Plan de Salud Pública de Intervenciones Colectivas (PSPIC)Gestión Territorial2025</v>
      </c>
      <c r="G22" s="155" t="s">
        <v>59</v>
      </c>
      <c r="H22" s="155" t="s">
        <v>60</v>
      </c>
      <c r="I22" s="154" t="s">
        <v>47</v>
      </c>
      <c r="J22" s="75" t="s">
        <v>37</v>
      </c>
      <c r="K22" s="75" t="s">
        <v>61</v>
      </c>
      <c r="L22" s="75" t="s">
        <v>58</v>
      </c>
      <c r="M22" s="26" t="s">
        <v>7</v>
      </c>
      <c r="N22" s="5" t="s">
        <v>2</v>
      </c>
      <c r="O22" s="75" t="str">
        <f t="shared" si="2"/>
        <v>171. Gestión Territorial para la Atención Primaria Social de los procesos de Gestión de la Salud Pública (GSP) y el Plan de Salud Pública de Intervenciones Colectivas (PSPIC)Gestión Territorial20251_FONTIBON3_MARZO_2026</v>
      </c>
      <c r="P22" s="78">
        <v>5621568</v>
      </c>
      <c r="Q22" s="78"/>
      <c r="R22" s="78"/>
      <c r="S22" s="132"/>
      <c r="T22" s="79">
        <v>0</v>
      </c>
    </row>
    <row r="23" spans="2:20" ht="30" customHeight="1">
      <c r="B23" s="151">
        <v>18</v>
      </c>
      <c r="C23" s="152" t="s">
        <v>32</v>
      </c>
      <c r="D23" s="153" t="s">
        <v>33</v>
      </c>
      <c r="E23" s="151">
        <v>2025</v>
      </c>
      <c r="F23" s="75" t="str">
        <f t="shared" si="0"/>
        <v>181. Gestión Territorial para la Atención Primaria Social de los procesos de Gestión de la Salud Pública (GSP) y el Plan de Salud Pública de Intervenciones Colectivas (PSPIC)Gestión Territorial2025</v>
      </c>
      <c r="G23" s="155" t="s">
        <v>62</v>
      </c>
      <c r="H23" s="155" t="s">
        <v>60</v>
      </c>
      <c r="I23" s="154" t="s">
        <v>47</v>
      </c>
      <c r="J23" s="75" t="s">
        <v>37</v>
      </c>
      <c r="K23" s="75" t="s">
        <v>61</v>
      </c>
      <c r="L23" s="75" t="s">
        <v>39</v>
      </c>
      <c r="M23" s="26" t="s">
        <v>7</v>
      </c>
      <c r="N23" s="5" t="s">
        <v>2</v>
      </c>
      <c r="O23" s="75" t="str">
        <f t="shared" si="2"/>
        <v>181. Gestión Territorial para la Atención Primaria Social de los procesos de Gestión de la Salud Pública (GSP) y el Plan de Salud Pública de Intervenciones Colectivas (PSPIC)Gestión Territorial20251_FONTIBON3_MARZO_2026</v>
      </c>
      <c r="P23" s="78">
        <v>32422640</v>
      </c>
      <c r="Q23" s="78"/>
      <c r="R23" s="78"/>
      <c r="S23" s="132"/>
      <c r="T23" s="79">
        <v>0</v>
      </c>
    </row>
    <row r="24" spans="2:20" ht="30" customHeight="1">
      <c r="B24" s="151">
        <v>19</v>
      </c>
      <c r="C24" s="152" t="s">
        <v>32</v>
      </c>
      <c r="D24" s="153" t="s">
        <v>33</v>
      </c>
      <c r="E24" s="151">
        <v>2025</v>
      </c>
      <c r="F24" s="75" t="str">
        <f t="shared" si="0"/>
        <v>191. Gestión Territorial para la Atención Primaria Social de los procesos de Gestión de la Salud Pública (GSP) y el Plan de Salud Pública de Intervenciones Colectivas (PSPIC)Gestión Territorial2025</v>
      </c>
      <c r="G24" s="155" t="s">
        <v>63</v>
      </c>
      <c r="H24" s="155" t="s">
        <v>60</v>
      </c>
      <c r="I24" s="154" t="s">
        <v>47</v>
      </c>
      <c r="J24" s="75" t="s">
        <v>37</v>
      </c>
      <c r="K24" s="75" t="s">
        <v>61</v>
      </c>
      <c r="L24" s="75" t="s">
        <v>39</v>
      </c>
      <c r="M24" s="26" t="s">
        <v>7</v>
      </c>
      <c r="N24" s="5" t="s">
        <v>2</v>
      </c>
      <c r="O24" s="75" t="str">
        <f t="shared" si="2"/>
        <v>191. Gestión Territorial para la Atención Primaria Social de los procesos de Gestión de la Salud Pública (GSP) y el Plan de Salud Pública de Intervenciones Colectivas (PSPIC)Gestión Territorial20251_FONTIBON3_MARZO_2026</v>
      </c>
      <c r="P24" s="78">
        <v>20316544</v>
      </c>
      <c r="Q24" s="78"/>
      <c r="R24" s="78"/>
      <c r="S24" s="132"/>
      <c r="T24" s="79">
        <v>0</v>
      </c>
    </row>
    <row r="25" spans="2:20" ht="30" customHeight="1">
      <c r="B25" s="151">
        <v>20</v>
      </c>
      <c r="C25" s="152" t="s">
        <v>64</v>
      </c>
      <c r="D25" s="153" t="s">
        <v>65</v>
      </c>
      <c r="E25" s="151">
        <v>2025</v>
      </c>
      <c r="F25" s="75" t="str">
        <f t="shared" si="0"/>
        <v>202. Cuidado Continuo por una vida con bienestarComunitario2025</v>
      </c>
      <c r="G25" s="155" t="s">
        <v>66</v>
      </c>
      <c r="H25" s="155" t="s">
        <v>67</v>
      </c>
      <c r="I25" s="154" t="s">
        <v>68</v>
      </c>
      <c r="J25" s="75" t="s">
        <v>37</v>
      </c>
      <c r="K25" s="75" t="s">
        <v>69</v>
      </c>
      <c r="L25" s="75" t="s">
        <v>42</v>
      </c>
      <c r="M25" s="26" t="s">
        <v>7</v>
      </c>
      <c r="N25" s="5" t="s">
        <v>2</v>
      </c>
      <c r="O25" s="75" t="str">
        <f t="shared" si="2"/>
        <v>202. Cuidado Continuo por una vida con bienestarComunitario20251_FONTIBON3_MARZO_2026</v>
      </c>
      <c r="P25" s="78">
        <v>105404</v>
      </c>
      <c r="Q25" s="78"/>
      <c r="R25" s="78"/>
      <c r="S25" s="132"/>
      <c r="T25" s="79">
        <v>0</v>
      </c>
    </row>
    <row r="26" spans="2:20" ht="30" customHeight="1">
      <c r="B26" s="151">
        <v>20</v>
      </c>
      <c r="C26" s="152" t="s">
        <v>64</v>
      </c>
      <c r="D26" s="153" t="s">
        <v>70</v>
      </c>
      <c r="E26" s="151">
        <v>2025</v>
      </c>
      <c r="F26" s="75" t="str">
        <f t="shared" si="0"/>
        <v>202. Cuidado Continuo por una vida con bienestarEducativo 2025</v>
      </c>
      <c r="G26" s="155" t="s">
        <v>66</v>
      </c>
      <c r="H26" s="155" t="s">
        <v>67</v>
      </c>
      <c r="I26" s="154" t="s">
        <v>68</v>
      </c>
      <c r="J26" s="75" t="s">
        <v>37</v>
      </c>
      <c r="K26" s="75" t="s">
        <v>69</v>
      </c>
      <c r="L26" s="75" t="s">
        <v>42</v>
      </c>
      <c r="M26" s="26" t="s">
        <v>7</v>
      </c>
      <c r="N26" s="5" t="s">
        <v>2</v>
      </c>
      <c r="O26" s="75" t="str">
        <f t="shared" si="2"/>
        <v>202. Cuidado Continuo por una vida con bienestarEducativo 20251_FONTIBON3_MARZO_2026</v>
      </c>
      <c r="P26" s="78">
        <v>105404</v>
      </c>
      <c r="Q26" s="78"/>
      <c r="R26" s="78"/>
      <c r="S26" s="132"/>
      <c r="T26" s="79">
        <v>0</v>
      </c>
    </row>
    <row r="27" spans="2:20" ht="30" customHeight="1">
      <c r="B27" s="151">
        <v>20</v>
      </c>
      <c r="C27" s="152" t="s">
        <v>64</v>
      </c>
      <c r="D27" s="153" t="s">
        <v>71</v>
      </c>
      <c r="E27" s="151">
        <v>2025</v>
      </c>
      <c r="F27" s="75" t="str">
        <f t="shared" si="0"/>
        <v>202. Cuidado Continuo por una vida con bienestarInstitucional2025</v>
      </c>
      <c r="G27" s="155" t="s">
        <v>66</v>
      </c>
      <c r="H27" s="155" t="s">
        <v>67</v>
      </c>
      <c r="I27" s="154" t="s">
        <v>68</v>
      </c>
      <c r="J27" s="75" t="s">
        <v>37</v>
      </c>
      <c r="K27" s="75" t="s">
        <v>69</v>
      </c>
      <c r="L27" s="75" t="s">
        <v>42</v>
      </c>
      <c r="M27" s="26" t="s">
        <v>7</v>
      </c>
      <c r="N27" s="5" t="s">
        <v>2</v>
      </c>
      <c r="O27" s="75" t="str">
        <f t="shared" si="2"/>
        <v>202. Cuidado Continuo por una vida con bienestarInstitucional20251_FONTIBON3_MARZO_2026</v>
      </c>
      <c r="P27" s="78">
        <v>105404</v>
      </c>
      <c r="Q27" s="78"/>
      <c r="R27" s="78"/>
      <c r="S27" s="132"/>
      <c r="T27" s="79">
        <v>0</v>
      </c>
    </row>
    <row r="28" spans="2:20" ht="30" customHeight="1">
      <c r="B28" s="151">
        <v>21</v>
      </c>
      <c r="C28" s="152" t="s">
        <v>64</v>
      </c>
      <c r="D28" s="153" t="s">
        <v>65</v>
      </c>
      <c r="E28" s="151">
        <v>2025</v>
      </c>
      <c r="F28" s="75" t="str">
        <f t="shared" si="0"/>
        <v>212. Cuidado Continuo por una vida con bienestarComunitario2025</v>
      </c>
      <c r="G28" s="155" t="s">
        <v>72</v>
      </c>
      <c r="H28" s="155" t="s">
        <v>67</v>
      </c>
      <c r="I28" s="154" t="s">
        <v>68</v>
      </c>
      <c r="J28" s="75" t="s">
        <v>37</v>
      </c>
      <c r="K28" s="75" t="s">
        <v>69</v>
      </c>
      <c r="L28" s="75" t="s">
        <v>42</v>
      </c>
      <c r="M28" s="26" t="s">
        <v>7</v>
      </c>
      <c r="N28" s="5" t="s">
        <v>2</v>
      </c>
      <c r="O28" s="75" t="str">
        <f t="shared" si="2"/>
        <v>212. Cuidado Continuo por una vida con bienestarComunitario20251_FONTIBON3_MARZO_2026</v>
      </c>
      <c r="P28" s="78">
        <v>55938</v>
      </c>
      <c r="Q28" s="78"/>
      <c r="R28" s="78"/>
      <c r="S28" s="132"/>
      <c r="T28" s="79">
        <v>0</v>
      </c>
    </row>
    <row r="29" spans="2:20" ht="30" customHeight="1">
      <c r="B29" s="151">
        <v>22</v>
      </c>
      <c r="C29" s="152" t="s">
        <v>64</v>
      </c>
      <c r="D29" s="153" t="s">
        <v>65</v>
      </c>
      <c r="E29" s="151">
        <v>2025</v>
      </c>
      <c r="F29" s="75" t="str">
        <f t="shared" si="0"/>
        <v>222. Cuidado Continuo por una vida con bienestarComunitario2025</v>
      </c>
      <c r="G29" s="155" t="s">
        <v>73</v>
      </c>
      <c r="H29" s="155" t="s">
        <v>67</v>
      </c>
      <c r="I29" s="154" t="s">
        <v>68</v>
      </c>
      <c r="J29" s="75" t="s">
        <v>37</v>
      </c>
      <c r="K29" s="75" t="s">
        <v>69</v>
      </c>
      <c r="L29" s="75" t="s">
        <v>58</v>
      </c>
      <c r="M29" s="26" t="s">
        <v>7</v>
      </c>
      <c r="N29" s="5" t="s">
        <v>2</v>
      </c>
      <c r="O29" s="75" t="str">
        <f t="shared" si="2"/>
        <v>222. Cuidado Continuo por una vida con bienestarComunitario20251_FONTIBON3_MARZO_2026</v>
      </c>
      <c r="P29" s="78">
        <v>105404</v>
      </c>
      <c r="Q29" s="78"/>
      <c r="R29" s="78"/>
      <c r="S29" s="132"/>
      <c r="T29" s="79">
        <v>0</v>
      </c>
    </row>
    <row r="30" spans="2:20" ht="30" customHeight="1">
      <c r="B30" s="151">
        <v>23</v>
      </c>
      <c r="C30" s="152" t="s">
        <v>64</v>
      </c>
      <c r="D30" s="153" t="s">
        <v>65</v>
      </c>
      <c r="E30" s="151">
        <v>2025</v>
      </c>
      <c r="F30" s="75" t="str">
        <f t="shared" si="0"/>
        <v>232. Cuidado Continuo por una vida con bienestarComunitario2025</v>
      </c>
      <c r="G30" s="155" t="s">
        <v>74</v>
      </c>
      <c r="H30" s="155" t="s">
        <v>67</v>
      </c>
      <c r="I30" s="154" t="s">
        <v>68</v>
      </c>
      <c r="J30" s="75" t="s">
        <v>37</v>
      </c>
      <c r="K30" s="75" t="s">
        <v>69</v>
      </c>
      <c r="L30" s="75" t="s">
        <v>58</v>
      </c>
      <c r="M30" s="26" t="s">
        <v>7</v>
      </c>
      <c r="N30" s="5" t="s">
        <v>2</v>
      </c>
      <c r="O30" s="75" t="str">
        <f t="shared" si="2"/>
        <v>232. Cuidado Continuo por una vida con bienestarComunitario20251_FONTIBON3_MARZO_2026</v>
      </c>
      <c r="P30" s="78">
        <v>55938</v>
      </c>
      <c r="Q30" s="78"/>
      <c r="R30" s="78"/>
      <c r="S30" s="132"/>
      <c r="T30" s="79">
        <v>0</v>
      </c>
    </row>
    <row r="31" spans="2:20" ht="30" customHeight="1">
      <c r="B31" s="151">
        <v>24</v>
      </c>
      <c r="C31" s="152" t="s">
        <v>64</v>
      </c>
      <c r="D31" s="153" t="s">
        <v>70</v>
      </c>
      <c r="E31" s="151">
        <v>2025</v>
      </c>
      <c r="F31" s="75" t="str">
        <f t="shared" si="0"/>
        <v>242. Cuidado Continuo por una vida con bienestarEducativo 2025</v>
      </c>
      <c r="G31" s="155" t="s">
        <v>75</v>
      </c>
      <c r="H31" s="155" t="s">
        <v>67</v>
      </c>
      <c r="I31" s="154" t="s">
        <v>68</v>
      </c>
      <c r="J31" s="75" t="s">
        <v>37</v>
      </c>
      <c r="K31" s="75" t="s">
        <v>69</v>
      </c>
      <c r="L31" s="75" t="s">
        <v>42</v>
      </c>
      <c r="M31" s="26" t="s">
        <v>7</v>
      </c>
      <c r="N31" s="5" t="s">
        <v>2</v>
      </c>
      <c r="O31" s="75" t="str">
        <f t="shared" si="2"/>
        <v>242. Cuidado Continuo por una vida con bienestarEducativo 20251_FONTIBON3_MARZO_2026</v>
      </c>
      <c r="P31" s="78">
        <v>180297</v>
      </c>
      <c r="Q31" s="78"/>
      <c r="R31" s="78"/>
      <c r="S31" s="132"/>
      <c r="T31" s="79">
        <v>0</v>
      </c>
    </row>
    <row r="32" spans="2:20" ht="30" customHeight="1">
      <c r="B32" s="151">
        <v>25</v>
      </c>
      <c r="C32" s="152" t="s">
        <v>64</v>
      </c>
      <c r="D32" s="153" t="s">
        <v>76</v>
      </c>
      <c r="E32" s="151">
        <v>2025</v>
      </c>
      <c r="F32" s="75" t="str">
        <f t="shared" si="0"/>
        <v>252. Cuidado Continuo por una vida con bienestarLaboral2025</v>
      </c>
      <c r="G32" s="155" t="s">
        <v>77</v>
      </c>
      <c r="H32" s="155" t="s">
        <v>67</v>
      </c>
      <c r="I32" s="154" t="s">
        <v>68</v>
      </c>
      <c r="J32" s="75" t="s">
        <v>37</v>
      </c>
      <c r="K32" s="75" t="s">
        <v>69</v>
      </c>
      <c r="L32" s="75" t="s">
        <v>42</v>
      </c>
      <c r="M32" s="26" t="s">
        <v>7</v>
      </c>
      <c r="N32" s="5" t="s">
        <v>2</v>
      </c>
      <c r="O32" s="75" t="str">
        <f t="shared" si="2"/>
        <v>252. Cuidado Continuo por una vida con bienestarLaboral20251_FONTIBON3_MARZO_2026</v>
      </c>
      <c r="P32" s="78">
        <v>210809</v>
      </c>
      <c r="Q32" s="78"/>
      <c r="R32" s="78"/>
      <c r="S32" s="132"/>
      <c r="T32" s="79">
        <v>0</v>
      </c>
    </row>
    <row r="33" spans="2:20" ht="30" customHeight="1">
      <c r="B33" s="151">
        <v>26</v>
      </c>
      <c r="C33" s="152" t="s">
        <v>64</v>
      </c>
      <c r="D33" s="153" t="s">
        <v>65</v>
      </c>
      <c r="E33" s="151">
        <v>2025</v>
      </c>
      <c r="F33" s="75" t="str">
        <f t="shared" si="0"/>
        <v>262. Cuidado Continuo por una vida con bienestarComunitario2025</v>
      </c>
      <c r="G33" s="155" t="s">
        <v>78</v>
      </c>
      <c r="H33" s="155" t="s">
        <v>67</v>
      </c>
      <c r="I33" s="154" t="s">
        <v>68</v>
      </c>
      <c r="J33" s="75" t="s">
        <v>37</v>
      </c>
      <c r="K33" s="75" t="s">
        <v>69</v>
      </c>
      <c r="L33" s="75" t="s">
        <v>42</v>
      </c>
      <c r="M33" s="26" t="s">
        <v>7</v>
      </c>
      <c r="N33" s="5" t="s">
        <v>2</v>
      </c>
      <c r="O33" s="75" t="str">
        <f t="shared" si="2"/>
        <v>262. Cuidado Continuo por una vida con bienestarComunitario20251_FONTIBON3_MARZO_2026</v>
      </c>
      <c r="P33" s="78">
        <v>140539</v>
      </c>
      <c r="Q33" s="78"/>
      <c r="R33" s="78"/>
      <c r="S33" s="132"/>
      <c r="T33" s="79">
        <v>0</v>
      </c>
    </row>
    <row r="34" spans="2:20" ht="30" customHeight="1">
      <c r="B34" s="151">
        <v>27</v>
      </c>
      <c r="C34" s="152" t="s">
        <v>64</v>
      </c>
      <c r="D34" s="153" t="s">
        <v>65</v>
      </c>
      <c r="E34" s="151">
        <v>2025</v>
      </c>
      <c r="F34" s="75" t="str">
        <f t="shared" si="0"/>
        <v>272. Cuidado Continuo por una vida con bienestarComunitario2025</v>
      </c>
      <c r="G34" s="155" t="s">
        <v>79</v>
      </c>
      <c r="H34" s="155" t="s">
        <v>67</v>
      </c>
      <c r="I34" s="154" t="s">
        <v>68</v>
      </c>
      <c r="J34" s="75" t="s">
        <v>37</v>
      </c>
      <c r="K34" s="75" t="s">
        <v>69</v>
      </c>
      <c r="L34" s="75" t="s">
        <v>42</v>
      </c>
      <c r="M34" s="26" t="s">
        <v>7</v>
      </c>
      <c r="N34" s="5" t="s">
        <v>2</v>
      </c>
      <c r="O34" s="75" t="str">
        <f t="shared" si="2"/>
        <v>272. Cuidado Continuo por una vida con bienestarComunitario20251_FONTIBON3_MARZO_2026</v>
      </c>
      <c r="P34" s="78">
        <v>74584</v>
      </c>
      <c r="Q34" s="78"/>
      <c r="R34" s="78"/>
      <c r="S34" s="132"/>
      <c r="T34" s="79">
        <v>0</v>
      </c>
    </row>
    <row r="35" spans="2:20" ht="30" customHeight="1">
      <c r="B35" s="151">
        <v>28</v>
      </c>
      <c r="C35" s="152" t="s">
        <v>64</v>
      </c>
      <c r="D35" s="153" t="s">
        <v>65</v>
      </c>
      <c r="E35" s="151">
        <v>2025</v>
      </c>
      <c r="F35" s="75" t="str">
        <f t="shared" si="0"/>
        <v>282. Cuidado Continuo por una vida con bienestarComunitario2025</v>
      </c>
      <c r="G35" s="155" t="s">
        <v>80</v>
      </c>
      <c r="H35" s="155" t="s">
        <v>67</v>
      </c>
      <c r="I35" s="154" t="s">
        <v>68</v>
      </c>
      <c r="J35" s="75" t="s">
        <v>37</v>
      </c>
      <c r="K35" s="75" t="s">
        <v>69</v>
      </c>
      <c r="L35" s="75" t="s">
        <v>42</v>
      </c>
      <c r="M35" s="26" t="s">
        <v>7</v>
      </c>
      <c r="N35" s="5" t="s">
        <v>2</v>
      </c>
      <c r="O35" s="75" t="str">
        <f t="shared" si="2"/>
        <v>282. Cuidado Continuo por una vida con bienestarComunitario20251_FONTIBON3_MARZO_2026</v>
      </c>
      <c r="P35" s="78">
        <v>215123</v>
      </c>
      <c r="Q35" s="78"/>
      <c r="R35" s="78"/>
      <c r="S35" s="132"/>
      <c r="T35" s="79">
        <v>0</v>
      </c>
    </row>
    <row r="36" spans="2:20" ht="30" customHeight="1">
      <c r="B36" s="151">
        <v>29</v>
      </c>
      <c r="C36" s="152" t="s">
        <v>64</v>
      </c>
      <c r="D36" s="153" t="s">
        <v>65</v>
      </c>
      <c r="E36" s="151">
        <v>2025</v>
      </c>
      <c r="F36" s="75" t="str">
        <f t="shared" si="0"/>
        <v>292. Cuidado Continuo por una vida con bienestarComunitario2025</v>
      </c>
      <c r="G36" s="155" t="s">
        <v>81</v>
      </c>
      <c r="H36" s="155" t="s">
        <v>67</v>
      </c>
      <c r="I36" s="154" t="s">
        <v>68</v>
      </c>
      <c r="J36" s="75" t="s">
        <v>37</v>
      </c>
      <c r="K36" s="75" t="s">
        <v>69</v>
      </c>
      <c r="L36" s="75" t="s">
        <v>58</v>
      </c>
      <c r="M36" s="26" t="s">
        <v>7</v>
      </c>
      <c r="N36" s="5" t="s">
        <v>2</v>
      </c>
      <c r="O36" s="75" t="str">
        <f t="shared" si="2"/>
        <v>292. Cuidado Continuo por una vida con bienestarComunitario20251_FONTIBON3_MARZO_2026</v>
      </c>
      <c r="P36" s="78">
        <v>140539</v>
      </c>
      <c r="Q36" s="78"/>
      <c r="R36" s="78"/>
      <c r="S36" s="132"/>
      <c r="T36" s="79">
        <v>0</v>
      </c>
    </row>
    <row r="37" spans="2:20" ht="30" customHeight="1">
      <c r="B37" s="151">
        <v>30</v>
      </c>
      <c r="C37" s="152" t="s">
        <v>64</v>
      </c>
      <c r="D37" s="153" t="s">
        <v>65</v>
      </c>
      <c r="E37" s="151">
        <v>2025</v>
      </c>
      <c r="F37" s="75" t="str">
        <f t="shared" si="0"/>
        <v>302. Cuidado Continuo por una vida con bienestarComunitario2025</v>
      </c>
      <c r="G37" s="155" t="s">
        <v>82</v>
      </c>
      <c r="H37" s="155" t="s">
        <v>67</v>
      </c>
      <c r="I37" s="154" t="s">
        <v>68</v>
      </c>
      <c r="J37" s="75" t="s">
        <v>37</v>
      </c>
      <c r="K37" s="75" t="s">
        <v>69</v>
      </c>
      <c r="L37" s="75" t="s">
        <v>58</v>
      </c>
      <c r="M37" s="26" t="s">
        <v>7</v>
      </c>
      <c r="N37" s="5" t="s">
        <v>2</v>
      </c>
      <c r="O37" s="75" t="str">
        <f t="shared" si="2"/>
        <v>302. Cuidado Continuo por una vida con bienestarComunitario20251_FONTIBON3_MARZO_2026</v>
      </c>
      <c r="P37" s="78">
        <v>74584</v>
      </c>
      <c r="Q37" s="78"/>
      <c r="R37" s="78"/>
      <c r="S37" s="132"/>
      <c r="T37" s="79">
        <v>0</v>
      </c>
    </row>
    <row r="38" spans="2:20" ht="30" customHeight="1">
      <c r="B38" s="151">
        <v>31</v>
      </c>
      <c r="C38" s="152" t="s">
        <v>64</v>
      </c>
      <c r="D38" s="153" t="s">
        <v>65</v>
      </c>
      <c r="E38" s="151">
        <v>2025</v>
      </c>
      <c r="F38" s="75" t="str">
        <f t="shared" si="0"/>
        <v>312. Cuidado Continuo por una vida con bienestarComunitario2025</v>
      </c>
      <c r="G38" s="155" t="s">
        <v>83</v>
      </c>
      <c r="H38" s="155" t="s">
        <v>67</v>
      </c>
      <c r="I38" s="154" t="s">
        <v>68</v>
      </c>
      <c r="J38" s="75" t="s">
        <v>37</v>
      </c>
      <c r="K38" s="75" t="s">
        <v>69</v>
      </c>
      <c r="L38" s="75" t="s">
        <v>42</v>
      </c>
      <c r="M38" s="26" t="s">
        <v>7</v>
      </c>
      <c r="N38" s="5" t="s">
        <v>2</v>
      </c>
      <c r="O38" s="75" t="str">
        <f t="shared" si="2"/>
        <v>312. Cuidado Continuo por una vida con bienestarComunitario20251_FONTIBON3_MARZO_2026</v>
      </c>
      <c r="P38" s="78">
        <v>215123</v>
      </c>
      <c r="Q38" s="78"/>
      <c r="R38" s="78"/>
      <c r="S38" s="132"/>
      <c r="T38" s="79">
        <v>0</v>
      </c>
    </row>
    <row r="39" spans="2:20" ht="30" customHeight="1">
      <c r="B39" s="151">
        <v>31</v>
      </c>
      <c r="C39" s="152" t="s">
        <v>64</v>
      </c>
      <c r="D39" s="153" t="s">
        <v>70</v>
      </c>
      <c r="E39" s="151">
        <v>2025</v>
      </c>
      <c r="F39" s="75" t="str">
        <f t="shared" si="0"/>
        <v>312. Cuidado Continuo por una vida con bienestarEducativo 2025</v>
      </c>
      <c r="G39" s="155" t="s">
        <v>83</v>
      </c>
      <c r="H39" s="155" t="s">
        <v>67</v>
      </c>
      <c r="I39" s="154" t="s">
        <v>68</v>
      </c>
      <c r="J39" s="75" t="s">
        <v>37</v>
      </c>
      <c r="K39" s="75" t="s">
        <v>69</v>
      </c>
      <c r="L39" s="75" t="s">
        <v>42</v>
      </c>
      <c r="M39" s="26" t="s">
        <v>7</v>
      </c>
      <c r="N39" s="5" t="s">
        <v>2</v>
      </c>
      <c r="O39" s="75" t="str">
        <f t="shared" si="2"/>
        <v>312. Cuidado Continuo por una vida con bienestarEducativo 20251_FONTIBON3_MARZO_2026</v>
      </c>
      <c r="P39" s="78">
        <v>215123</v>
      </c>
      <c r="Q39" s="78"/>
      <c r="R39" s="78"/>
      <c r="S39" s="132"/>
      <c r="T39" s="79">
        <v>0</v>
      </c>
    </row>
    <row r="40" spans="2:20" ht="30" customHeight="1">
      <c r="B40" s="151">
        <v>31</v>
      </c>
      <c r="C40" s="152" t="s">
        <v>64</v>
      </c>
      <c r="D40" s="153" t="s">
        <v>76</v>
      </c>
      <c r="E40" s="151">
        <v>2025</v>
      </c>
      <c r="F40" s="75" t="str">
        <f t="shared" si="0"/>
        <v>312. Cuidado Continuo por una vida con bienestarLaboral2025</v>
      </c>
      <c r="G40" s="155" t="s">
        <v>83</v>
      </c>
      <c r="H40" s="155" t="s">
        <v>67</v>
      </c>
      <c r="I40" s="154" t="s">
        <v>68</v>
      </c>
      <c r="J40" s="75" t="s">
        <v>37</v>
      </c>
      <c r="K40" s="75" t="s">
        <v>69</v>
      </c>
      <c r="L40" s="75" t="s">
        <v>42</v>
      </c>
      <c r="M40" s="26" t="s">
        <v>7</v>
      </c>
      <c r="N40" s="5" t="s">
        <v>2</v>
      </c>
      <c r="O40" s="75" t="str">
        <f t="shared" si="2"/>
        <v>312. Cuidado Continuo por una vida con bienestarLaboral20251_FONTIBON3_MARZO_2026</v>
      </c>
      <c r="P40" s="78">
        <v>215123</v>
      </c>
      <c r="Q40" s="78"/>
      <c r="R40" s="78"/>
      <c r="S40" s="132"/>
      <c r="T40" s="79">
        <v>0</v>
      </c>
    </row>
    <row r="41" spans="2:20" ht="30" customHeight="1">
      <c r="B41" s="151">
        <v>31</v>
      </c>
      <c r="C41" s="152" t="s">
        <v>64</v>
      </c>
      <c r="D41" s="153" t="s">
        <v>71</v>
      </c>
      <c r="E41" s="151">
        <v>2025</v>
      </c>
      <c r="F41" s="75" t="str">
        <f t="shared" si="0"/>
        <v>312. Cuidado Continuo por una vida con bienestarInstitucional2025</v>
      </c>
      <c r="G41" s="155" t="s">
        <v>83</v>
      </c>
      <c r="H41" s="155" t="s">
        <v>67</v>
      </c>
      <c r="I41" s="154" t="s">
        <v>68</v>
      </c>
      <c r="J41" s="75" t="s">
        <v>37</v>
      </c>
      <c r="K41" s="75" t="s">
        <v>69</v>
      </c>
      <c r="L41" s="75" t="s">
        <v>42</v>
      </c>
      <c r="M41" s="26" t="s">
        <v>7</v>
      </c>
      <c r="N41" s="5" t="s">
        <v>2</v>
      </c>
      <c r="O41" s="75" t="str">
        <f t="shared" si="2"/>
        <v>312. Cuidado Continuo por una vida con bienestarInstitucional20251_FONTIBON3_MARZO_2026</v>
      </c>
      <c r="P41" s="78">
        <v>215123</v>
      </c>
      <c r="Q41" s="78"/>
      <c r="R41" s="78"/>
      <c r="S41" s="132"/>
      <c r="T41" s="79">
        <v>0</v>
      </c>
    </row>
    <row r="42" spans="2:20" ht="30" customHeight="1">
      <c r="B42" s="151">
        <v>32</v>
      </c>
      <c r="C42" s="152" t="s">
        <v>64</v>
      </c>
      <c r="D42" s="153" t="s">
        <v>70</v>
      </c>
      <c r="E42" s="151">
        <v>2025</v>
      </c>
      <c r="F42" s="75" t="str">
        <f t="shared" si="0"/>
        <v>322. Cuidado Continuo por una vida con bienestarEducativo 2025</v>
      </c>
      <c r="G42" s="155" t="s">
        <v>84</v>
      </c>
      <c r="H42" s="155" t="s">
        <v>67</v>
      </c>
      <c r="I42" s="154" t="s">
        <v>68</v>
      </c>
      <c r="J42" s="75" t="s">
        <v>37</v>
      </c>
      <c r="K42" s="75" t="s">
        <v>69</v>
      </c>
      <c r="L42" s="75" t="s">
        <v>42</v>
      </c>
      <c r="M42" s="26" t="s">
        <v>7</v>
      </c>
      <c r="N42" s="5" t="s">
        <v>2</v>
      </c>
      <c r="O42" s="75" t="str">
        <f t="shared" si="2"/>
        <v>322. Cuidado Continuo por una vida con bienestarEducativo 20251_FONTIBON3_MARZO_2026</v>
      </c>
      <c r="P42" s="78">
        <v>281078</v>
      </c>
      <c r="Q42" s="78"/>
      <c r="R42" s="78"/>
      <c r="S42" s="132"/>
      <c r="T42" s="79">
        <v>0</v>
      </c>
    </row>
    <row r="43" spans="2:20" ht="30" customHeight="1">
      <c r="B43" s="151">
        <v>33</v>
      </c>
      <c r="C43" s="152" t="s">
        <v>64</v>
      </c>
      <c r="D43" s="153" t="s">
        <v>76</v>
      </c>
      <c r="E43" s="151">
        <v>2025</v>
      </c>
      <c r="F43" s="75" t="str">
        <f t="shared" si="0"/>
        <v>332. Cuidado Continuo por una vida con bienestarLaboral2025</v>
      </c>
      <c r="G43" s="155" t="s">
        <v>85</v>
      </c>
      <c r="H43" s="155" t="s">
        <v>67</v>
      </c>
      <c r="I43" s="154" t="s">
        <v>68</v>
      </c>
      <c r="J43" s="75" t="s">
        <v>37</v>
      </c>
      <c r="K43" s="75" t="s">
        <v>86</v>
      </c>
      <c r="L43" s="75" t="s">
        <v>42</v>
      </c>
      <c r="M43" s="26" t="s">
        <v>7</v>
      </c>
      <c r="N43" s="5" t="s">
        <v>2</v>
      </c>
      <c r="O43" s="75" t="str">
        <f t="shared" si="2"/>
        <v>332. Cuidado Continuo por una vida con bienestarLaboral20251_FONTIBON3_MARZO_2026</v>
      </c>
      <c r="P43" s="78">
        <v>1094110</v>
      </c>
      <c r="Q43" s="78"/>
      <c r="R43" s="78"/>
      <c r="S43" s="132"/>
      <c r="T43" s="79">
        <v>0</v>
      </c>
    </row>
    <row r="44" spans="2:20" ht="30" customHeight="1">
      <c r="B44" s="151">
        <v>34</v>
      </c>
      <c r="C44" s="152" t="s">
        <v>64</v>
      </c>
      <c r="D44" s="153" t="s">
        <v>65</v>
      </c>
      <c r="E44" s="151">
        <v>2025</v>
      </c>
      <c r="F44" s="75" t="str">
        <f t="shared" si="0"/>
        <v>342. Cuidado Continuo por una vida con bienestarComunitario2025</v>
      </c>
      <c r="G44" s="155" t="s">
        <v>87</v>
      </c>
      <c r="H44" s="155" t="s">
        <v>88</v>
      </c>
      <c r="I44" s="154" t="s">
        <v>68</v>
      </c>
      <c r="J44" s="75" t="s">
        <v>37</v>
      </c>
      <c r="K44" s="75" t="s">
        <v>69</v>
      </c>
      <c r="L44" s="75" t="s">
        <v>42</v>
      </c>
      <c r="M44" s="26" t="s">
        <v>7</v>
      </c>
      <c r="N44" s="5" t="s">
        <v>2</v>
      </c>
      <c r="O44" s="75" t="str">
        <f t="shared" si="2"/>
        <v>342. Cuidado Continuo por una vida con bienestarComunitario20251_FONTIBON3_MARZO_2026</v>
      </c>
      <c r="P44" s="78">
        <v>161342</v>
      </c>
      <c r="Q44" s="78"/>
      <c r="R44" s="78"/>
      <c r="S44" s="132"/>
      <c r="T44" s="79">
        <v>0</v>
      </c>
    </row>
    <row r="45" spans="2:20" ht="30" customHeight="1">
      <c r="B45" s="151">
        <v>35</v>
      </c>
      <c r="C45" s="152" t="s">
        <v>64</v>
      </c>
      <c r="D45" s="153" t="s">
        <v>65</v>
      </c>
      <c r="E45" s="151">
        <v>2025</v>
      </c>
      <c r="F45" s="75" t="str">
        <f t="shared" si="0"/>
        <v>352. Cuidado Continuo por una vida con bienestarComunitario2025</v>
      </c>
      <c r="G45" s="155" t="s">
        <v>89</v>
      </c>
      <c r="H45" s="155" t="s">
        <v>67</v>
      </c>
      <c r="I45" s="154" t="s">
        <v>68</v>
      </c>
      <c r="J45" s="75" t="s">
        <v>37</v>
      </c>
      <c r="K45" s="75" t="s">
        <v>69</v>
      </c>
      <c r="L45" s="75" t="s">
        <v>42</v>
      </c>
      <c r="M45" s="26" t="s">
        <v>7</v>
      </c>
      <c r="N45" s="5" t="s">
        <v>2</v>
      </c>
      <c r="O45" s="75" t="str">
        <f t="shared" si="2"/>
        <v>352. Cuidado Continuo por una vida con bienestarComunitario20251_FONTIBON3_MARZO_2026</v>
      </c>
      <c r="P45" s="78">
        <v>215123</v>
      </c>
      <c r="Q45" s="78"/>
      <c r="R45" s="78"/>
      <c r="S45" s="132"/>
      <c r="T45" s="79">
        <v>0</v>
      </c>
    </row>
    <row r="46" spans="2:20" ht="30" customHeight="1">
      <c r="B46" s="151">
        <v>36</v>
      </c>
      <c r="C46" s="152" t="s">
        <v>64</v>
      </c>
      <c r="D46" s="153" t="s">
        <v>65</v>
      </c>
      <c r="E46" s="151">
        <v>2025</v>
      </c>
      <c r="F46" s="75" t="str">
        <f t="shared" si="0"/>
        <v>362. Cuidado Continuo por una vida con bienestarComunitario2025</v>
      </c>
      <c r="G46" s="155" t="s">
        <v>90</v>
      </c>
      <c r="H46" s="155" t="s">
        <v>67</v>
      </c>
      <c r="I46" s="154" t="s">
        <v>68</v>
      </c>
      <c r="J46" s="75" t="s">
        <v>37</v>
      </c>
      <c r="K46" s="75" t="s">
        <v>69</v>
      </c>
      <c r="L46" s="75" t="s">
        <v>58</v>
      </c>
      <c r="M46" s="26" t="s">
        <v>7</v>
      </c>
      <c r="N46" s="5" t="s">
        <v>2</v>
      </c>
      <c r="O46" s="75" t="str">
        <f t="shared" si="2"/>
        <v>362. Cuidado Continuo por una vida con bienestarComunitario20251_FONTIBON3_MARZO_2026</v>
      </c>
      <c r="P46" s="78">
        <v>140539</v>
      </c>
      <c r="Q46" s="78"/>
      <c r="R46" s="78"/>
      <c r="S46" s="132"/>
      <c r="T46" s="79">
        <v>0</v>
      </c>
    </row>
    <row r="47" spans="2:20" ht="30" customHeight="1">
      <c r="B47" s="151">
        <v>37</v>
      </c>
      <c r="C47" s="152" t="s">
        <v>64</v>
      </c>
      <c r="D47" s="153" t="s">
        <v>65</v>
      </c>
      <c r="E47" s="151">
        <v>2025</v>
      </c>
      <c r="F47" s="75" t="str">
        <f t="shared" si="0"/>
        <v>372. Cuidado Continuo por una vida con bienestarComunitario2025</v>
      </c>
      <c r="G47" s="155" t="s">
        <v>91</v>
      </c>
      <c r="H47" s="155" t="s">
        <v>67</v>
      </c>
      <c r="I47" s="154" t="s">
        <v>68</v>
      </c>
      <c r="J47" s="75" t="s">
        <v>37</v>
      </c>
      <c r="K47" s="75" t="s">
        <v>69</v>
      </c>
      <c r="L47" s="75" t="s">
        <v>58</v>
      </c>
      <c r="M47" s="26" t="s">
        <v>7</v>
      </c>
      <c r="N47" s="5" t="s">
        <v>2</v>
      </c>
      <c r="O47" s="75" t="str">
        <f t="shared" si="2"/>
        <v>372. Cuidado Continuo por una vida con bienestarComunitario20251_FONTIBON3_MARZO_2026</v>
      </c>
      <c r="P47" s="78">
        <v>74584</v>
      </c>
      <c r="Q47" s="78"/>
      <c r="R47" s="78"/>
      <c r="S47" s="132"/>
      <c r="T47" s="79">
        <v>0</v>
      </c>
    </row>
    <row r="48" spans="2:20" ht="30" customHeight="1">
      <c r="B48" s="151">
        <v>38</v>
      </c>
      <c r="C48" s="152" t="s">
        <v>64</v>
      </c>
      <c r="D48" s="153" t="s">
        <v>65</v>
      </c>
      <c r="E48" s="151">
        <v>2025</v>
      </c>
      <c r="F48" s="75" t="str">
        <f t="shared" si="0"/>
        <v>382. Cuidado Continuo por una vida con bienestarComunitario2025</v>
      </c>
      <c r="G48" s="155" t="s">
        <v>92</v>
      </c>
      <c r="H48" s="155" t="s">
        <v>67</v>
      </c>
      <c r="I48" s="154" t="s">
        <v>68</v>
      </c>
      <c r="J48" s="75" t="s">
        <v>37</v>
      </c>
      <c r="K48" s="75" t="s">
        <v>69</v>
      </c>
      <c r="L48" s="75" t="s">
        <v>42</v>
      </c>
      <c r="M48" s="26" t="s">
        <v>7</v>
      </c>
      <c r="N48" s="5" t="s">
        <v>2</v>
      </c>
      <c r="O48" s="75" t="str">
        <f t="shared" si="2"/>
        <v>382. Cuidado Continuo por una vida con bienestarComunitario20251_FONTIBON3_MARZO_2026</v>
      </c>
      <c r="P48" s="78">
        <v>355662</v>
      </c>
      <c r="Q48" s="78"/>
      <c r="R48" s="78"/>
      <c r="S48" s="132"/>
      <c r="T48" s="79">
        <v>0</v>
      </c>
    </row>
    <row r="49" spans="2:20" ht="30" customHeight="1">
      <c r="B49" s="151">
        <v>39</v>
      </c>
      <c r="C49" s="152" t="s">
        <v>64</v>
      </c>
      <c r="D49" s="153" t="s">
        <v>65</v>
      </c>
      <c r="E49" s="151">
        <v>2025</v>
      </c>
      <c r="F49" s="75" t="str">
        <f t="shared" si="0"/>
        <v>392. Cuidado Continuo por una vida con bienestarComunitario2025</v>
      </c>
      <c r="G49" s="155" t="s">
        <v>93</v>
      </c>
      <c r="H49" s="155" t="s">
        <v>67</v>
      </c>
      <c r="I49" s="154" t="s">
        <v>68</v>
      </c>
      <c r="J49" s="75" t="s">
        <v>37</v>
      </c>
      <c r="K49" s="75" t="s">
        <v>69</v>
      </c>
      <c r="L49" s="75" t="s">
        <v>42</v>
      </c>
      <c r="M49" s="26" t="s">
        <v>7</v>
      </c>
      <c r="N49" s="5" t="s">
        <v>2</v>
      </c>
      <c r="O49" s="75" t="str">
        <f t="shared" si="2"/>
        <v>392. Cuidado Continuo por una vida con bienestarComunitario20251_FONTIBON3_MARZO_2026</v>
      </c>
      <c r="P49" s="78">
        <v>140539</v>
      </c>
      <c r="Q49" s="78"/>
      <c r="R49" s="78"/>
      <c r="S49" s="132"/>
      <c r="T49" s="79">
        <v>0</v>
      </c>
    </row>
    <row r="50" spans="2:20" ht="30" customHeight="1">
      <c r="B50" s="151">
        <v>40</v>
      </c>
      <c r="C50" s="152" t="s">
        <v>64</v>
      </c>
      <c r="D50" s="153" t="s">
        <v>65</v>
      </c>
      <c r="E50" s="151">
        <v>2025</v>
      </c>
      <c r="F50" s="75" t="str">
        <f t="shared" si="0"/>
        <v>402. Cuidado Continuo por una vida con bienestarComunitario2025</v>
      </c>
      <c r="G50" s="155" t="s">
        <v>94</v>
      </c>
      <c r="H50" s="155" t="s">
        <v>67</v>
      </c>
      <c r="I50" s="154" t="s">
        <v>68</v>
      </c>
      <c r="J50" s="75" t="s">
        <v>37</v>
      </c>
      <c r="K50" s="75" t="s">
        <v>69</v>
      </c>
      <c r="L50" s="75" t="s">
        <v>42</v>
      </c>
      <c r="M50" s="26" t="s">
        <v>7</v>
      </c>
      <c r="N50" s="5" t="s">
        <v>2</v>
      </c>
      <c r="O50" s="75" t="str">
        <f t="shared" si="2"/>
        <v>402. Cuidado Continuo por una vida con bienestarComunitario20251_FONTIBON3_MARZO_2026</v>
      </c>
      <c r="P50" s="78">
        <v>74584</v>
      </c>
      <c r="Q50" s="78"/>
      <c r="R50" s="78"/>
      <c r="S50" s="132"/>
      <c r="T50" s="79">
        <v>0</v>
      </c>
    </row>
    <row r="51" spans="2:20" ht="30" customHeight="1">
      <c r="B51" s="151">
        <v>41</v>
      </c>
      <c r="C51" s="152" t="s">
        <v>64</v>
      </c>
      <c r="D51" s="153" t="s">
        <v>65</v>
      </c>
      <c r="E51" s="151">
        <v>2025</v>
      </c>
      <c r="F51" s="75" t="str">
        <f t="shared" si="0"/>
        <v>412. Cuidado Continuo por una vida con bienestarComunitario2025</v>
      </c>
      <c r="G51" s="155" t="s">
        <v>95</v>
      </c>
      <c r="H51" s="155" t="s">
        <v>96</v>
      </c>
      <c r="I51" s="154" t="s">
        <v>68</v>
      </c>
      <c r="J51" s="75" t="s">
        <v>37</v>
      </c>
      <c r="K51" s="75" t="s">
        <v>97</v>
      </c>
      <c r="L51" s="75" t="s">
        <v>42</v>
      </c>
      <c r="M51" s="26" t="s">
        <v>7</v>
      </c>
      <c r="N51" s="5" t="s">
        <v>2</v>
      </c>
      <c r="O51" s="75" t="str">
        <f t="shared" si="2"/>
        <v>412. Cuidado Continuo por una vida con bienestarComunitario20251_FONTIBON3_MARZO_2026</v>
      </c>
      <c r="P51" s="78">
        <v>621332</v>
      </c>
      <c r="Q51" s="78"/>
      <c r="R51" s="78"/>
      <c r="S51" s="132"/>
      <c r="T51" s="79">
        <v>0</v>
      </c>
    </row>
    <row r="52" spans="2:20" ht="30" customHeight="1">
      <c r="B52" s="151">
        <v>42</v>
      </c>
      <c r="C52" s="152" t="s">
        <v>64</v>
      </c>
      <c r="D52" s="153" t="s">
        <v>65</v>
      </c>
      <c r="E52" s="151">
        <v>2025</v>
      </c>
      <c r="F52" s="75" t="str">
        <f t="shared" si="0"/>
        <v>422. Cuidado Continuo por una vida con bienestarComunitario2025</v>
      </c>
      <c r="G52" s="155" t="s">
        <v>98</v>
      </c>
      <c r="H52" s="155" t="s">
        <v>67</v>
      </c>
      <c r="I52" s="154" t="s">
        <v>68</v>
      </c>
      <c r="J52" s="75" t="s">
        <v>37</v>
      </c>
      <c r="K52" s="75" t="s">
        <v>97</v>
      </c>
      <c r="L52" s="75" t="s">
        <v>42</v>
      </c>
      <c r="M52" s="26" t="s">
        <v>7</v>
      </c>
      <c r="N52" s="5" t="s">
        <v>2</v>
      </c>
      <c r="O52" s="75" t="str">
        <f t="shared" si="2"/>
        <v>422. Cuidado Continuo por una vida con bienestarComunitario20251_FONTIBON3_MARZO_2026</v>
      </c>
      <c r="P52" s="78">
        <v>340253</v>
      </c>
      <c r="Q52" s="78"/>
      <c r="R52" s="78"/>
      <c r="S52" s="132"/>
      <c r="T52" s="79">
        <v>0</v>
      </c>
    </row>
    <row r="53" spans="2:20" ht="30" customHeight="1">
      <c r="B53" s="151">
        <v>43</v>
      </c>
      <c r="C53" s="152" t="s">
        <v>64</v>
      </c>
      <c r="D53" s="153" t="s">
        <v>65</v>
      </c>
      <c r="E53" s="151">
        <v>2025</v>
      </c>
      <c r="F53" s="75" t="str">
        <f t="shared" si="0"/>
        <v>432. Cuidado Continuo por una vida con bienestarComunitario2025</v>
      </c>
      <c r="G53" s="155" t="s">
        <v>99</v>
      </c>
      <c r="H53" s="155" t="s">
        <v>96</v>
      </c>
      <c r="I53" s="154" t="s">
        <v>68</v>
      </c>
      <c r="J53" s="75" t="s">
        <v>37</v>
      </c>
      <c r="K53" s="75" t="s">
        <v>97</v>
      </c>
      <c r="L53" s="75" t="s">
        <v>42</v>
      </c>
      <c r="M53" s="26" t="s">
        <v>7</v>
      </c>
      <c r="N53" s="5" t="s">
        <v>2</v>
      </c>
      <c r="O53" s="75" t="str">
        <f t="shared" si="2"/>
        <v>432. Cuidado Continuo por una vida con bienestarComunitario20251_FONTIBON3_MARZO_2026</v>
      </c>
      <c r="P53" s="78">
        <v>548596</v>
      </c>
      <c r="Q53" s="78"/>
      <c r="R53" s="78"/>
      <c r="S53" s="132"/>
      <c r="T53" s="79">
        <v>1645788</v>
      </c>
    </row>
    <row r="54" spans="2:20" ht="30" customHeight="1">
      <c r="B54" s="151">
        <v>44</v>
      </c>
      <c r="C54" s="152" t="s">
        <v>64</v>
      </c>
      <c r="D54" s="153" t="s">
        <v>65</v>
      </c>
      <c r="E54" s="151">
        <v>2025</v>
      </c>
      <c r="F54" s="75" t="str">
        <f t="shared" si="0"/>
        <v>442. Cuidado Continuo por una vida con bienestarComunitario2025</v>
      </c>
      <c r="G54" s="155" t="s">
        <v>100</v>
      </c>
      <c r="H54" s="155" t="s">
        <v>67</v>
      </c>
      <c r="I54" s="154" t="s">
        <v>68</v>
      </c>
      <c r="J54" s="75" t="s">
        <v>37</v>
      </c>
      <c r="K54" s="75" t="s">
        <v>97</v>
      </c>
      <c r="L54" s="75" t="s">
        <v>42</v>
      </c>
      <c r="M54" s="26" t="s">
        <v>7</v>
      </c>
      <c r="N54" s="5" t="s">
        <v>2</v>
      </c>
      <c r="O54" s="75" t="str">
        <f t="shared" si="2"/>
        <v>442. Cuidado Continuo por una vida con bienestarComunitario20251_FONTIBON3_MARZO_2026</v>
      </c>
      <c r="P54" s="78">
        <v>711326</v>
      </c>
      <c r="Q54" s="78"/>
      <c r="R54" s="78"/>
      <c r="S54" s="132"/>
      <c r="T54" s="79">
        <v>1422652</v>
      </c>
    </row>
    <row r="55" spans="2:20" ht="30" customHeight="1">
      <c r="B55" s="151">
        <v>45</v>
      </c>
      <c r="C55" s="152" t="s">
        <v>64</v>
      </c>
      <c r="D55" s="153" t="s">
        <v>65</v>
      </c>
      <c r="E55" s="151">
        <v>2025</v>
      </c>
      <c r="F55" s="75" t="str">
        <f t="shared" si="0"/>
        <v>452. Cuidado Continuo por una vida con bienestarComunitario2025</v>
      </c>
      <c r="G55" s="155" t="s">
        <v>101</v>
      </c>
      <c r="H55" s="155" t="s">
        <v>96</v>
      </c>
      <c r="I55" s="154" t="s">
        <v>68</v>
      </c>
      <c r="J55" s="75" t="s">
        <v>37</v>
      </c>
      <c r="K55" s="75" t="s">
        <v>97</v>
      </c>
      <c r="L55" s="75" t="s">
        <v>42</v>
      </c>
      <c r="M55" s="26" t="s">
        <v>7</v>
      </c>
      <c r="N55" s="5" t="s">
        <v>2</v>
      </c>
      <c r="O55" s="75" t="str">
        <f t="shared" si="2"/>
        <v>452. Cuidado Continuo por una vida con bienestarComunitario20251_FONTIBON3_MARZO_2026</v>
      </c>
      <c r="P55" s="78">
        <v>281078</v>
      </c>
      <c r="Q55" s="78"/>
      <c r="R55" s="78"/>
      <c r="S55" s="132"/>
      <c r="T55" s="79">
        <v>562156</v>
      </c>
    </row>
    <row r="56" spans="2:20" ht="30" customHeight="1">
      <c r="B56" s="151">
        <v>46</v>
      </c>
      <c r="C56" s="152" t="s">
        <v>64</v>
      </c>
      <c r="D56" s="153" t="s">
        <v>70</v>
      </c>
      <c r="E56" s="151">
        <v>2025</v>
      </c>
      <c r="F56" s="75" t="str">
        <f t="shared" si="0"/>
        <v>462. Cuidado Continuo por una vida con bienestarEducativo 2025</v>
      </c>
      <c r="G56" s="155" t="s">
        <v>102</v>
      </c>
      <c r="H56" s="155" t="s">
        <v>67</v>
      </c>
      <c r="I56" s="154" t="s">
        <v>68</v>
      </c>
      <c r="J56" s="75" t="s">
        <v>37</v>
      </c>
      <c r="K56" s="75" t="s">
        <v>97</v>
      </c>
      <c r="L56" s="75" t="s">
        <v>42</v>
      </c>
      <c r="M56" s="26" t="s">
        <v>7</v>
      </c>
      <c r="N56" s="5" t="s">
        <v>2</v>
      </c>
      <c r="O56" s="75" t="str">
        <f t="shared" si="2"/>
        <v>462. Cuidado Continuo por una vida con bienestarEducativo 20251_FONTIBON3_MARZO_2026</v>
      </c>
      <c r="P56" s="78">
        <v>2366976</v>
      </c>
      <c r="Q56" s="78"/>
      <c r="R56" s="78"/>
      <c r="S56" s="132"/>
      <c r="T56" s="79">
        <v>0</v>
      </c>
    </row>
    <row r="57" spans="2:20" ht="30" customHeight="1">
      <c r="B57" s="151">
        <v>47</v>
      </c>
      <c r="C57" s="152" t="s">
        <v>64</v>
      </c>
      <c r="D57" s="153" t="s">
        <v>76</v>
      </c>
      <c r="E57" s="151">
        <v>2025</v>
      </c>
      <c r="F57" s="75" t="str">
        <f t="shared" si="0"/>
        <v>472. Cuidado Continuo por una vida con bienestarLaboral2025</v>
      </c>
      <c r="G57" s="155" t="s">
        <v>103</v>
      </c>
      <c r="H57" s="155" t="s">
        <v>67</v>
      </c>
      <c r="I57" s="154" t="s">
        <v>68</v>
      </c>
      <c r="J57" s="75" t="s">
        <v>37</v>
      </c>
      <c r="K57" s="75" t="s">
        <v>97</v>
      </c>
      <c r="L57" s="75" t="s">
        <v>42</v>
      </c>
      <c r="M57" s="26" t="s">
        <v>7</v>
      </c>
      <c r="N57" s="5" t="s">
        <v>2</v>
      </c>
      <c r="O57" s="75" t="str">
        <f t="shared" si="2"/>
        <v>472. Cuidado Continuo por una vida con bienestarLaboral20251_FONTIBON3_MARZO_2026</v>
      </c>
      <c r="P57" s="78">
        <v>110336</v>
      </c>
      <c r="Q57" s="78"/>
      <c r="R57" s="78"/>
      <c r="S57" s="132"/>
      <c r="T57" s="79">
        <v>0</v>
      </c>
    </row>
    <row r="58" spans="2:20" ht="30" customHeight="1">
      <c r="B58" s="151">
        <v>48</v>
      </c>
      <c r="C58" s="152" t="s">
        <v>64</v>
      </c>
      <c r="D58" s="153" t="s">
        <v>65</v>
      </c>
      <c r="E58" s="151">
        <v>2025</v>
      </c>
      <c r="F58" s="75" t="str">
        <f t="shared" si="0"/>
        <v>482. Cuidado Continuo por una vida con bienestarComunitario2025</v>
      </c>
      <c r="G58" s="155" t="s">
        <v>104</v>
      </c>
      <c r="H58" s="155" t="s">
        <v>67</v>
      </c>
      <c r="I58" s="154" t="s">
        <v>68</v>
      </c>
      <c r="J58" s="75" t="s">
        <v>37</v>
      </c>
      <c r="K58" s="151" t="s">
        <v>97</v>
      </c>
      <c r="L58" s="75" t="s">
        <v>42</v>
      </c>
      <c r="M58" s="26" t="s">
        <v>7</v>
      </c>
      <c r="N58" s="5" t="s">
        <v>2</v>
      </c>
      <c r="O58" s="75" t="str">
        <f t="shared" si="2"/>
        <v>482. Cuidado Continuo por una vida con bienestarComunitario20251_FONTIBON3_MARZO_2026</v>
      </c>
      <c r="P58" s="78">
        <v>430247</v>
      </c>
      <c r="Q58" s="78"/>
      <c r="R58" s="78"/>
      <c r="S58" s="132"/>
      <c r="T58" s="79">
        <v>0</v>
      </c>
    </row>
    <row r="59" spans="2:20" ht="30" customHeight="1">
      <c r="B59" s="151">
        <v>49</v>
      </c>
      <c r="C59" s="152" t="s">
        <v>64</v>
      </c>
      <c r="D59" s="153" t="s">
        <v>65</v>
      </c>
      <c r="E59" s="151">
        <v>2025</v>
      </c>
      <c r="F59" s="75" t="str">
        <f t="shared" si="0"/>
        <v>492. Cuidado Continuo por una vida con bienestarComunitario2025</v>
      </c>
      <c r="G59" s="155" t="s">
        <v>105</v>
      </c>
      <c r="H59" s="155" t="s">
        <v>67</v>
      </c>
      <c r="I59" s="154" t="s">
        <v>68</v>
      </c>
      <c r="J59" s="75" t="s">
        <v>37</v>
      </c>
      <c r="K59" s="151" t="s">
        <v>97</v>
      </c>
      <c r="L59" s="75" t="s">
        <v>42</v>
      </c>
      <c r="M59" s="26" t="s">
        <v>7</v>
      </c>
      <c r="N59" s="5" t="s">
        <v>2</v>
      </c>
      <c r="O59" s="75" t="str">
        <f t="shared" si="2"/>
        <v>492. Cuidado Continuo por una vida con bienestarComunitario20251_FONTIBON3_MARZO_2026</v>
      </c>
      <c r="P59" s="78">
        <v>711326</v>
      </c>
      <c r="Q59" s="78"/>
      <c r="R59" s="78"/>
      <c r="S59" s="132"/>
      <c r="T59" s="79">
        <v>0</v>
      </c>
    </row>
    <row r="60" spans="2:20" ht="30" customHeight="1">
      <c r="B60" s="151">
        <v>50</v>
      </c>
      <c r="C60" s="152" t="s">
        <v>64</v>
      </c>
      <c r="D60" s="153" t="s">
        <v>65</v>
      </c>
      <c r="E60" s="151">
        <v>2025</v>
      </c>
      <c r="F60" s="75" t="str">
        <f t="shared" si="0"/>
        <v>502. Cuidado Continuo por una vida con bienestarComunitario2025</v>
      </c>
      <c r="G60" s="155" t="s">
        <v>106</v>
      </c>
      <c r="H60" s="155" t="s">
        <v>67</v>
      </c>
      <c r="I60" s="154" t="s">
        <v>68</v>
      </c>
      <c r="J60" s="75" t="s">
        <v>37</v>
      </c>
      <c r="K60" s="151" t="s">
        <v>69</v>
      </c>
      <c r="L60" s="75" t="s">
        <v>42</v>
      </c>
      <c r="M60" s="26" t="s">
        <v>7</v>
      </c>
      <c r="N60" s="5" t="s">
        <v>2</v>
      </c>
      <c r="O60" s="75" t="str">
        <f t="shared" si="2"/>
        <v>502. Cuidado Continuo por una vida con bienestarComunitario20251_FONTIBON3_MARZO_2026</v>
      </c>
      <c r="P60" s="78">
        <v>266747</v>
      </c>
      <c r="Q60" s="78"/>
      <c r="R60" s="78"/>
      <c r="S60" s="132"/>
      <c r="T60" s="79">
        <v>0</v>
      </c>
    </row>
    <row r="61" spans="2:20" ht="30" customHeight="1">
      <c r="B61" s="151">
        <v>51</v>
      </c>
      <c r="C61" s="152" t="s">
        <v>64</v>
      </c>
      <c r="D61" s="153" t="s">
        <v>65</v>
      </c>
      <c r="E61" s="151">
        <v>2025</v>
      </c>
      <c r="F61" s="75" t="str">
        <f t="shared" si="0"/>
        <v>512. Cuidado Continuo por una vida con bienestarComunitario2025</v>
      </c>
      <c r="G61" s="155" t="s">
        <v>107</v>
      </c>
      <c r="H61" s="155" t="s">
        <v>67</v>
      </c>
      <c r="I61" s="154" t="s">
        <v>68</v>
      </c>
      <c r="J61" s="75" t="s">
        <v>37</v>
      </c>
      <c r="K61" s="151" t="s">
        <v>38</v>
      </c>
      <c r="L61" s="75" t="s">
        <v>58</v>
      </c>
      <c r="M61" s="26" t="s">
        <v>7</v>
      </c>
      <c r="N61" s="5" t="s">
        <v>2</v>
      </c>
      <c r="O61" s="75" t="str">
        <f t="shared" si="2"/>
        <v>512. Cuidado Continuo por una vida con bienestarComunitario20251_FONTIBON3_MARZO_2026</v>
      </c>
      <c r="P61" s="78">
        <v>5621568</v>
      </c>
      <c r="Q61" s="78"/>
      <c r="R61" s="78"/>
      <c r="S61" s="132"/>
      <c r="T61" s="79">
        <v>0</v>
      </c>
    </row>
    <row r="62" spans="2:20" ht="30" customHeight="1">
      <c r="B62" s="151">
        <v>52</v>
      </c>
      <c r="C62" s="152" t="s">
        <v>64</v>
      </c>
      <c r="D62" s="153" t="s">
        <v>65</v>
      </c>
      <c r="E62" s="151">
        <v>2025</v>
      </c>
      <c r="F62" s="75" t="str">
        <f t="shared" si="0"/>
        <v>522. Cuidado Continuo por una vida con bienestarComunitario2025</v>
      </c>
      <c r="G62" s="155" t="s">
        <v>108</v>
      </c>
      <c r="H62" s="155" t="s">
        <v>88</v>
      </c>
      <c r="I62" s="154" t="s">
        <v>68</v>
      </c>
      <c r="J62" s="75" t="s">
        <v>37</v>
      </c>
      <c r="K62" s="151" t="s">
        <v>97</v>
      </c>
      <c r="L62" s="75" t="s">
        <v>42</v>
      </c>
      <c r="M62" s="26" t="s">
        <v>7</v>
      </c>
      <c r="N62" s="5" t="s">
        <v>2</v>
      </c>
      <c r="O62" s="75" t="str">
        <f t="shared" si="2"/>
        <v>522. Cuidado Continuo por una vida con bienestarComunitario20251_FONTIBON3_MARZO_2026</v>
      </c>
      <c r="P62" s="78">
        <v>711326</v>
      </c>
      <c r="Q62" s="78"/>
      <c r="R62" s="78"/>
      <c r="S62" s="132"/>
      <c r="T62" s="79">
        <v>0</v>
      </c>
    </row>
    <row r="63" spans="2:20" ht="30" customHeight="1">
      <c r="B63" s="151">
        <v>53</v>
      </c>
      <c r="C63" s="152" t="s">
        <v>64</v>
      </c>
      <c r="D63" s="153" t="s">
        <v>65</v>
      </c>
      <c r="E63" s="151">
        <v>2025</v>
      </c>
      <c r="F63" s="75" t="str">
        <f t="shared" si="0"/>
        <v>532. Cuidado Continuo por una vida con bienestarComunitario2025</v>
      </c>
      <c r="G63" s="155" t="s">
        <v>109</v>
      </c>
      <c r="H63" s="155" t="s">
        <v>67</v>
      </c>
      <c r="I63" s="154" t="s">
        <v>68</v>
      </c>
      <c r="J63" s="75" t="s">
        <v>37</v>
      </c>
      <c r="K63" s="151" t="s">
        <v>38</v>
      </c>
      <c r="L63" s="75" t="s">
        <v>39</v>
      </c>
      <c r="M63" s="26" t="s">
        <v>7</v>
      </c>
      <c r="N63" s="5" t="s">
        <v>2</v>
      </c>
      <c r="O63" s="75" t="str">
        <f t="shared" si="2"/>
        <v>532. Cuidado Continuo por una vida con bienestarComunitario20251_FONTIBON3_MARZO_2026</v>
      </c>
      <c r="P63" s="78">
        <v>5621568</v>
      </c>
      <c r="Q63" s="78"/>
      <c r="R63" s="78"/>
      <c r="S63" s="132"/>
      <c r="T63" s="79">
        <v>0</v>
      </c>
    </row>
    <row r="64" spans="2:20" ht="30" customHeight="1">
      <c r="B64" s="151">
        <v>54</v>
      </c>
      <c r="C64" s="152" t="s">
        <v>64</v>
      </c>
      <c r="D64" s="153" t="s">
        <v>65</v>
      </c>
      <c r="E64" s="151">
        <v>2025</v>
      </c>
      <c r="F64" s="75" t="str">
        <f t="shared" si="0"/>
        <v>542. Cuidado Continuo por una vida con bienestarComunitario2025</v>
      </c>
      <c r="G64" s="155" t="s">
        <v>110</v>
      </c>
      <c r="H64" s="155" t="s">
        <v>67</v>
      </c>
      <c r="I64" s="154" t="s">
        <v>68</v>
      </c>
      <c r="J64" s="75" t="s">
        <v>37</v>
      </c>
      <c r="K64" s="151" t="s">
        <v>69</v>
      </c>
      <c r="L64" s="75" t="s">
        <v>42</v>
      </c>
      <c r="M64" s="26" t="s">
        <v>7</v>
      </c>
      <c r="N64" s="5" t="s">
        <v>2</v>
      </c>
      <c r="O64" s="75" t="str">
        <f t="shared" si="2"/>
        <v>542. Cuidado Continuo por una vida con bienestarComunitario20251_FONTIBON3_MARZO_2026</v>
      </c>
      <c r="P64" s="78">
        <v>285702</v>
      </c>
      <c r="Q64" s="78"/>
      <c r="R64" s="78"/>
      <c r="S64" s="132"/>
      <c r="T64" s="79">
        <v>0</v>
      </c>
    </row>
    <row r="65" spans="2:20" ht="30" customHeight="1">
      <c r="B65" s="151">
        <v>55</v>
      </c>
      <c r="C65" s="152" t="s">
        <v>64</v>
      </c>
      <c r="D65" s="153" t="s">
        <v>65</v>
      </c>
      <c r="E65" s="151">
        <v>2025</v>
      </c>
      <c r="F65" s="75" t="str">
        <f t="shared" si="0"/>
        <v>552. Cuidado Continuo por una vida con bienestarComunitario2025</v>
      </c>
      <c r="G65" s="155" t="s">
        <v>111</v>
      </c>
      <c r="H65" s="155" t="s">
        <v>67</v>
      </c>
      <c r="I65" s="154" t="s">
        <v>68</v>
      </c>
      <c r="J65" s="75" t="s">
        <v>37</v>
      </c>
      <c r="K65" s="151" t="s">
        <v>69</v>
      </c>
      <c r="L65" s="75" t="s">
        <v>42</v>
      </c>
      <c r="M65" s="26" t="s">
        <v>7</v>
      </c>
      <c r="N65" s="5" t="s">
        <v>2</v>
      </c>
      <c r="O65" s="75" t="str">
        <f t="shared" si="2"/>
        <v>552. Cuidado Continuo por una vida con bienestarComunitario20251_FONTIBON3_MARZO_2026</v>
      </c>
      <c r="P65" s="78">
        <v>380935</v>
      </c>
      <c r="Q65" s="78"/>
      <c r="R65" s="78"/>
      <c r="S65" s="132"/>
      <c r="T65" s="79">
        <v>0</v>
      </c>
    </row>
    <row r="66" spans="2:20" ht="30" customHeight="1">
      <c r="B66" s="151">
        <v>56</v>
      </c>
      <c r="C66" s="152" t="s">
        <v>64</v>
      </c>
      <c r="D66" s="153" t="s">
        <v>65</v>
      </c>
      <c r="E66" s="151">
        <v>2025</v>
      </c>
      <c r="F66" s="75" t="str">
        <f t="shared" si="0"/>
        <v>562. Cuidado Continuo por una vida con bienestarComunitario2025</v>
      </c>
      <c r="G66" s="155" t="s">
        <v>112</v>
      </c>
      <c r="H66" s="155" t="s">
        <v>67</v>
      </c>
      <c r="I66" s="154" t="s">
        <v>68</v>
      </c>
      <c r="J66" s="75" t="s">
        <v>37</v>
      </c>
      <c r="K66" s="151" t="s">
        <v>69</v>
      </c>
      <c r="L66" s="75" t="s">
        <v>42</v>
      </c>
      <c r="M66" s="26" t="s">
        <v>7</v>
      </c>
      <c r="N66" s="5" t="s">
        <v>2</v>
      </c>
      <c r="O66" s="75" t="str">
        <f t="shared" si="2"/>
        <v>562. Cuidado Continuo por una vida con bienestarComunitario20251_FONTIBON3_MARZO_2026</v>
      </c>
      <c r="P66" s="78">
        <v>266747</v>
      </c>
      <c r="Q66" s="78"/>
      <c r="R66" s="78"/>
      <c r="S66" s="132"/>
      <c r="T66" s="79">
        <v>0</v>
      </c>
    </row>
    <row r="67" spans="2:20" ht="30" customHeight="1">
      <c r="B67" s="151">
        <v>57</v>
      </c>
      <c r="C67" s="152" t="s">
        <v>64</v>
      </c>
      <c r="D67" s="153" t="s">
        <v>65</v>
      </c>
      <c r="E67" s="151">
        <v>2025</v>
      </c>
      <c r="F67" s="75" t="str">
        <f t="shared" si="0"/>
        <v>572. Cuidado Continuo por una vida con bienestarComunitario2025</v>
      </c>
      <c r="G67" s="155" t="s">
        <v>113</v>
      </c>
      <c r="H67" s="155" t="s">
        <v>88</v>
      </c>
      <c r="I67" s="154" t="s">
        <v>68</v>
      </c>
      <c r="J67" s="75" t="s">
        <v>37</v>
      </c>
      <c r="K67" s="151" t="s">
        <v>69</v>
      </c>
      <c r="L67" s="75" t="s">
        <v>42</v>
      </c>
      <c r="M67" s="26" t="s">
        <v>7</v>
      </c>
      <c r="N67" s="5" t="s">
        <v>2</v>
      </c>
      <c r="O67" s="75" t="str">
        <f t="shared" si="2"/>
        <v>572. Cuidado Continuo por una vida con bienestarComunitario20251_FONTIBON3_MARZO_2026</v>
      </c>
      <c r="P67" s="78">
        <v>88916</v>
      </c>
      <c r="Q67" s="78"/>
      <c r="R67" s="78"/>
      <c r="S67" s="132"/>
      <c r="T67" s="79">
        <v>0</v>
      </c>
    </row>
    <row r="68" spans="2:20" ht="30" customHeight="1">
      <c r="B68" s="151">
        <v>58</v>
      </c>
      <c r="C68" s="152" t="s">
        <v>64</v>
      </c>
      <c r="D68" s="153" t="s">
        <v>70</v>
      </c>
      <c r="E68" s="151">
        <v>2025</v>
      </c>
      <c r="F68" s="75" t="str">
        <f t="shared" si="0"/>
        <v>582. Cuidado Continuo por una vida con bienestarEducativo 2025</v>
      </c>
      <c r="G68" s="155" t="s">
        <v>114</v>
      </c>
      <c r="H68" s="155" t="s">
        <v>67</v>
      </c>
      <c r="I68" s="154" t="s">
        <v>68</v>
      </c>
      <c r="J68" s="75" t="s">
        <v>37</v>
      </c>
      <c r="K68" s="151" t="s">
        <v>115</v>
      </c>
      <c r="L68" s="75" t="s">
        <v>42</v>
      </c>
      <c r="M68" s="26" t="s">
        <v>7</v>
      </c>
      <c r="N68" s="5" t="s">
        <v>2</v>
      </c>
      <c r="O68" s="75" t="str">
        <f t="shared" si="2"/>
        <v>582. Cuidado Continuo por una vida con bienestarEducativo 20251_FONTIBON3_MARZO_2026</v>
      </c>
      <c r="P68" s="78">
        <v>562157</v>
      </c>
      <c r="Q68" s="78"/>
      <c r="R68" s="78"/>
      <c r="S68" s="132"/>
      <c r="T68" s="79">
        <v>0</v>
      </c>
    </row>
    <row r="69" spans="2:20" ht="30" customHeight="1">
      <c r="B69" s="151">
        <v>59</v>
      </c>
      <c r="C69" s="152" t="s">
        <v>64</v>
      </c>
      <c r="D69" s="153" t="s">
        <v>70</v>
      </c>
      <c r="E69" s="151">
        <v>2025</v>
      </c>
      <c r="F69" s="75" t="str">
        <f t="shared" si="0"/>
        <v>592. Cuidado Continuo por una vida con bienestarEducativo 2025</v>
      </c>
      <c r="G69" s="155" t="s">
        <v>116</v>
      </c>
      <c r="H69" s="155" t="s">
        <v>67</v>
      </c>
      <c r="I69" s="154" t="s">
        <v>68</v>
      </c>
      <c r="J69" s="75" t="s">
        <v>37</v>
      </c>
      <c r="K69" s="151" t="s">
        <v>38</v>
      </c>
      <c r="L69" s="75" t="s">
        <v>39</v>
      </c>
      <c r="M69" s="26" t="s">
        <v>7</v>
      </c>
      <c r="N69" s="5" t="s">
        <v>2</v>
      </c>
      <c r="O69" s="75" t="str">
        <f t="shared" si="2"/>
        <v>592. Cuidado Continuo por una vida con bienestarEducativo 20251_FONTIBON3_MARZO_2026</v>
      </c>
      <c r="P69" s="78">
        <v>14226512</v>
      </c>
      <c r="Q69" s="78"/>
      <c r="R69" s="78"/>
      <c r="S69" s="132"/>
      <c r="T69" s="79">
        <v>0</v>
      </c>
    </row>
    <row r="70" spans="2:20" ht="30" customHeight="1">
      <c r="B70" s="151">
        <v>60</v>
      </c>
      <c r="C70" s="152" t="s">
        <v>64</v>
      </c>
      <c r="D70" s="153" t="s">
        <v>70</v>
      </c>
      <c r="E70" s="151">
        <v>2025</v>
      </c>
      <c r="F70" s="75" t="str">
        <f t="shared" si="0"/>
        <v>602. Cuidado Continuo por una vida con bienestarEducativo 2025</v>
      </c>
      <c r="G70" s="155" t="s">
        <v>117</v>
      </c>
      <c r="H70" s="155" t="s">
        <v>67</v>
      </c>
      <c r="I70" s="154" t="s">
        <v>68</v>
      </c>
      <c r="J70" s="75" t="s">
        <v>37</v>
      </c>
      <c r="K70" s="151" t="s">
        <v>69</v>
      </c>
      <c r="L70" s="75" t="s">
        <v>42</v>
      </c>
      <c r="M70" s="26" t="s">
        <v>7</v>
      </c>
      <c r="N70" s="5" t="s">
        <v>2</v>
      </c>
      <c r="O70" s="75" t="str">
        <f t="shared" si="2"/>
        <v>602. Cuidado Continuo por una vida con bienestarEducativo 20251_FONTIBON3_MARZO_2026</v>
      </c>
      <c r="P70" s="78">
        <v>105404</v>
      </c>
      <c r="Q70" s="78"/>
      <c r="R70" s="78"/>
      <c r="S70" s="132"/>
      <c r="T70" s="79">
        <v>0</v>
      </c>
    </row>
    <row r="71" spans="2:20" ht="30" customHeight="1">
      <c r="B71" s="151">
        <v>61</v>
      </c>
      <c r="C71" s="152" t="s">
        <v>64</v>
      </c>
      <c r="D71" s="153" t="s">
        <v>70</v>
      </c>
      <c r="E71" s="151">
        <v>2025</v>
      </c>
      <c r="F71" s="75" t="str">
        <f t="shared" ref="F71:F134" si="3">B71&amp;C71&amp;D71&amp;E71</f>
        <v>612. Cuidado Continuo por una vida con bienestarEducativo 2025</v>
      </c>
      <c r="G71" s="155" t="s">
        <v>118</v>
      </c>
      <c r="H71" s="155" t="s">
        <v>67</v>
      </c>
      <c r="I71" s="154" t="s">
        <v>68</v>
      </c>
      <c r="J71" s="75" t="s">
        <v>37</v>
      </c>
      <c r="K71" s="151" t="s">
        <v>69</v>
      </c>
      <c r="L71" s="75" t="s">
        <v>42</v>
      </c>
      <c r="M71" s="26" t="s">
        <v>7</v>
      </c>
      <c r="N71" s="5" t="s">
        <v>2</v>
      </c>
      <c r="O71" s="75" t="str">
        <f t="shared" si="2"/>
        <v>612. Cuidado Continuo por una vida con bienestarEducativo 20251_FONTIBON3_MARZO_2026</v>
      </c>
      <c r="P71" s="78">
        <v>266747</v>
      </c>
      <c r="Q71" s="78"/>
      <c r="R71" s="78"/>
      <c r="S71" s="132"/>
      <c r="T71" s="79">
        <v>0</v>
      </c>
    </row>
    <row r="72" spans="2:20" ht="30" customHeight="1">
      <c r="B72" s="151">
        <v>62</v>
      </c>
      <c r="C72" s="152" t="s">
        <v>64</v>
      </c>
      <c r="D72" s="153" t="s">
        <v>70</v>
      </c>
      <c r="E72" s="151">
        <v>2025</v>
      </c>
      <c r="F72" s="75" t="str">
        <f t="shared" si="3"/>
        <v>622. Cuidado Continuo por una vida con bienestarEducativo 2025</v>
      </c>
      <c r="G72" s="155" t="s">
        <v>119</v>
      </c>
      <c r="H72" s="155" t="s">
        <v>96</v>
      </c>
      <c r="I72" s="154" t="s">
        <v>68</v>
      </c>
      <c r="J72" s="75" t="s">
        <v>37</v>
      </c>
      <c r="K72" s="151" t="s">
        <v>38</v>
      </c>
      <c r="L72" s="75" t="s">
        <v>39</v>
      </c>
      <c r="M72" s="26" t="s">
        <v>7</v>
      </c>
      <c r="N72" s="5" t="s">
        <v>2</v>
      </c>
      <c r="O72" s="75" t="str">
        <f t="shared" si="2"/>
        <v>622. Cuidado Continuo por una vida con bienestarEducativo 20251_FONTIBON3_MARZO_2026</v>
      </c>
      <c r="P72" s="78">
        <v>13610112</v>
      </c>
      <c r="Q72" s="78"/>
      <c r="R72" s="78"/>
      <c r="S72" s="132"/>
      <c r="T72" s="79">
        <v>0</v>
      </c>
    </row>
    <row r="73" spans="2:20" ht="30" customHeight="1">
      <c r="B73" s="151">
        <v>63</v>
      </c>
      <c r="C73" s="152" t="s">
        <v>64</v>
      </c>
      <c r="D73" s="153" t="s">
        <v>70</v>
      </c>
      <c r="E73" s="151">
        <v>2025</v>
      </c>
      <c r="F73" s="75" t="str">
        <f t="shared" si="3"/>
        <v>632. Cuidado Continuo por una vida con bienestarEducativo 2025</v>
      </c>
      <c r="G73" s="155" t="s">
        <v>120</v>
      </c>
      <c r="H73" s="155" t="s">
        <v>96</v>
      </c>
      <c r="I73" s="154" t="s">
        <v>68</v>
      </c>
      <c r="J73" s="75" t="s">
        <v>37</v>
      </c>
      <c r="K73" s="151" t="s">
        <v>69</v>
      </c>
      <c r="L73" s="75" t="s">
        <v>42</v>
      </c>
      <c r="M73" s="26" t="s">
        <v>7</v>
      </c>
      <c r="N73" s="5" t="s">
        <v>2</v>
      </c>
      <c r="O73" s="75" t="str">
        <f t="shared" ref="O73:O136" si="4">+F73&amp;M73&amp;N73</f>
        <v>632. Cuidado Continuo por una vida con bienestarEducativo 20251_FONTIBON3_MARZO_2026</v>
      </c>
      <c r="P73" s="78">
        <v>105404</v>
      </c>
      <c r="Q73" s="78"/>
      <c r="R73" s="78"/>
      <c r="S73" s="132"/>
      <c r="T73" s="79">
        <v>0</v>
      </c>
    </row>
    <row r="74" spans="2:20" ht="30" customHeight="1">
      <c r="B74" s="151">
        <v>64</v>
      </c>
      <c r="C74" s="152" t="s">
        <v>64</v>
      </c>
      <c r="D74" s="153" t="s">
        <v>70</v>
      </c>
      <c r="E74" s="151">
        <v>2025</v>
      </c>
      <c r="F74" s="75" t="str">
        <f t="shared" si="3"/>
        <v>642. Cuidado Continuo por una vida con bienestarEducativo 2025</v>
      </c>
      <c r="G74" s="155" t="s">
        <v>121</v>
      </c>
      <c r="H74" s="155" t="s">
        <v>88</v>
      </c>
      <c r="I74" s="154" t="s">
        <v>68</v>
      </c>
      <c r="J74" s="75" t="s">
        <v>37</v>
      </c>
      <c r="K74" s="151" t="s">
        <v>69</v>
      </c>
      <c r="L74" s="75" t="s">
        <v>42</v>
      </c>
      <c r="M74" s="26" t="s">
        <v>7</v>
      </c>
      <c r="N74" s="5" t="s">
        <v>2</v>
      </c>
      <c r="O74" s="75" t="str">
        <f t="shared" si="4"/>
        <v>642. Cuidado Continuo por una vida con bienestarEducativo 20251_FONTIBON3_MARZO_2026</v>
      </c>
      <c r="P74" s="78">
        <v>137765</v>
      </c>
      <c r="Q74" s="78"/>
      <c r="R74" s="78"/>
      <c r="S74" s="132"/>
      <c r="T74" s="79">
        <v>0</v>
      </c>
    </row>
    <row r="75" spans="2:20" ht="30" customHeight="1">
      <c r="B75" s="151">
        <v>65</v>
      </c>
      <c r="C75" s="152" t="s">
        <v>64</v>
      </c>
      <c r="D75" s="153" t="s">
        <v>70</v>
      </c>
      <c r="E75" s="151">
        <v>2025</v>
      </c>
      <c r="F75" s="75" t="str">
        <f t="shared" si="3"/>
        <v>652. Cuidado Continuo por una vida con bienestarEducativo 2025</v>
      </c>
      <c r="G75" s="155" t="s">
        <v>122</v>
      </c>
      <c r="H75" s="155" t="s">
        <v>88</v>
      </c>
      <c r="I75" s="154" t="s">
        <v>68</v>
      </c>
      <c r="J75" s="75" t="s">
        <v>37</v>
      </c>
      <c r="K75" s="151" t="s">
        <v>69</v>
      </c>
      <c r="L75" s="75" t="s">
        <v>42</v>
      </c>
      <c r="M75" s="26" t="s">
        <v>7</v>
      </c>
      <c r="N75" s="5" t="s">
        <v>2</v>
      </c>
      <c r="O75" s="75" t="str">
        <f t="shared" si="4"/>
        <v>652. Cuidado Continuo por una vida con bienestarEducativo 20251_FONTIBON3_MARZO_2026</v>
      </c>
      <c r="P75" s="78">
        <v>105404</v>
      </c>
      <c r="Q75" s="78"/>
      <c r="R75" s="78"/>
      <c r="S75" s="132"/>
      <c r="T75" s="79">
        <v>0</v>
      </c>
    </row>
    <row r="76" spans="2:20" ht="30" customHeight="1">
      <c r="B76" s="151">
        <v>66</v>
      </c>
      <c r="C76" s="152" t="s">
        <v>64</v>
      </c>
      <c r="D76" s="153" t="s">
        <v>70</v>
      </c>
      <c r="E76" s="151">
        <v>2025</v>
      </c>
      <c r="F76" s="75" t="str">
        <f t="shared" si="3"/>
        <v>662. Cuidado Continuo por una vida con bienestarEducativo 2025</v>
      </c>
      <c r="G76" s="155" t="s">
        <v>123</v>
      </c>
      <c r="H76" s="155" t="s">
        <v>88</v>
      </c>
      <c r="I76" s="154" t="s">
        <v>68</v>
      </c>
      <c r="J76" s="75" t="s">
        <v>37</v>
      </c>
      <c r="K76" s="151" t="s">
        <v>97</v>
      </c>
      <c r="L76" s="75" t="s">
        <v>42</v>
      </c>
      <c r="M76" s="26" t="s">
        <v>7</v>
      </c>
      <c r="N76" s="5" t="s">
        <v>2</v>
      </c>
      <c r="O76" s="75" t="str">
        <f t="shared" si="4"/>
        <v>662. Cuidado Continuo por una vida con bienestarEducativo 20251_FONTIBON3_MARZO_2026</v>
      </c>
      <c r="P76" s="78">
        <v>199714</v>
      </c>
      <c r="Q76" s="78"/>
      <c r="R76" s="78"/>
      <c r="S76" s="132"/>
      <c r="T76" s="79">
        <v>0</v>
      </c>
    </row>
    <row r="77" spans="2:20" ht="30" customHeight="1">
      <c r="B77" s="151">
        <v>67</v>
      </c>
      <c r="C77" s="152" t="s">
        <v>64</v>
      </c>
      <c r="D77" s="153" t="s">
        <v>70</v>
      </c>
      <c r="E77" s="151">
        <v>2025</v>
      </c>
      <c r="F77" s="75" t="str">
        <f t="shared" si="3"/>
        <v>672. Cuidado Continuo por una vida con bienestarEducativo 2025</v>
      </c>
      <c r="G77" s="155" t="s">
        <v>124</v>
      </c>
      <c r="H77" s="155" t="s">
        <v>88</v>
      </c>
      <c r="I77" s="154" t="s">
        <v>68</v>
      </c>
      <c r="J77" s="75" t="s">
        <v>37</v>
      </c>
      <c r="K77" s="151" t="s">
        <v>69</v>
      </c>
      <c r="L77" s="75" t="s">
        <v>42</v>
      </c>
      <c r="M77" s="26" t="s">
        <v>7</v>
      </c>
      <c r="N77" s="5" t="s">
        <v>2</v>
      </c>
      <c r="O77" s="75" t="str">
        <f t="shared" si="4"/>
        <v>672. Cuidado Continuo por una vida con bienestarEducativo 20251_FONTIBON3_MARZO_2026</v>
      </c>
      <c r="P77" s="78">
        <v>88916</v>
      </c>
      <c r="Q77" s="78"/>
      <c r="R77" s="78"/>
      <c r="S77" s="132"/>
      <c r="T77" s="79">
        <v>0</v>
      </c>
    </row>
    <row r="78" spans="2:20" ht="30" customHeight="1">
      <c r="B78" s="151">
        <v>68</v>
      </c>
      <c r="C78" s="152" t="s">
        <v>64</v>
      </c>
      <c r="D78" s="153" t="s">
        <v>71</v>
      </c>
      <c r="E78" s="151">
        <v>2025</v>
      </c>
      <c r="F78" s="75" t="str">
        <f t="shared" si="3"/>
        <v>682. Cuidado Continuo por una vida con bienestarInstitucional2025</v>
      </c>
      <c r="G78" s="155" t="s">
        <v>125</v>
      </c>
      <c r="H78" s="155" t="s">
        <v>88</v>
      </c>
      <c r="I78" s="154" t="s">
        <v>68</v>
      </c>
      <c r="J78" s="75" t="s">
        <v>37</v>
      </c>
      <c r="K78" s="151" t="s">
        <v>69</v>
      </c>
      <c r="L78" s="75" t="s">
        <v>42</v>
      </c>
      <c r="M78" s="26" t="s">
        <v>7</v>
      </c>
      <c r="N78" s="5" t="s">
        <v>2</v>
      </c>
      <c r="O78" s="75" t="str">
        <f t="shared" si="4"/>
        <v>682. Cuidado Continuo por una vida con bienestarInstitucional20251_FONTIBON3_MARZO_2026</v>
      </c>
      <c r="P78" s="78">
        <v>105404</v>
      </c>
      <c r="Q78" s="78"/>
      <c r="R78" s="78"/>
      <c r="S78" s="132"/>
      <c r="T78" s="79">
        <v>0</v>
      </c>
    </row>
    <row r="79" spans="2:20" ht="30" customHeight="1">
      <c r="B79" s="151">
        <v>69</v>
      </c>
      <c r="C79" s="152" t="s">
        <v>64</v>
      </c>
      <c r="D79" s="153" t="s">
        <v>71</v>
      </c>
      <c r="E79" s="151">
        <v>2025</v>
      </c>
      <c r="F79" s="75" t="str">
        <f t="shared" si="3"/>
        <v>692. Cuidado Continuo por una vida con bienestarInstitucional2025</v>
      </c>
      <c r="G79" s="155" t="s">
        <v>126</v>
      </c>
      <c r="H79" s="155" t="s">
        <v>96</v>
      </c>
      <c r="I79" s="154" t="s">
        <v>68</v>
      </c>
      <c r="J79" s="75" t="s">
        <v>37</v>
      </c>
      <c r="K79" s="151" t="s">
        <v>69</v>
      </c>
      <c r="L79" s="75" t="s">
        <v>42</v>
      </c>
      <c r="M79" s="26" t="s">
        <v>7</v>
      </c>
      <c r="N79" s="5" t="s">
        <v>2</v>
      </c>
      <c r="O79" s="75" t="str">
        <f t="shared" si="4"/>
        <v>692. Cuidado Continuo por una vida con bienestarInstitucional20251_FONTIBON3_MARZO_2026</v>
      </c>
      <c r="P79" s="78">
        <v>105404</v>
      </c>
      <c r="Q79" s="78"/>
      <c r="R79" s="78"/>
      <c r="S79" s="132"/>
      <c r="T79" s="79">
        <v>0</v>
      </c>
    </row>
    <row r="80" spans="2:20" ht="30" customHeight="1">
      <c r="B80" s="151">
        <v>70</v>
      </c>
      <c r="C80" s="152" t="s">
        <v>64</v>
      </c>
      <c r="D80" s="153" t="s">
        <v>71</v>
      </c>
      <c r="E80" s="151">
        <v>2025</v>
      </c>
      <c r="F80" s="75" t="str">
        <f t="shared" si="3"/>
        <v>702. Cuidado Continuo por una vida con bienestarInstitucional2025</v>
      </c>
      <c r="G80" s="155" t="s">
        <v>127</v>
      </c>
      <c r="H80" s="155" t="s">
        <v>67</v>
      </c>
      <c r="I80" s="154" t="s">
        <v>68</v>
      </c>
      <c r="J80" s="75" t="s">
        <v>37</v>
      </c>
      <c r="K80" s="151" t="s">
        <v>69</v>
      </c>
      <c r="L80" s="75" t="s">
        <v>42</v>
      </c>
      <c r="M80" s="26" t="s">
        <v>7</v>
      </c>
      <c r="N80" s="5" t="s">
        <v>2</v>
      </c>
      <c r="O80" s="75" t="str">
        <f t="shared" si="4"/>
        <v>702. Cuidado Continuo por una vida con bienestarInstitucional20251_FONTIBON3_MARZO_2026</v>
      </c>
      <c r="P80" s="78">
        <v>74893</v>
      </c>
      <c r="Q80" s="78"/>
      <c r="R80" s="78"/>
      <c r="S80" s="132"/>
      <c r="T80" s="79">
        <v>0</v>
      </c>
    </row>
    <row r="81" spans="2:20" ht="30" customHeight="1">
      <c r="B81" s="151">
        <v>71</v>
      </c>
      <c r="C81" s="152" t="s">
        <v>64</v>
      </c>
      <c r="D81" s="153" t="s">
        <v>76</v>
      </c>
      <c r="E81" s="151">
        <v>2025</v>
      </c>
      <c r="F81" s="75" t="str">
        <f t="shared" si="3"/>
        <v>712. Cuidado Continuo por una vida con bienestarLaboral2025</v>
      </c>
      <c r="G81" s="155" t="s">
        <v>128</v>
      </c>
      <c r="H81" s="155" t="s">
        <v>88</v>
      </c>
      <c r="I81" s="154" t="s">
        <v>68</v>
      </c>
      <c r="J81" s="75" t="s">
        <v>37</v>
      </c>
      <c r="K81" s="151" t="s">
        <v>129</v>
      </c>
      <c r="L81" s="75" t="s">
        <v>42</v>
      </c>
      <c r="M81" s="26" t="s">
        <v>7</v>
      </c>
      <c r="N81" s="5" t="s">
        <v>2</v>
      </c>
      <c r="O81" s="75" t="str">
        <f t="shared" si="4"/>
        <v>712. Cuidado Continuo por una vida con bienestarLaboral20251_FONTIBON3_MARZO_2026</v>
      </c>
      <c r="P81" s="78">
        <v>59965</v>
      </c>
      <c r="Q81" s="78"/>
      <c r="R81" s="78"/>
      <c r="S81" s="132"/>
      <c r="T81" s="79">
        <v>0</v>
      </c>
    </row>
    <row r="82" spans="2:20" ht="30" customHeight="1">
      <c r="B82" s="151">
        <v>72</v>
      </c>
      <c r="C82" s="152" t="s">
        <v>64</v>
      </c>
      <c r="D82" s="153" t="s">
        <v>76</v>
      </c>
      <c r="E82" s="151">
        <v>2025</v>
      </c>
      <c r="F82" s="75" t="str">
        <f t="shared" si="3"/>
        <v>722. Cuidado Continuo por una vida con bienestarLaboral2025</v>
      </c>
      <c r="G82" s="155" t="s">
        <v>130</v>
      </c>
      <c r="H82" s="155" t="s">
        <v>88</v>
      </c>
      <c r="I82" s="154" t="s">
        <v>68</v>
      </c>
      <c r="J82" s="75" t="s">
        <v>37</v>
      </c>
      <c r="K82" s="151" t="s">
        <v>129</v>
      </c>
      <c r="L82" s="75" t="s">
        <v>42</v>
      </c>
      <c r="M82" s="26" t="s">
        <v>7</v>
      </c>
      <c r="N82" s="5" t="s">
        <v>2</v>
      </c>
      <c r="O82" s="75" t="str">
        <f t="shared" si="4"/>
        <v>722. Cuidado Continuo por una vida con bienestarLaboral20251_FONTIBON3_MARZO_2026</v>
      </c>
      <c r="P82" s="78">
        <v>99830</v>
      </c>
      <c r="Q82" s="78"/>
      <c r="R82" s="78"/>
      <c r="S82" s="132"/>
      <c r="T82" s="79">
        <v>0</v>
      </c>
    </row>
    <row r="83" spans="2:20" ht="30" customHeight="1">
      <c r="B83" s="151">
        <v>73</v>
      </c>
      <c r="C83" s="152" t="s">
        <v>64</v>
      </c>
      <c r="D83" s="153" t="s">
        <v>76</v>
      </c>
      <c r="E83" s="151">
        <v>2025</v>
      </c>
      <c r="F83" s="75" t="str">
        <f t="shared" si="3"/>
        <v>732. Cuidado Continuo por una vida con bienestarLaboral2025</v>
      </c>
      <c r="G83" s="155" t="s">
        <v>131</v>
      </c>
      <c r="H83" s="155" t="s">
        <v>88</v>
      </c>
      <c r="I83" s="154" t="s">
        <v>68</v>
      </c>
      <c r="J83" s="75" t="s">
        <v>37</v>
      </c>
      <c r="K83" s="151" t="s">
        <v>132</v>
      </c>
      <c r="L83" s="75" t="s">
        <v>42</v>
      </c>
      <c r="M83" s="26" t="s">
        <v>7</v>
      </c>
      <c r="N83" s="5" t="s">
        <v>2</v>
      </c>
      <c r="O83" s="75" t="str">
        <f t="shared" si="4"/>
        <v>732. Cuidado Continuo por una vida con bienestarLaboral20251_FONTIBON3_MARZO_2026</v>
      </c>
      <c r="P83" s="78">
        <v>220671</v>
      </c>
      <c r="Q83" s="78"/>
      <c r="R83" s="78"/>
      <c r="S83" s="132"/>
      <c r="T83" s="79">
        <v>0</v>
      </c>
    </row>
    <row r="84" spans="2:20" ht="30" customHeight="1">
      <c r="B84" s="151">
        <v>74</v>
      </c>
      <c r="C84" s="152" t="s">
        <v>64</v>
      </c>
      <c r="D84" s="153" t="s">
        <v>76</v>
      </c>
      <c r="E84" s="151">
        <v>2025</v>
      </c>
      <c r="F84" s="75" t="str">
        <f t="shared" si="3"/>
        <v>742. Cuidado Continuo por una vida con bienestarLaboral2025</v>
      </c>
      <c r="G84" s="155" t="s">
        <v>133</v>
      </c>
      <c r="H84" s="155" t="s">
        <v>88</v>
      </c>
      <c r="I84" s="154" t="s">
        <v>68</v>
      </c>
      <c r="J84" s="75" t="s">
        <v>37</v>
      </c>
      <c r="K84" s="151" t="s">
        <v>132</v>
      </c>
      <c r="L84" s="75" t="s">
        <v>42</v>
      </c>
      <c r="M84" s="26" t="s">
        <v>7</v>
      </c>
      <c r="N84" s="5" t="s">
        <v>2</v>
      </c>
      <c r="O84" s="75" t="str">
        <f t="shared" si="4"/>
        <v>742. Cuidado Continuo por una vida con bienestarLaboral20251_FONTIBON3_MARZO_2026</v>
      </c>
      <c r="P84" s="78">
        <v>367374</v>
      </c>
      <c r="Q84" s="78"/>
      <c r="R84" s="78"/>
      <c r="S84" s="132"/>
      <c r="T84" s="79">
        <v>0</v>
      </c>
    </row>
    <row r="85" spans="2:20" ht="30" customHeight="1">
      <c r="B85" s="151">
        <v>75</v>
      </c>
      <c r="C85" s="152" t="s">
        <v>64</v>
      </c>
      <c r="D85" s="153" t="s">
        <v>76</v>
      </c>
      <c r="E85" s="151">
        <v>2025</v>
      </c>
      <c r="F85" s="75" t="str">
        <f t="shared" si="3"/>
        <v>752. Cuidado Continuo por una vida con bienestarLaboral2025</v>
      </c>
      <c r="G85" s="155" t="s">
        <v>134</v>
      </c>
      <c r="H85" s="155" t="s">
        <v>88</v>
      </c>
      <c r="I85" s="154" t="s">
        <v>68</v>
      </c>
      <c r="J85" s="75" t="s">
        <v>37</v>
      </c>
      <c r="K85" s="151" t="s">
        <v>135</v>
      </c>
      <c r="L85" s="75" t="s">
        <v>42</v>
      </c>
      <c r="M85" s="26" t="s">
        <v>7</v>
      </c>
      <c r="N85" s="5" t="s">
        <v>2</v>
      </c>
      <c r="O85" s="75" t="str">
        <f t="shared" si="4"/>
        <v>752. Cuidado Continuo por una vida con bienestarLaboral20251_FONTIBON3_MARZO_2026</v>
      </c>
      <c r="P85" s="78">
        <v>210809</v>
      </c>
      <c r="Q85" s="78"/>
      <c r="R85" s="78"/>
      <c r="S85" s="132"/>
      <c r="T85" s="79">
        <v>0</v>
      </c>
    </row>
    <row r="86" spans="2:20" ht="30" customHeight="1">
      <c r="B86" s="151">
        <v>76</v>
      </c>
      <c r="C86" s="152" t="s">
        <v>64</v>
      </c>
      <c r="D86" s="153" t="s">
        <v>76</v>
      </c>
      <c r="E86" s="151">
        <v>2025</v>
      </c>
      <c r="F86" s="75" t="str">
        <f t="shared" si="3"/>
        <v>762. Cuidado Continuo por una vida con bienestarLaboral2025</v>
      </c>
      <c r="G86" s="155" t="s">
        <v>136</v>
      </c>
      <c r="H86" s="155" t="s">
        <v>88</v>
      </c>
      <c r="I86" s="154" t="s">
        <v>68</v>
      </c>
      <c r="J86" s="75" t="s">
        <v>37</v>
      </c>
      <c r="K86" s="151" t="s">
        <v>135</v>
      </c>
      <c r="L86" s="75" t="s">
        <v>42</v>
      </c>
      <c r="M86" s="26" t="s">
        <v>7</v>
      </c>
      <c r="N86" s="5" t="s">
        <v>2</v>
      </c>
      <c r="O86" s="75" t="str">
        <f t="shared" si="4"/>
        <v>762. Cuidado Continuo por una vida con bienestarLaboral20251_FONTIBON3_MARZO_2026</v>
      </c>
      <c r="P86" s="78">
        <v>55168</v>
      </c>
      <c r="Q86" s="78"/>
      <c r="R86" s="78"/>
      <c r="S86" s="132"/>
      <c r="T86" s="79">
        <v>0</v>
      </c>
    </row>
    <row r="87" spans="2:20" ht="30" customHeight="1">
      <c r="B87" s="151">
        <v>77</v>
      </c>
      <c r="C87" s="152" t="s">
        <v>64</v>
      </c>
      <c r="D87" s="153" t="s">
        <v>76</v>
      </c>
      <c r="E87" s="151">
        <v>2025</v>
      </c>
      <c r="F87" s="75" t="str">
        <f t="shared" si="3"/>
        <v>772. Cuidado Continuo por una vida con bienestarLaboral2025</v>
      </c>
      <c r="G87" s="155" t="s">
        <v>137</v>
      </c>
      <c r="H87" s="155" t="s">
        <v>88</v>
      </c>
      <c r="I87" s="154" t="s">
        <v>68</v>
      </c>
      <c r="J87" s="75" t="s">
        <v>37</v>
      </c>
      <c r="K87" s="151" t="s">
        <v>135</v>
      </c>
      <c r="L87" s="75" t="s">
        <v>58</v>
      </c>
      <c r="M87" s="26" t="s">
        <v>7</v>
      </c>
      <c r="N87" s="5" t="s">
        <v>2</v>
      </c>
      <c r="O87" s="75" t="str">
        <f t="shared" si="4"/>
        <v>772. Cuidado Continuo por una vida con bienestarLaboral20251_FONTIBON3_MARZO_2026</v>
      </c>
      <c r="P87" s="78">
        <v>91844</v>
      </c>
      <c r="Q87" s="78"/>
      <c r="R87" s="78"/>
      <c r="S87" s="132"/>
      <c r="T87" s="79">
        <v>0</v>
      </c>
    </row>
    <row r="88" spans="2:20" ht="30" customHeight="1">
      <c r="B88" s="151">
        <v>78</v>
      </c>
      <c r="C88" s="152" t="s">
        <v>64</v>
      </c>
      <c r="D88" s="153" t="s">
        <v>76</v>
      </c>
      <c r="E88" s="151">
        <v>2025</v>
      </c>
      <c r="F88" s="75" t="str">
        <f t="shared" si="3"/>
        <v>782. Cuidado Continuo por una vida con bienestarLaboral2025</v>
      </c>
      <c r="G88" s="155" t="s">
        <v>138</v>
      </c>
      <c r="H88" s="155" t="s">
        <v>88</v>
      </c>
      <c r="I88" s="154" t="s">
        <v>68</v>
      </c>
      <c r="J88" s="75" t="s">
        <v>37</v>
      </c>
      <c r="K88" s="151" t="s">
        <v>135</v>
      </c>
      <c r="L88" s="75" t="s">
        <v>58</v>
      </c>
      <c r="M88" s="26" t="s">
        <v>7</v>
      </c>
      <c r="N88" s="5" t="s">
        <v>2</v>
      </c>
      <c r="O88" s="75" t="str">
        <f t="shared" si="4"/>
        <v>782. Cuidado Continuo por una vida con bienestarLaboral20251_FONTIBON3_MARZO_2026</v>
      </c>
      <c r="P88" s="78">
        <v>121585</v>
      </c>
      <c r="Q88" s="78"/>
      <c r="R88" s="78"/>
      <c r="S88" s="132"/>
      <c r="T88" s="79">
        <v>0</v>
      </c>
    </row>
    <row r="89" spans="2:20" ht="30" customHeight="1">
      <c r="B89" s="151">
        <v>79</v>
      </c>
      <c r="C89" s="152" t="s">
        <v>64</v>
      </c>
      <c r="D89" s="153" t="s">
        <v>76</v>
      </c>
      <c r="E89" s="151">
        <v>2025</v>
      </c>
      <c r="F89" s="75" t="str">
        <f t="shared" si="3"/>
        <v>792. Cuidado Continuo por una vida con bienestarLaboral2025</v>
      </c>
      <c r="G89" s="155" t="s">
        <v>139</v>
      </c>
      <c r="H89" s="155" t="s">
        <v>88</v>
      </c>
      <c r="I89" s="154" t="s">
        <v>68</v>
      </c>
      <c r="J89" s="75" t="s">
        <v>37</v>
      </c>
      <c r="K89" s="151" t="s">
        <v>135</v>
      </c>
      <c r="L89" s="75" t="s">
        <v>42</v>
      </c>
      <c r="M89" s="26" t="s">
        <v>7</v>
      </c>
      <c r="N89" s="5" t="s">
        <v>2</v>
      </c>
      <c r="O89" s="75" t="str">
        <f t="shared" si="4"/>
        <v>792. Cuidado Continuo por una vida con bienestarLaboral20251_FONTIBON3_MARZO_2026</v>
      </c>
      <c r="P89" s="78">
        <v>125438</v>
      </c>
      <c r="Q89" s="78"/>
      <c r="R89" s="78"/>
      <c r="S89" s="132"/>
      <c r="T89" s="79">
        <v>0</v>
      </c>
    </row>
    <row r="90" spans="2:20" ht="30" customHeight="1">
      <c r="B90" s="151">
        <v>80</v>
      </c>
      <c r="C90" s="152" t="s">
        <v>64</v>
      </c>
      <c r="D90" s="153" t="s">
        <v>76</v>
      </c>
      <c r="E90" s="151">
        <v>2025</v>
      </c>
      <c r="F90" s="75" t="str">
        <f t="shared" si="3"/>
        <v>802. Cuidado Continuo por una vida con bienestarLaboral2025</v>
      </c>
      <c r="G90" s="155" t="s">
        <v>140</v>
      </c>
      <c r="H90" s="155" t="s">
        <v>88</v>
      </c>
      <c r="I90" s="154" t="s">
        <v>68</v>
      </c>
      <c r="J90" s="75" t="s">
        <v>37</v>
      </c>
      <c r="K90" s="151" t="s">
        <v>141</v>
      </c>
      <c r="L90" s="75" t="s">
        <v>39</v>
      </c>
      <c r="M90" s="26" t="s">
        <v>7</v>
      </c>
      <c r="N90" s="5" t="s">
        <v>2</v>
      </c>
      <c r="O90" s="75" t="str">
        <f t="shared" si="4"/>
        <v>802. Cuidado Continuo por una vida con bienestarLaboral20251_FONTIBON3_MARZO_2026</v>
      </c>
      <c r="P90" s="78">
        <v>53781</v>
      </c>
      <c r="Q90" s="78"/>
      <c r="R90" s="78"/>
      <c r="S90" s="132"/>
      <c r="T90" s="79">
        <v>0</v>
      </c>
    </row>
    <row r="91" spans="2:20" ht="30" customHeight="1">
      <c r="B91" s="151">
        <v>81</v>
      </c>
      <c r="C91" s="152" t="s">
        <v>64</v>
      </c>
      <c r="D91" s="153" t="s">
        <v>76</v>
      </c>
      <c r="E91" s="151">
        <v>2025</v>
      </c>
      <c r="F91" s="75" t="str">
        <f t="shared" si="3"/>
        <v>812. Cuidado Continuo por una vida con bienestarLaboral2025</v>
      </c>
      <c r="G91" s="155" t="s">
        <v>142</v>
      </c>
      <c r="H91" s="155" t="s">
        <v>88</v>
      </c>
      <c r="I91" s="154" t="s">
        <v>68</v>
      </c>
      <c r="J91" s="75" t="s">
        <v>37</v>
      </c>
      <c r="K91" s="151" t="s">
        <v>129</v>
      </c>
      <c r="L91" s="75" t="s">
        <v>42</v>
      </c>
      <c r="M91" s="26" t="s">
        <v>7</v>
      </c>
      <c r="N91" s="5" t="s">
        <v>2</v>
      </c>
      <c r="O91" s="75" t="str">
        <f t="shared" si="4"/>
        <v>812. Cuidado Continuo por una vida con bienestarLaboral20251_FONTIBON3_MARZO_2026</v>
      </c>
      <c r="P91" s="78">
        <v>82752</v>
      </c>
      <c r="Q91" s="78"/>
      <c r="R91" s="78"/>
      <c r="S91" s="132"/>
      <c r="T91" s="79">
        <v>0</v>
      </c>
    </row>
    <row r="92" spans="2:20" ht="30" customHeight="1">
      <c r="B92" s="151">
        <v>82</v>
      </c>
      <c r="C92" s="152" t="s">
        <v>64</v>
      </c>
      <c r="D92" s="153" t="s">
        <v>76</v>
      </c>
      <c r="E92" s="151">
        <v>2025</v>
      </c>
      <c r="F92" s="75" t="str">
        <f t="shared" si="3"/>
        <v>822. Cuidado Continuo por una vida con bienestarLaboral2025</v>
      </c>
      <c r="G92" s="155" t="s">
        <v>143</v>
      </c>
      <c r="H92" s="155" t="s">
        <v>88</v>
      </c>
      <c r="I92" s="154" t="s">
        <v>68</v>
      </c>
      <c r="J92" s="75" t="s">
        <v>37</v>
      </c>
      <c r="K92" s="151" t="s">
        <v>144</v>
      </c>
      <c r="L92" s="75" t="s">
        <v>42</v>
      </c>
      <c r="M92" s="26" t="s">
        <v>7</v>
      </c>
      <c r="N92" s="5" t="s">
        <v>2</v>
      </c>
      <c r="O92" s="75" t="str">
        <f t="shared" si="4"/>
        <v>822. Cuidado Continuo por una vida con bienestarLaboral20251_FONTIBON3_MARZO_2026</v>
      </c>
      <c r="P92" s="78">
        <v>281078</v>
      </c>
      <c r="Q92" s="78"/>
      <c r="R92" s="78"/>
      <c r="S92" s="132"/>
      <c r="T92" s="79">
        <v>0</v>
      </c>
    </row>
    <row r="93" spans="2:20" ht="30" customHeight="1">
      <c r="B93" s="151">
        <v>83</v>
      </c>
      <c r="C93" s="152" t="s">
        <v>64</v>
      </c>
      <c r="D93" s="153" t="s">
        <v>76</v>
      </c>
      <c r="E93" s="151">
        <v>2025</v>
      </c>
      <c r="F93" s="75" t="str">
        <f t="shared" si="3"/>
        <v>832. Cuidado Continuo por una vida con bienestarLaboral2025</v>
      </c>
      <c r="G93" s="155" t="s">
        <v>145</v>
      </c>
      <c r="H93" s="155" t="s">
        <v>88</v>
      </c>
      <c r="I93" s="154" t="s">
        <v>68</v>
      </c>
      <c r="J93" s="75" t="s">
        <v>37</v>
      </c>
      <c r="K93" s="151" t="s">
        <v>135</v>
      </c>
      <c r="L93" s="75" t="s">
        <v>42</v>
      </c>
      <c r="M93" s="26" t="s">
        <v>7</v>
      </c>
      <c r="N93" s="5" t="s">
        <v>2</v>
      </c>
      <c r="O93" s="75" t="str">
        <f t="shared" si="4"/>
        <v>832. Cuidado Continuo por una vida con bienestarLaboral20251_FONTIBON3_MARZO_2026</v>
      </c>
      <c r="P93" s="78">
        <v>70270</v>
      </c>
      <c r="Q93" s="78"/>
      <c r="R93" s="78"/>
      <c r="S93" s="132"/>
      <c r="T93" s="79">
        <v>0</v>
      </c>
    </row>
    <row r="94" spans="2:20" ht="30" customHeight="1">
      <c r="B94" s="151">
        <v>84</v>
      </c>
      <c r="C94" s="152" t="s">
        <v>64</v>
      </c>
      <c r="D94" s="153" t="s">
        <v>76</v>
      </c>
      <c r="E94" s="151">
        <v>2025</v>
      </c>
      <c r="F94" s="75" t="str">
        <f t="shared" si="3"/>
        <v>842. Cuidado Continuo por una vida con bienestarLaboral2025</v>
      </c>
      <c r="G94" s="155" t="s">
        <v>146</v>
      </c>
      <c r="H94" s="155" t="s">
        <v>88</v>
      </c>
      <c r="I94" s="154" t="s">
        <v>68</v>
      </c>
      <c r="J94" s="75" t="s">
        <v>37</v>
      </c>
      <c r="K94" s="151" t="s">
        <v>135</v>
      </c>
      <c r="L94" s="75" t="s">
        <v>42</v>
      </c>
      <c r="M94" s="26" t="s">
        <v>7</v>
      </c>
      <c r="N94" s="5" t="s">
        <v>2</v>
      </c>
      <c r="O94" s="75" t="str">
        <f t="shared" si="4"/>
        <v>842. Cuidado Continuo por una vida con bienestarLaboral20251_FONTIBON3_MARZO_2026</v>
      </c>
      <c r="P94" s="78">
        <v>105404</v>
      </c>
      <c r="Q94" s="78"/>
      <c r="R94" s="78"/>
      <c r="S94" s="132"/>
      <c r="T94" s="79">
        <v>0</v>
      </c>
    </row>
    <row r="95" spans="2:20" ht="30" customHeight="1">
      <c r="B95" s="151">
        <v>85</v>
      </c>
      <c r="C95" s="152" t="s">
        <v>64</v>
      </c>
      <c r="D95" s="153" t="s">
        <v>76</v>
      </c>
      <c r="E95" s="151">
        <v>2025</v>
      </c>
      <c r="F95" s="75" t="str">
        <f t="shared" si="3"/>
        <v>852. Cuidado Continuo por una vida con bienestarLaboral2025</v>
      </c>
      <c r="G95" s="155" t="s">
        <v>147</v>
      </c>
      <c r="H95" s="155" t="s">
        <v>88</v>
      </c>
      <c r="I95" s="154" t="s">
        <v>68</v>
      </c>
      <c r="J95" s="75" t="s">
        <v>37</v>
      </c>
      <c r="K95" s="151" t="s">
        <v>141</v>
      </c>
      <c r="L95" s="75" t="s">
        <v>39</v>
      </c>
      <c r="M95" s="26" t="s">
        <v>7</v>
      </c>
      <c r="N95" s="5" t="s">
        <v>2</v>
      </c>
      <c r="O95" s="75" t="str">
        <f t="shared" si="4"/>
        <v>852. Cuidado Continuo por una vida con bienestarLaboral20251_FONTIBON3_MARZO_2026</v>
      </c>
      <c r="P95" s="78">
        <v>35135</v>
      </c>
      <c r="Q95" s="78"/>
      <c r="R95" s="78"/>
      <c r="S95" s="132"/>
      <c r="T95" s="79">
        <v>0</v>
      </c>
    </row>
    <row r="96" spans="2:20" ht="30" customHeight="1">
      <c r="B96" s="151">
        <v>87</v>
      </c>
      <c r="C96" s="152" t="s">
        <v>148</v>
      </c>
      <c r="D96" s="153" t="s">
        <v>65</v>
      </c>
      <c r="E96" s="151">
        <v>2025</v>
      </c>
      <c r="F96" s="75" t="str">
        <f t="shared" si="3"/>
        <v>873. Cuidado Continuo por una vida con bienestar con enfoque diferencial étnicoComunitario2025</v>
      </c>
      <c r="G96" s="155" t="s">
        <v>149</v>
      </c>
      <c r="H96" s="155" t="s">
        <v>67</v>
      </c>
      <c r="I96" s="154" t="s">
        <v>68</v>
      </c>
      <c r="J96" s="75" t="s">
        <v>37</v>
      </c>
      <c r="K96" s="151" t="s">
        <v>38</v>
      </c>
      <c r="L96" s="75" t="s">
        <v>58</v>
      </c>
      <c r="M96" s="26" t="s">
        <v>7</v>
      </c>
      <c r="N96" s="5" t="s">
        <v>2</v>
      </c>
      <c r="O96" s="75" t="str">
        <f t="shared" si="4"/>
        <v>873. Cuidado Continuo por una vida con bienestar con enfoque diferencial étnicoComunitario20251_FONTIBON3_MARZO_2026</v>
      </c>
      <c r="P96" s="78">
        <v>25814832</v>
      </c>
      <c r="Q96" s="78"/>
      <c r="R96" s="78"/>
      <c r="S96" s="132"/>
      <c r="T96" s="79">
        <v>0</v>
      </c>
    </row>
    <row r="97" spans="2:20" ht="30" customHeight="1">
      <c r="B97" s="151">
        <v>88</v>
      </c>
      <c r="C97" s="152" t="s">
        <v>148</v>
      </c>
      <c r="D97" s="153" t="s">
        <v>65</v>
      </c>
      <c r="E97" s="151">
        <v>2025</v>
      </c>
      <c r="F97" s="75" t="str">
        <f t="shared" si="3"/>
        <v>883. Cuidado Continuo por una vida con bienestar con enfoque diferencial étnicoComunitario2025</v>
      </c>
      <c r="G97" s="155" t="s">
        <v>150</v>
      </c>
      <c r="H97" s="155" t="s">
        <v>67</v>
      </c>
      <c r="I97" s="154" t="s">
        <v>68</v>
      </c>
      <c r="J97" s="75" t="s">
        <v>37</v>
      </c>
      <c r="K97" s="151" t="s">
        <v>38</v>
      </c>
      <c r="L97" s="75" t="s">
        <v>58</v>
      </c>
      <c r="M97" s="26" t="s">
        <v>7</v>
      </c>
      <c r="N97" s="5" t="s">
        <v>2</v>
      </c>
      <c r="O97" s="75" t="str">
        <f t="shared" si="4"/>
        <v>883. Cuidado Continuo por una vida con bienestar con enfoque diferencial étnicoComunitario20251_FONTIBON3_MARZO_2026</v>
      </c>
      <c r="P97" s="78">
        <v>19848080</v>
      </c>
      <c r="Q97" s="78"/>
      <c r="R97" s="78"/>
      <c r="S97" s="132"/>
      <c r="T97" s="79">
        <v>0</v>
      </c>
    </row>
    <row r="98" spans="2:20" ht="30" customHeight="1">
      <c r="B98" s="151">
        <v>89</v>
      </c>
      <c r="C98" s="152" t="s">
        <v>148</v>
      </c>
      <c r="D98" s="153" t="s">
        <v>65</v>
      </c>
      <c r="E98" s="151">
        <v>2025</v>
      </c>
      <c r="F98" s="75" t="str">
        <f t="shared" si="3"/>
        <v>893. Cuidado Continuo por una vida con bienestar con enfoque diferencial étnicoComunitario2025</v>
      </c>
      <c r="G98" s="155" t="s">
        <v>151</v>
      </c>
      <c r="H98" s="155" t="s">
        <v>67</v>
      </c>
      <c r="I98" s="154" t="s">
        <v>68</v>
      </c>
      <c r="J98" s="75" t="s">
        <v>37</v>
      </c>
      <c r="K98" s="151" t="s">
        <v>38</v>
      </c>
      <c r="L98" s="75" t="s">
        <v>58</v>
      </c>
      <c r="M98" s="26" t="s">
        <v>7</v>
      </c>
      <c r="N98" s="5" t="s">
        <v>2</v>
      </c>
      <c r="O98" s="75" t="str">
        <f t="shared" si="4"/>
        <v>893. Cuidado Continuo por una vida con bienestar con enfoque diferencial étnicoComunitario20251_FONTIBON3_MARZO_2026</v>
      </c>
      <c r="P98" s="78">
        <v>33729408</v>
      </c>
      <c r="Q98" s="78"/>
      <c r="R98" s="78"/>
      <c r="S98" s="132"/>
      <c r="T98" s="79">
        <v>0</v>
      </c>
    </row>
    <row r="99" spans="2:20" ht="30" customHeight="1">
      <c r="B99" s="151">
        <v>90</v>
      </c>
      <c r="C99" s="152" t="s">
        <v>148</v>
      </c>
      <c r="D99" s="153" t="s">
        <v>65</v>
      </c>
      <c r="E99" s="151">
        <v>2025</v>
      </c>
      <c r="F99" s="75" t="str">
        <f t="shared" si="3"/>
        <v>903. Cuidado Continuo por una vida con bienestar con enfoque diferencial étnicoComunitario2025</v>
      </c>
      <c r="G99" s="155" t="s">
        <v>152</v>
      </c>
      <c r="H99" s="155" t="s">
        <v>67</v>
      </c>
      <c r="I99" s="154" t="s">
        <v>68</v>
      </c>
      <c r="J99" s="75" t="s">
        <v>37</v>
      </c>
      <c r="K99" s="151" t="s">
        <v>38</v>
      </c>
      <c r="L99" s="75" t="s">
        <v>58</v>
      </c>
      <c r="M99" s="26" t="s">
        <v>7</v>
      </c>
      <c r="N99" s="5" t="s">
        <v>2</v>
      </c>
      <c r="O99" s="75" t="str">
        <f t="shared" si="4"/>
        <v>903. Cuidado Continuo por una vida con bienestar con enfoque diferencial étnicoComunitario20251_FONTIBON3_MARZO_2026</v>
      </c>
      <c r="P99" s="78">
        <v>11243136</v>
      </c>
      <c r="Q99" s="78"/>
      <c r="R99" s="78"/>
      <c r="S99" s="132"/>
      <c r="T99" s="79">
        <v>0</v>
      </c>
    </row>
    <row r="100" spans="2:20" ht="30" customHeight="1">
      <c r="B100" s="151">
        <v>91</v>
      </c>
      <c r="C100" s="152" t="s">
        <v>148</v>
      </c>
      <c r="D100" s="153" t="s">
        <v>65</v>
      </c>
      <c r="E100" s="151">
        <v>2025</v>
      </c>
      <c r="F100" s="75" t="str">
        <f t="shared" si="3"/>
        <v>913. Cuidado Continuo por una vida con bienestar con enfoque diferencial étnicoComunitario2025</v>
      </c>
      <c r="G100" s="155" t="s">
        <v>153</v>
      </c>
      <c r="H100" s="155" t="s">
        <v>67</v>
      </c>
      <c r="I100" s="154" t="s">
        <v>68</v>
      </c>
      <c r="J100" s="75" t="s">
        <v>37</v>
      </c>
      <c r="K100" s="151" t="s">
        <v>38</v>
      </c>
      <c r="L100" s="75" t="s">
        <v>58</v>
      </c>
      <c r="M100" s="26" t="s">
        <v>7</v>
      </c>
      <c r="N100" s="5" t="s">
        <v>2</v>
      </c>
      <c r="O100" s="75" t="str">
        <f t="shared" si="4"/>
        <v>913. Cuidado Continuo por una vida con bienestar con enfoque diferencial étnicoComunitario20251_FONTIBON3_MARZO_2026</v>
      </c>
      <c r="P100" s="78">
        <v>19305648</v>
      </c>
      <c r="Q100" s="78"/>
      <c r="R100" s="78"/>
      <c r="S100" s="132"/>
      <c r="T100" s="79">
        <v>0</v>
      </c>
    </row>
    <row r="101" spans="2:20" ht="30" customHeight="1">
      <c r="B101" s="151">
        <v>92</v>
      </c>
      <c r="C101" s="152" t="s">
        <v>154</v>
      </c>
      <c r="D101" s="153" t="s">
        <v>65</v>
      </c>
      <c r="E101" s="151">
        <v>2025</v>
      </c>
      <c r="F101" s="75" t="str">
        <f t="shared" si="3"/>
        <v>924. Cuidado Continuo por una vida con bienestar con enfoque GéneroComunitario2025</v>
      </c>
      <c r="G101" s="155" t="s">
        <v>155</v>
      </c>
      <c r="H101" s="155" t="s">
        <v>67</v>
      </c>
      <c r="I101" s="154" t="s">
        <v>68</v>
      </c>
      <c r="J101" s="75" t="s">
        <v>37</v>
      </c>
      <c r="K101" s="151" t="s">
        <v>69</v>
      </c>
      <c r="L101" s="75" t="s">
        <v>42</v>
      </c>
      <c r="M101" s="26" t="s">
        <v>7</v>
      </c>
      <c r="N101" s="5" t="s">
        <v>2</v>
      </c>
      <c r="O101" s="75" t="str">
        <f t="shared" si="4"/>
        <v>924. Cuidado Continuo por una vida con bienestar con enfoque GéneroComunitario20251_FONTIBON3_MARZO_2026</v>
      </c>
      <c r="P101" s="78">
        <v>372151</v>
      </c>
      <c r="Q101" s="78"/>
      <c r="R101" s="78"/>
      <c r="S101" s="132"/>
      <c r="T101" s="79">
        <v>0</v>
      </c>
    </row>
    <row r="102" spans="2:20" ht="30" customHeight="1">
      <c r="B102" s="151">
        <v>93</v>
      </c>
      <c r="C102" s="152" t="s">
        <v>154</v>
      </c>
      <c r="D102" s="153" t="s">
        <v>65</v>
      </c>
      <c r="E102" s="151">
        <v>2025</v>
      </c>
      <c r="F102" s="75" t="str">
        <f t="shared" si="3"/>
        <v>934. Cuidado Continuo por una vida con bienestar con enfoque GéneroComunitario2025</v>
      </c>
      <c r="G102" s="155" t="s">
        <v>156</v>
      </c>
      <c r="H102" s="155" t="s">
        <v>88</v>
      </c>
      <c r="I102" s="154" t="s">
        <v>68</v>
      </c>
      <c r="J102" s="75" t="s">
        <v>37</v>
      </c>
      <c r="K102" s="151" t="s">
        <v>69</v>
      </c>
      <c r="L102" s="75" t="s">
        <v>42</v>
      </c>
      <c r="M102" s="26" t="s">
        <v>7</v>
      </c>
      <c r="N102" s="5" t="s">
        <v>2</v>
      </c>
      <c r="O102" s="75" t="str">
        <f t="shared" si="4"/>
        <v>934. Cuidado Continuo por una vida con bienestar con enfoque GéneroComunitario20251_FONTIBON3_MARZO_2026</v>
      </c>
      <c r="P102" s="78">
        <v>372151</v>
      </c>
      <c r="Q102" s="78"/>
      <c r="R102" s="78"/>
      <c r="S102" s="132"/>
      <c r="T102" s="79">
        <v>0</v>
      </c>
    </row>
    <row r="103" spans="2:20" ht="30" customHeight="1">
      <c r="B103" s="151">
        <v>94</v>
      </c>
      <c r="C103" s="152" t="s">
        <v>154</v>
      </c>
      <c r="D103" s="153" t="s">
        <v>65</v>
      </c>
      <c r="E103" s="151">
        <v>2025</v>
      </c>
      <c r="F103" s="75" t="str">
        <f t="shared" si="3"/>
        <v>944. Cuidado Continuo por una vida con bienestar con enfoque GéneroComunitario2025</v>
      </c>
      <c r="G103" s="155" t="s">
        <v>157</v>
      </c>
      <c r="H103" s="155" t="s">
        <v>67</v>
      </c>
      <c r="I103" s="154" t="s">
        <v>68</v>
      </c>
      <c r="J103" s="75" t="s">
        <v>37</v>
      </c>
      <c r="K103" s="151" t="s">
        <v>69</v>
      </c>
      <c r="L103" s="75" t="s">
        <v>42</v>
      </c>
      <c r="M103" s="26" t="s">
        <v>7</v>
      </c>
      <c r="N103" s="5" t="s">
        <v>2</v>
      </c>
      <c r="O103" s="75" t="str">
        <f t="shared" si="4"/>
        <v>944. Cuidado Continuo por una vida con bienestar con enfoque GéneroComunitario20251_FONTIBON3_MARZO_2026</v>
      </c>
      <c r="P103" s="78">
        <v>372151</v>
      </c>
      <c r="Q103" s="78"/>
      <c r="R103" s="78"/>
      <c r="S103" s="132"/>
      <c r="T103" s="79">
        <v>0</v>
      </c>
    </row>
    <row r="104" spans="2:20" ht="30" customHeight="1">
      <c r="B104" s="151">
        <v>95</v>
      </c>
      <c r="C104" s="152" t="s">
        <v>154</v>
      </c>
      <c r="D104" s="153" t="s">
        <v>65</v>
      </c>
      <c r="E104" s="151">
        <v>2025</v>
      </c>
      <c r="F104" s="75" t="str">
        <f t="shared" si="3"/>
        <v>954. Cuidado Continuo por una vida con bienestar con enfoque GéneroComunitario2025</v>
      </c>
      <c r="G104" s="155" t="s">
        <v>158</v>
      </c>
      <c r="H104" s="155" t="s">
        <v>88</v>
      </c>
      <c r="I104" s="154" t="s">
        <v>68</v>
      </c>
      <c r="J104" s="75" t="s">
        <v>37</v>
      </c>
      <c r="K104" s="151" t="s">
        <v>69</v>
      </c>
      <c r="L104" s="75" t="s">
        <v>42</v>
      </c>
      <c r="M104" s="26" t="s">
        <v>7</v>
      </c>
      <c r="N104" s="5" t="s">
        <v>2</v>
      </c>
      <c r="O104" s="75" t="str">
        <f t="shared" si="4"/>
        <v>954. Cuidado Continuo por una vida con bienestar con enfoque GéneroComunitario20251_FONTIBON3_MARZO_2026</v>
      </c>
      <c r="P104" s="78">
        <v>70270</v>
      </c>
      <c r="Q104" s="78"/>
      <c r="R104" s="78"/>
      <c r="S104" s="132"/>
      <c r="T104" s="79">
        <v>0</v>
      </c>
    </row>
    <row r="105" spans="2:20" ht="30" customHeight="1">
      <c r="B105" s="151">
        <v>96</v>
      </c>
      <c r="C105" s="152" t="s">
        <v>154</v>
      </c>
      <c r="D105" s="153" t="s">
        <v>65</v>
      </c>
      <c r="E105" s="151">
        <v>2025</v>
      </c>
      <c r="F105" s="75" t="str">
        <f t="shared" si="3"/>
        <v>964. Cuidado Continuo por una vida con bienestar con enfoque GéneroComunitario2025</v>
      </c>
      <c r="G105" s="155" t="s">
        <v>159</v>
      </c>
      <c r="H105" s="155" t="s">
        <v>88</v>
      </c>
      <c r="I105" s="154" t="s">
        <v>68</v>
      </c>
      <c r="J105" s="75" t="s">
        <v>37</v>
      </c>
      <c r="K105" s="151" t="s">
        <v>69</v>
      </c>
      <c r="L105" s="75" t="s">
        <v>42</v>
      </c>
      <c r="M105" s="26" t="s">
        <v>7</v>
      </c>
      <c r="N105" s="5" t="s">
        <v>2</v>
      </c>
      <c r="O105" s="75" t="str">
        <f t="shared" si="4"/>
        <v>964. Cuidado Continuo por una vida con bienestar con enfoque GéneroComunitario20251_FONTIBON3_MARZO_2026</v>
      </c>
      <c r="P105" s="78">
        <v>70270</v>
      </c>
      <c r="Q105" s="78"/>
      <c r="R105" s="78"/>
      <c r="S105" s="132"/>
      <c r="T105" s="79">
        <v>0</v>
      </c>
    </row>
    <row r="106" spans="2:20" ht="30" customHeight="1">
      <c r="B106" s="151">
        <v>97</v>
      </c>
      <c r="C106" s="152" t="s">
        <v>154</v>
      </c>
      <c r="D106" s="153" t="s">
        <v>65</v>
      </c>
      <c r="E106" s="151">
        <v>2025</v>
      </c>
      <c r="F106" s="75" t="str">
        <f t="shared" si="3"/>
        <v>974. Cuidado Continuo por una vida con bienestar con enfoque GéneroComunitario2025</v>
      </c>
      <c r="G106" s="155" t="s">
        <v>160</v>
      </c>
      <c r="H106" s="155" t="s">
        <v>67</v>
      </c>
      <c r="I106" s="154" t="s">
        <v>68</v>
      </c>
      <c r="J106" s="75" t="s">
        <v>37</v>
      </c>
      <c r="K106" s="151" t="s">
        <v>69</v>
      </c>
      <c r="L106" s="75" t="s">
        <v>42</v>
      </c>
      <c r="M106" s="26" t="s">
        <v>7</v>
      </c>
      <c r="N106" s="5" t="s">
        <v>2</v>
      </c>
      <c r="O106" s="75" t="str">
        <f t="shared" si="4"/>
        <v>974. Cuidado Continuo por una vida con bienestar con enfoque GéneroComunitario20251_FONTIBON3_MARZO_2026</v>
      </c>
      <c r="P106" s="78">
        <v>215123</v>
      </c>
      <c r="Q106" s="78"/>
      <c r="R106" s="78"/>
      <c r="S106" s="132"/>
      <c r="T106" s="79">
        <v>0</v>
      </c>
    </row>
    <row r="107" spans="2:20" ht="30" customHeight="1">
      <c r="B107" s="151">
        <v>98</v>
      </c>
      <c r="C107" s="152" t="s">
        <v>154</v>
      </c>
      <c r="D107" s="153" t="s">
        <v>65</v>
      </c>
      <c r="E107" s="151">
        <v>2025</v>
      </c>
      <c r="F107" s="75" t="str">
        <f t="shared" si="3"/>
        <v>984. Cuidado Continuo por una vida con bienestar con enfoque GéneroComunitario2025</v>
      </c>
      <c r="G107" s="155" t="s">
        <v>161</v>
      </c>
      <c r="H107" s="155" t="s">
        <v>88</v>
      </c>
      <c r="I107" s="154" t="s">
        <v>68</v>
      </c>
      <c r="J107" s="75" t="s">
        <v>37</v>
      </c>
      <c r="K107" s="151" t="s">
        <v>69</v>
      </c>
      <c r="L107" s="75" t="s">
        <v>42</v>
      </c>
      <c r="M107" s="26" t="s">
        <v>7</v>
      </c>
      <c r="N107" s="5" t="s">
        <v>2</v>
      </c>
      <c r="O107" s="75" t="str">
        <f t="shared" si="4"/>
        <v>984. Cuidado Continuo por una vida con bienestar con enfoque GéneroComunitario20251_FONTIBON3_MARZO_2026</v>
      </c>
      <c r="P107" s="78">
        <v>161342</v>
      </c>
      <c r="Q107" s="78"/>
      <c r="R107" s="78"/>
      <c r="S107" s="132"/>
      <c r="T107" s="79">
        <v>0</v>
      </c>
    </row>
    <row r="108" spans="2:20" ht="30" customHeight="1">
      <c r="B108" s="151">
        <v>99</v>
      </c>
      <c r="C108" s="152" t="s">
        <v>154</v>
      </c>
      <c r="D108" s="153" t="s">
        <v>65</v>
      </c>
      <c r="E108" s="151">
        <v>2025</v>
      </c>
      <c r="F108" s="75" t="str">
        <f t="shared" si="3"/>
        <v>994. Cuidado Continuo por una vida con bienestar con enfoque GéneroComunitario2025</v>
      </c>
      <c r="G108" s="155" t="s">
        <v>162</v>
      </c>
      <c r="H108" s="155" t="s">
        <v>88</v>
      </c>
      <c r="I108" s="154" t="s">
        <v>68</v>
      </c>
      <c r="J108" s="75" t="s">
        <v>37</v>
      </c>
      <c r="K108" s="151" t="s">
        <v>38</v>
      </c>
      <c r="L108" s="75" t="s">
        <v>58</v>
      </c>
      <c r="M108" s="26" t="s">
        <v>7</v>
      </c>
      <c r="N108" s="5" t="s">
        <v>2</v>
      </c>
      <c r="O108" s="75" t="str">
        <f t="shared" si="4"/>
        <v>994. Cuidado Continuo por una vida con bienestar con enfoque GéneroComunitario20251_FONTIBON3_MARZO_2026</v>
      </c>
      <c r="P108" s="78">
        <v>5621568</v>
      </c>
      <c r="Q108" s="78"/>
      <c r="R108" s="78"/>
      <c r="S108" s="132"/>
      <c r="T108" s="79">
        <v>0</v>
      </c>
    </row>
    <row r="109" spans="2:20" ht="30" customHeight="1">
      <c r="B109" s="151">
        <v>100</v>
      </c>
      <c r="C109" s="152" t="s">
        <v>154</v>
      </c>
      <c r="D109" s="153" t="s">
        <v>65</v>
      </c>
      <c r="E109" s="151">
        <v>2025</v>
      </c>
      <c r="F109" s="75" t="str">
        <f t="shared" si="3"/>
        <v>1004. Cuidado Continuo por una vida con bienestar con enfoque GéneroComunitario2025</v>
      </c>
      <c r="G109" s="155" t="s">
        <v>163</v>
      </c>
      <c r="H109" s="155" t="s">
        <v>96</v>
      </c>
      <c r="I109" s="154" t="s">
        <v>68</v>
      </c>
      <c r="J109" s="75" t="s">
        <v>37</v>
      </c>
      <c r="K109" s="151" t="s">
        <v>97</v>
      </c>
      <c r="L109" s="75" t="s">
        <v>42</v>
      </c>
      <c r="M109" s="26" t="s">
        <v>7</v>
      </c>
      <c r="N109" s="5" t="s">
        <v>2</v>
      </c>
      <c r="O109" s="75" t="str">
        <f t="shared" si="4"/>
        <v>1004. Cuidado Continuo por una vida con bienestar con enfoque GéneroComunitario20251_FONTIBON3_MARZO_2026</v>
      </c>
      <c r="P109" s="78">
        <v>199714</v>
      </c>
      <c r="Q109" s="78"/>
      <c r="R109" s="78"/>
      <c r="S109" s="132"/>
      <c r="T109" s="79">
        <v>1597712</v>
      </c>
    </row>
    <row r="110" spans="2:20" ht="30" customHeight="1">
      <c r="B110" s="151">
        <v>101</v>
      </c>
      <c r="C110" s="152" t="s">
        <v>164</v>
      </c>
      <c r="D110" s="153" t="s">
        <v>65</v>
      </c>
      <c r="E110" s="151">
        <v>2025</v>
      </c>
      <c r="F110" s="75" t="str">
        <f t="shared" si="3"/>
        <v>1015. Cuidado Continuo por una vida con bienestar con enfoque Población para formas extremas de exclusión:Comunitario2025</v>
      </c>
      <c r="G110" s="155" t="s">
        <v>165</v>
      </c>
      <c r="H110" s="155" t="s">
        <v>67</v>
      </c>
      <c r="I110" s="154" t="s">
        <v>68</v>
      </c>
      <c r="J110" s="75" t="s">
        <v>37</v>
      </c>
      <c r="K110" s="151" t="s">
        <v>69</v>
      </c>
      <c r="L110" s="75" t="s">
        <v>58</v>
      </c>
      <c r="M110" s="26" t="s">
        <v>7</v>
      </c>
      <c r="N110" s="5" t="s">
        <v>2</v>
      </c>
      <c r="O110" s="75" t="str">
        <f t="shared" si="4"/>
        <v>1015. Cuidado Continuo por una vida con bienestar con enfoque Población para formas extremas de exclusión:Comunitario20251_FONTIBON3_MARZO_2026</v>
      </c>
      <c r="P110" s="78">
        <v>322686</v>
      </c>
      <c r="Q110" s="78"/>
      <c r="R110" s="78"/>
      <c r="S110" s="132"/>
      <c r="T110" s="79">
        <v>0</v>
      </c>
    </row>
    <row r="111" spans="2:20" ht="30" customHeight="1">
      <c r="B111" s="151">
        <v>102</v>
      </c>
      <c r="C111" s="152" t="s">
        <v>164</v>
      </c>
      <c r="D111" s="153" t="s">
        <v>65</v>
      </c>
      <c r="E111" s="151">
        <v>2025</v>
      </c>
      <c r="F111" s="75" t="str">
        <f t="shared" si="3"/>
        <v>1025. Cuidado Continuo por una vida con bienestar con enfoque Población para formas extremas de exclusión:Comunitario2025</v>
      </c>
      <c r="G111" s="155" t="s">
        <v>166</v>
      </c>
      <c r="H111" s="155" t="s">
        <v>88</v>
      </c>
      <c r="I111" s="154" t="s">
        <v>68</v>
      </c>
      <c r="J111" s="75" t="s">
        <v>37</v>
      </c>
      <c r="K111" s="151" t="s">
        <v>69</v>
      </c>
      <c r="L111" s="75" t="s">
        <v>58</v>
      </c>
      <c r="M111" s="26" t="s">
        <v>7</v>
      </c>
      <c r="N111" s="5" t="s">
        <v>2</v>
      </c>
      <c r="O111" s="75" t="str">
        <f t="shared" si="4"/>
        <v>1025. Cuidado Continuo por una vida con bienestar con enfoque Población para formas extremas de exclusión:Comunitario20251_FONTIBON3_MARZO_2026</v>
      </c>
      <c r="P111" s="78">
        <v>322686</v>
      </c>
      <c r="Q111" s="78"/>
      <c r="R111" s="78"/>
      <c r="S111" s="132"/>
      <c r="T111" s="79">
        <v>0</v>
      </c>
    </row>
    <row r="112" spans="2:20" ht="30" customHeight="1">
      <c r="B112" s="151">
        <v>103</v>
      </c>
      <c r="C112" s="152" t="s">
        <v>164</v>
      </c>
      <c r="D112" s="153" t="s">
        <v>65</v>
      </c>
      <c r="E112" s="151">
        <v>2025</v>
      </c>
      <c r="F112" s="75" t="str">
        <f t="shared" si="3"/>
        <v>1035. Cuidado Continuo por una vida con bienestar con enfoque Población para formas extremas de exclusión:Comunitario2025</v>
      </c>
      <c r="G112" s="155" t="s">
        <v>167</v>
      </c>
      <c r="H112" s="155" t="s">
        <v>96</v>
      </c>
      <c r="I112" s="154" t="s">
        <v>68</v>
      </c>
      <c r="J112" s="75" t="s">
        <v>37</v>
      </c>
      <c r="K112" s="151" t="s">
        <v>69</v>
      </c>
      <c r="L112" s="75" t="s">
        <v>58</v>
      </c>
      <c r="M112" s="26" t="s">
        <v>7</v>
      </c>
      <c r="N112" s="5" t="s">
        <v>2</v>
      </c>
      <c r="O112" s="75" t="str">
        <f t="shared" si="4"/>
        <v>1035. Cuidado Continuo por una vida con bienestar con enfoque Población para formas extremas de exclusión:Comunitario20251_FONTIBON3_MARZO_2026</v>
      </c>
      <c r="P112" s="78">
        <v>53781</v>
      </c>
      <c r="Q112" s="78"/>
      <c r="R112" s="78"/>
      <c r="S112" s="132"/>
      <c r="T112" s="79">
        <v>0</v>
      </c>
    </row>
    <row r="113" spans="2:20" ht="30" customHeight="1">
      <c r="B113" s="151">
        <v>104</v>
      </c>
      <c r="C113" s="152" t="s">
        <v>164</v>
      </c>
      <c r="D113" s="153" t="s">
        <v>65</v>
      </c>
      <c r="E113" s="151">
        <v>2025</v>
      </c>
      <c r="F113" s="75" t="str">
        <f t="shared" si="3"/>
        <v>1045. Cuidado Continuo por una vida con bienestar con enfoque Población para formas extremas de exclusión:Comunitario2025</v>
      </c>
      <c r="G113" s="155" t="s">
        <v>168</v>
      </c>
      <c r="H113" s="155" t="s">
        <v>67</v>
      </c>
      <c r="I113" s="154" t="s">
        <v>68</v>
      </c>
      <c r="J113" s="75" t="s">
        <v>37</v>
      </c>
      <c r="K113" s="151" t="s">
        <v>69</v>
      </c>
      <c r="L113" s="75" t="s">
        <v>58</v>
      </c>
      <c r="M113" s="26" t="s">
        <v>7</v>
      </c>
      <c r="N113" s="5" t="s">
        <v>2</v>
      </c>
      <c r="O113" s="75" t="str">
        <f t="shared" si="4"/>
        <v>1045. Cuidado Continuo por una vida con bienestar con enfoque Población para formas extremas de exclusión:Comunitario20251_FONTIBON3_MARZO_2026</v>
      </c>
      <c r="P113" s="78">
        <v>210809</v>
      </c>
      <c r="Q113" s="78"/>
      <c r="R113" s="78"/>
      <c r="S113" s="132"/>
      <c r="T113" s="79">
        <v>0</v>
      </c>
    </row>
    <row r="114" spans="2:20" ht="30" customHeight="1">
      <c r="B114" s="151">
        <v>105</v>
      </c>
      <c r="C114" s="152" t="s">
        <v>164</v>
      </c>
      <c r="D114" s="153" t="s">
        <v>65</v>
      </c>
      <c r="E114" s="151">
        <v>2025</v>
      </c>
      <c r="F114" s="75" t="str">
        <f t="shared" si="3"/>
        <v>1055. Cuidado Continuo por una vida con bienestar con enfoque Población para formas extremas de exclusión:Comunitario2025</v>
      </c>
      <c r="G114" s="155" t="s">
        <v>169</v>
      </c>
      <c r="H114" s="155" t="s">
        <v>96</v>
      </c>
      <c r="I114" s="154" t="s">
        <v>68</v>
      </c>
      <c r="J114" s="75" t="s">
        <v>37</v>
      </c>
      <c r="K114" s="151" t="s">
        <v>97</v>
      </c>
      <c r="L114" s="75" t="s">
        <v>58</v>
      </c>
      <c r="M114" s="26" t="s">
        <v>7</v>
      </c>
      <c r="N114" s="5" t="s">
        <v>2</v>
      </c>
      <c r="O114" s="75" t="str">
        <f t="shared" si="4"/>
        <v>1055. Cuidado Continuo por una vida con bienestar con enfoque Población para formas extremas de exclusión:Comunitario20251_FONTIBON3_MARZO_2026</v>
      </c>
      <c r="P114" s="78">
        <v>281078</v>
      </c>
      <c r="Q114" s="78"/>
      <c r="R114" s="78"/>
      <c r="S114" s="132"/>
      <c r="T114" s="79">
        <v>0</v>
      </c>
    </row>
    <row r="115" spans="2:20" ht="30" customHeight="1">
      <c r="B115" s="151">
        <v>106</v>
      </c>
      <c r="C115" s="152" t="s">
        <v>164</v>
      </c>
      <c r="D115" s="153" t="s">
        <v>65</v>
      </c>
      <c r="E115" s="151">
        <v>2025</v>
      </c>
      <c r="F115" s="75" t="str">
        <f t="shared" si="3"/>
        <v>1065. Cuidado Continuo por una vida con bienestar con enfoque Población para formas extremas de exclusión:Comunitario2025</v>
      </c>
      <c r="G115" s="155" t="s">
        <v>170</v>
      </c>
      <c r="H115" s="155" t="s">
        <v>67</v>
      </c>
      <c r="I115" s="154" t="s">
        <v>68</v>
      </c>
      <c r="J115" s="75" t="s">
        <v>37</v>
      </c>
      <c r="K115" s="151" t="s">
        <v>69</v>
      </c>
      <c r="L115" s="75" t="s">
        <v>42</v>
      </c>
      <c r="M115" s="26" t="s">
        <v>7</v>
      </c>
      <c r="N115" s="5" t="s">
        <v>2</v>
      </c>
      <c r="O115" s="75" t="str">
        <f t="shared" si="4"/>
        <v>1065. Cuidado Continuo por una vida con bienestar con enfoque Población para formas extremas de exclusión:Comunitario20251_FONTIBON3_MARZO_2026</v>
      </c>
      <c r="P115" s="78">
        <v>210809</v>
      </c>
      <c r="Q115" s="78"/>
      <c r="R115" s="78"/>
      <c r="S115" s="132"/>
      <c r="T115" s="79">
        <v>0</v>
      </c>
    </row>
    <row r="116" spans="2:20" ht="30" customHeight="1">
      <c r="B116" s="151">
        <v>107</v>
      </c>
      <c r="C116" s="152" t="s">
        <v>164</v>
      </c>
      <c r="D116" s="153" t="s">
        <v>65</v>
      </c>
      <c r="E116" s="151">
        <v>2025</v>
      </c>
      <c r="F116" s="75" t="str">
        <f t="shared" si="3"/>
        <v>1075. Cuidado Continuo por una vida con bienestar con enfoque Población para formas extremas de exclusión:Comunitario2025</v>
      </c>
      <c r="G116" s="155" t="s">
        <v>171</v>
      </c>
      <c r="H116" s="155" t="s">
        <v>88</v>
      </c>
      <c r="I116" s="154" t="s">
        <v>68</v>
      </c>
      <c r="J116" s="75" t="s">
        <v>37</v>
      </c>
      <c r="K116" s="151" t="s">
        <v>69</v>
      </c>
      <c r="L116" s="75" t="s">
        <v>42</v>
      </c>
      <c r="M116" s="26" t="s">
        <v>7</v>
      </c>
      <c r="N116" s="5" t="s">
        <v>2</v>
      </c>
      <c r="O116" s="75" t="str">
        <f t="shared" si="4"/>
        <v>1075. Cuidado Continuo por una vida con bienestar con enfoque Población para formas extremas de exclusión:Comunitario20251_FONTIBON3_MARZO_2026</v>
      </c>
      <c r="P116" s="78">
        <v>55938</v>
      </c>
      <c r="Q116" s="78"/>
      <c r="R116" s="78"/>
      <c r="S116" s="132"/>
      <c r="T116" s="79">
        <v>0</v>
      </c>
    </row>
    <row r="117" spans="2:20" ht="30" customHeight="1">
      <c r="B117" s="151">
        <v>108</v>
      </c>
      <c r="C117" s="152" t="s">
        <v>164</v>
      </c>
      <c r="D117" s="153" t="s">
        <v>65</v>
      </c>
      <c r="E117" s="151">
        <v>2025</v>
      </c>
      <c r="F117" s="75" t="str">
        <f t="shared" si="3"/>
        <v>1085. Cuidado Continuo por una vida con bienestar con enfoque Población para formas extremas de exclusión:Comunitario2025</v>
      </c>
      <c r="G117" s="155" t="s">
        <v>172</v>
      </c>
      <c r="H117" s="155" t="s">
        <v>88</v>
      </c>
      <c r="I117" s="154" t="s">
        <v>68</v>
      </c>
      <c r="J117" s="75" t="s">
        <v>37</v>
      </c>
      <c r="K117" s="151" t="s">
        <v>69</v>
      </c>
      <c r="L117" s="75" t="s">
        <v>42</v>
      </c>
      <c r="M117" s="26" t="s">
        <v>7</v>
      </c>
      <c r="N117" s="5" t="s">
        <v>2</v>
      </c>
      <c r="O117" s="75" t="str">
        <f t="shared" si="4"/>
        <v>1085. Cuidado Continuo por una vida con bienestar con enfoque Población para formas extremas de exclusión:Comunitario20251_FONTIBON3_MARZO_2026</v>
      </c>
      <c r="P117" s="78">
        <v>210809</v>
      </c>
      <c r="Q117" s="78"/>
      <c r="R117" s="78"/>
      <c r="S117" s="132"/>
      <c r="T117" s="79">
        <v>0</v>
      </c>
    </row>
    <row r="118" spans="2:20" ht="30" customHeight="1">
      <c r="B118" s="151">
        <v>109</v>
      </c>
      <c r="C118" s="152" t="s">
        <v>164</v>
      </c>
      <c r="D118" s="153" t="s">
        <v>65</v>
      </c>
      <c r="E118" s="151">
        <v>2025</v>
      </c>
      <c r="F118" s="75" t="str">
        <f t="shared" si="3"/>
        <v>1095. Cuidado Continuo por una vida con bienestar con enfoque Población para formas extremas de exclusión:Comunitario2025</v>
      </c>
      <c r="G118" s="155" t="s">
        <v>173</v>
      </c>
      <c r="H118" s="155" t="s">
        <v>96</v>
      </c>
      <c r="I118" s="154" t="s">
        <v>68</v>
      </c>
      <c r="J118" s="75" t="s">
        <v>37</v>
      </c>
      <c r="K118" s="151" t="s">
        <v>97</v>
      </c>
      <c r="L118" s="75" t="s">
        <v>42</v>
      </c>
      <c r="M118" s="26" t="s">
        <v>7</v>
      </c>
      <c r="N118" s="5" t="s">
        <v>2</v>
      </c>
      <c r="O118" s="75" t="str">
        <f t="shared" si="4"/>
        <v>1095. Cuidado Continuo por una vida con bienestar con enfoque Población para formas extremas de exclusión:Comunitario20251_FONTIBON3_MARZO_2026</v>
      </c>
      <c r="P118" s="78">
        <v>199714</v>
      </c>
      <c r="Q118" s="78"/>
      <c r="R118" s="78"/>
      <c r="S118" s="132"/>
      <c r="T118" s="79">
        <v>0</v>
      </c>
    </row>
    <row r="119" spans="2:20" ht="30" customHeight="1">
      <c r="B119" s="151">
        <v>110</v>
      </c>
      <c r="C119" s="152" t="s">
        <v>164</v>
      </c>
      <c r="D119" s="153" t="s">
        <v>76</v>
      </c>
      <c r="E119" s="151">
        <v>2025</v>
      </c>
      <c r="F119" s="75" t="str">
        <f t="shared" si="3"/>
        <v>1105. Cuidado Continuo por una vida con bienestar con enfoque Población para formas extremas de exclusión:Laboral2025</v>
      </c>
      <c r="G119" s="155" t="s">
        <v>174</v>
      </c>
      <c r="H119" s="155" t="s">
        <v>67</v>
      </c>
      <c r="I119" s="154" t="s">
        <v>68</v>
      </c>
      <c r="J119" s="75" t="s">
        <v>37</v>
      </c>
      <c r="K119" s="151" t="s">
        <v>69</v>
      </c>
      <c r="L119" s="75" t="s">
        <v>42</v>
      </c>
      <c r="M119" s="26" t="s">
        <v>7</v>
      </c>
      <c r="N119" s="5" t="s">
        <v>2</v>
      </c>
      <c r="O119" s="75" t="str">
        <f t="shared" si="4"/>
        <v>1105. Cuidado Continuo por una vida con bienestar con enfoque Población para formas extremas de exclusión:Laboral20251_FONTIBON3_MARZO_2026</v>
      </c>
      <c r="P119" s="78">
        <v>316213</v>
      </c>
      <c r="Q119" s="78"/>
      <c r="R119" s="78"/>
      <c r="S119" s="132"/>
      <c r="T119" s="79">
        <v>0</v>
      </c>
    </row>
    <row r="120" spans="2:20" ht="30" customHeight="1">
      <c r="B120" s="151">
        <v>111</v>
      </c>
      <c r="C120" s="152" t="s">
        <v>164</v>
      </c>
      <c r="D120" s="153" t="s">
        <v>76</v>
      </c>
      <c r="E120" s="151">
        <v>2025</v>
      </c>
      <c r="F120" s="75" t="str">
        <f t="shared" si="3"/>
        <v>1115. Cuidado Continuo por una vida con bienestar con enfoque Población para formas extremas de exclusión:Laboral2025</v>
      </c>
      <c r="G120" s="155" t="s">
        <v>175</v>
      </c>
      <c r="H120" s="155" t="s">
        <v>88</v>
      </c>
      <c r="I120" s="154" t="s">
        <v>68</v>
      </c>
      <c r="J120" s="75" t="s">
        <v>37</v>
      </c>
      <c r="K120" s="151" t="s">
        <v>176</v>
      </c>
      <c r="L120" s="75" t="s">
        <v>42</v>
      </c>
      <c r="M120" s="26" t="s">
        <v>7</v>
      </c>
      <c r="N120" s="5" t="s">
        <v>2</v>
      </c>
      <c r="O120" s="75" t="str">
        <f t="shared" si="4"/>
        <v>1115. Cuidado Continuo por una vida con bienestar con enfoque Población para formas extremas de exclusión:Laboral20251_FONTIBON3_MARZO_2026</v>
      </c>
      <c r="P120" s="78">
        <v>421618</v>
      </c>
      <c r="Q120" s="78"/>
      <c r="R120" s="78"/>
      <c r="S120" s="132"/>
      <c r="T120" s="79">
        <v>0</v>
      </c>
    </row>
    <row r="121" spans="2:20" ht="30" customHeight="1">
      <c r="B121" s="151">
        <v>112</v>
      </c>
      <c r="C121" s="152" t="s">
        <v>164</v>
      </c>
      <c r="D121" s="153" t="s">
        <v>76</v>
      </c>
      <c r="E121" s="151">
        <v>2025</v>
      </c>
      <c r="F121" s="75" t="str">
        <f t="shared" si="3"/>
        <v>1125. Cuidado Continuo por una vida con bienestar con enfoque Población para formas extremas de exclusión:Laboral2025</v>
      </c>
      <c r="G121" s="155" t="s">
        <v>177</v>
      </c>
      <c r="H121" s="155" t="s">
        <v>67</v>
      </c>
      <c r="I121" s="154" t="s">
        <v>68</v>
      </c>
      <c r="J121" s="75" t="s">
        <v>37</v>
      </c>
      <c r="K121" s="151" t="s">
        <v>69</v>
      </c>
      <c r="L121" s="75" t="s">
        <v>42</v>
      </c>
      <c r="M121" s="26" t="s">
        <v>7</v>
      </c>
      <c r="N121" s="5" t="s">
        <v>2</v>
      </c>
      <c r="O121" s="75" t="str">
        <f t="shared" si="4"/>
        <v>1125. Cuidado Continuo por una vida con bienestar con enfoque Población para formas extremas de exclusión:Laboral20251_FONTIBON3_MARZO_2026</v>
      </c>
      <c r="P121" s="78">
        <v>140539</v>
      </c>
      <c r="Q121" s="78"/>
      <c r="R121" s="78"/>
      <c r="S121" s="132"/>
      <c r="T121" s="79">
        <v>0</v>
      </c>
    </row>
    <row r="122" spans="2:20" ht="30" customHeight="1">
      <c r="B122" s="151">
        <v>113</v>
      </c>
      <c r="C122" s="152" t="s">
        <v>164</v>
      </c>
      <c r="D122" s="153" t="s">
        <v>76</v>
      </c>
      <c r="E122" s="151">
        <v>2025</v>
      </c>
      <c r="F122" s="75" t="str">
        <f t="shared" si="3"/>
        <v>1135. Cuidado Continuo por una vida con bienestar con enfoque Población para formas extremas de exclusión:Laboral2025</v>
      </c>
      <c r="G122" s="155" t="s">
        <v>178</v>
      </c>
      <c r="H122" s="155" t="s">
        <v>88</v>
      </c>
      <c r="I122" s="154" t="s">
        <v>68</v>
      </c>
      <c r="J122" s="75" t="s">
        <v>37</v>
      </c>
      <c r="K122" s="151" t="s">
        <v>135</v>
      </c>
      <c r="L122" s="75" t="s">
        <v>42</v>
      </c>
      <c r="M122" s="26" t="s">
        <v>7</v>
      </c>
      <c r="N122" s="5" t="s">
        <v>2</v>
      </c>
      <c r="O122" s="75" t="str">
        <f t="shared" si="4"/>
        <v>1135. Cuidado Continuo por una vida con bienestar con enfoque Población para formas extremas de exclusión:Laboral20251_FONTIBON3_MARZO_2026</v>
      </c>
      <c r="P122" s="78">
        <v>70270</v>
      </c>
      <c r="Q122" s="78"/>
      <c r="R122" s="78"/>
      <c r="S122" s="132"/>
      <c r="T122" s="79">
        <v>0</v>
      </c>
    </row>
    <row r="123" spans="2:20" ht="30" customHeight="1">
      <c r="B123" s="151">
        <v>114</v>
      </c>
      <c r="C123" s="152" t="s">
        <v>164</v>
      </c>
      <c r="D123" s="153" t="s">
        <v>76</v>
      </c>
      <c r="E123" s="151">
        <v>2025</v>
      </c>
      <c r="F123" s="75" t="str">
        <f t="shared" si="3"/>
        <v>1145. Cuidado Continuo por una vida con bienestar con enfoque Población para formas extremas de exclusión:Laboral2025</v>
      </c>
      <c r="G123" s="155" t="s">
        <v>179</v>
      </c>
      <c r="H123" s="155" t="s">
        <v>96</v>
      </c>
      <c r="I123" s="154" t="s">
        <v>68</v>
      </c>
      <c r="J123" s="75" t="s">
        <v>37</v>
      </c>
      <c r="K123" s="151" t="s">
        <v>180</v>
      </c>
      <c r="L123" s="75" t="s">
        <v>42</v>
      </c>
      <c r="M123" s="26" t="s">
        <v>7</v>
      </c>
      <c r="N123" s="5" t="s">
        <v>2</v>
      </c>
      <c r="O123" s="75" t="str">
        <f t="shared" si="4"/>
        <v>1145. Cuidado Continuo por una vida con bienestar con enfoque Población para formas extremas de exclusión:Laboral20251_FONTIBON3_MARZO_2026</v>
      </c>
      <c r="P123" s="78">
        <v>19971</v>
      </c>
      <c r="Q123" s="78"/>
      <c r="R123" s="78"/>
      <c r="S123" s="132"/>
      <c r="T123" s="79">
        <v>698985</v>
      </c>
    </row>
    <row r="124" spans="2:20" ht="30" customHeight="1">
      <c r="B124" s="151">
        <v>115</v>
      </c>
      <c r="C124" s="152" t="s">
        <v>164</v>
      </c>
      <c r="D124" s="153" t="s">
        <v>76</v>
      </c>
      <c r="E124" s="151">
        <v>2025</v>
      </c>
      <c r="F124" s="75" t="str">
        <f t="shared" si="3"/>
        <v>1155. Cuidado Continuo por una vida con bienestar con enfoque Población para formas extremas de exclusión:Laboral2025</v>
      </c>
      <c r="G124" s="155" t="s">
        <v>181</v>
      </c>
      <c r="H124" s="155" t="s">
        <v>88</v>
      </c>
      <c r="I124" s="154" t="s">
        <v>68</v>
      </c>
      <c r="J124" s="75" t="s">
        <v>37</v>
      </c>
      <c r="K124" s="151" t="s">
        <v>182</v>
      </c>
      <c r="L124" s="75" t="s">
        <v>42</v>
      </c>
      <c r="M124" s="26" t="s">
        <v>7</v>
      </c>
      <c r="N124" s="5" t="s">
        <v>2</v>
      </c>
      <c r="O124" s="75" t="str">
        <f t="shared" si="4"/>
        <v>1155. Cuidado Continuo por una vida con bienestar con enfoque Población para formas extremas de exclusión:Laboral20251_FONTIBON3_MARZO_2026</v>
      </c>
      <c r="P124" s="78">
        <v>70270</v>
      </c>
      <c r="Q124" s="78"/>
      <c r="R124" s="78"/>
      <c r="S124" s="132"/>
      <c r="T124" s="79">
        <v>0</v>
      </c>
    </row>
    <row r="125" spans="2:20" ht="30" customHeight="1">
      <c r="B125" s="151">
        <v>116</v>
      </c>
      <c r="C125" s="152" t="s">
        <v>183</v>
      </c>
      <c r="D125" s="153" t="s">
        <v>70</v>
      </c>
      <c r="E125" s="151">
        <v>2025</v>
      </c>
      <c r="F125" s="75" t="str">
        <f t="shared" si="3"/>
        <v>1166. Cuidado Continuo por una vida con bienestar para la población migrante internacional de BogotáEducativo 2025</v>
      </c>
      <c r="G125" s="155" t="s">
        <v>184</v>
      </c>
      <c r="H125" s="155" t="s">
        <v>67</v>
      </c>
      <c r="I125" s="154" t="s">
        <v>68</v>
      </c>
      <c r="J125" s="75" t="s">
        <v>37</v>
      </c>
      <c r="K125" s="151" t="s">
        <v>69</v>
      </c>
      <c r="L125" s="75" t="s">
        <v>42</v>
      </c>
      <c r="M125" s="26" t="s">
        <v>7</v>
      </c>
      <c r="N125" s="5" t="s">
        <v>2</v>
      </c>
      <c r="O125" s="75" t="str">
        <f t="shared" si="4"/>
        <v>1166. Cuidado Continuo por una vida con bienestar para la población migrante internacional de BogotáEducativo 20251_FONTIBON3_MARZO_2026</v>
      </c>
      <c r="P125" s="78">
        <v>105404</v>
      </c>
      <c r="Q125" s="78"/>
      <c r="R125" s="78"/>
      <c r="S125" s="132"/>
      <c r="T125" s="79">
        <v>0</v>
      </c>
    </row>
    <row r="126" spans="2:20" ht="30" customHeight="1">
      <c r="B126" s="151">
        <v>117</v>
      </c>
      <c r="C126" s="152" t="s">
        <v>185</v>
      </c>
      <c r="D126" s="153" t="s">
        <v>70</v>
      </c>
      <c r="E126" s="151">
        <v>2025</v>
      </c>
      <c r="F126" s="75" t="str">
        <f t="shared" si="3"/>
        <v>1177. Cuidado Continuo por una vida con bienestar para la población con discapacidadEducativo 2025</v>
      </c>
      <c r="G126" s="155" t="s">
        <v>186</v>
      </c>
      <c r="H126" s="155" t="s">
        <v>67</v>
      </c>
      <c r="I126" s="154" t="s">
        <v>68</v>
      </c>
      <c r="J126" s="75" t="s">
        <v>37</v>
      </c>
      <c r="K126" s="151" t="s">
        <v>69</v>
      </c>
      <c r="L126" s="75" t="s">
        <v>42</v>
      </c>
      <c r="M126" s="26" t="s">
        <v>7</v>
      </c>
      <c r="N126" s="5" t="s">
        <v>2</v>
      </c>
      <c r="O126" s="75" t="str">
        <f t="shared" si="4"/>
        <v>1177. Cuidado Continuo por una vida con bienestar para la población con discapacidadEducativo 20251_FONTIBON3_MARZO_2026</v>
      </c>
      <c r="P126" s="78">
        <v>161342</v>
      </c>
      <c r="Q126" s="78"/>
      <c r="R126" s="78"/>
      <c r="S126" s="132"/>
      <c r="T126" s="79">
        <v>0</v>
      </c>
    </row>
    <row r="127" spans="2:20" ht="30" customHeight="1">
      <c r="B127" s="151">
        <v>117</v>
      </c>
      <c r="C127" s="152" t="s">
        <v>185</v>
      </c>
      <c r="D127" s="153" t="s">
        <v>76</v>
      </c>
      <c r="E127" s="151">
        <v>2025</v>
      </c>
      <c r="F127" s="75" t="str">
        <f t="shared" si="3"/>
        <v>1177. Cuidado Continuo por una vida con bienestar para la población con discapacidadLaboral2025</v>
      </c>
      <c r="G127" s="155" t="s">
        <v>186</v>
      </c>
      <c r="H127" s="155" t="s">
        <v>67</v>
      </c>
      <c r="I127" s="154" t="s">
        <v>68</v>
      </c>
      <c r="J127" s="75" t="s">
        <v>37</v>
      </c>
      <c r="K127" s="151" t="s">
        <v>69</v>
      </c>
      <c r="L127" s="75" t="s">
        <v>39</v>
      </c>
      <c r="M127" s="26" t="s">
        <v>7</v>
      </c>
      <c r="N127" s="5" t="s">
        <v>2</v>
      </c>
      <c r="O127" s="75" t="str">
        <f t="shared" si="4"/>
        <v>1177. Cuidado Continuo por una vida con bienestar para la población con discapacidadLaboral20251_FONTIBON3_MARZO_2026</v>
      </c>
      <c r="P127" s="78">
        <v>161342</v>
      </c>
      <c r="Q127" s="78"/>
      <c r="R127" s="78"/>
      <c r="S127" s="132"/>
      <c r="T127" s="79">
        <v>0</v>
      </c>
    </row>
    <row r="128" spans="2:20" ht="30" customHeight="1">
      <c r="B128" s="151">
        <v>118</v>
      </c>
      <c r="C128" s="152" t="s">
        <v>185</v>
      </c>
      <c r="D128" s="153" t="s">
        <v>65</v>
      </c>
      <c r="E128" s="151">
        <v>2025</v>
      </c>
      <c r="F128" s="75" t="str">
        <f t="shared" si="3"/>
        <v>1187. Cuidado Continuo por una vida con bienestar para la población con discapacidadComunitario2025</v>
      </c>
      <c r="G128" s="155" t="s">
        <v>187</v>
      </c>
      <c r="H128" s="155" t="s">
        <v>67</v>
      </c>
      <c r="I128" s="154" t="s">
        <v>68</v>
      </c>
      <c r="J128" s="75" t="s">
        <v>37</v>
      </c>
      <c r="K128" s="151" t="s">
        <v>86</v>
      </c>
      <c r="L128" s="75" t="s">
        <v>42</v>
      </c>
      <c r="M128" s="26" t="s">
        <v>7</v>
      </c>
      <c r="N128" s="5" t="s">
        <v>2</v>
      </c>
      <c r="O128" s="75" t="str">
        <f t="shared" si="4"/>
        <v>1187. Cuidado Continuo por una vida con bienestar para la población con discapacidadComunitario20251_FONTIBON3_MARZO_2026</v>
      </c>
      <c r="P128" s="78">
        <v>992404</v>
      </c>
      <c r="Q128" s="78"/>
      <c r="R128" s="78"/>
      <c r="S128" s="132"/>
      <c r="T128" s="79">
        <v>0</v>
      </c>
    </row>
    <row r="129" spans="2:20" ht="30" customHeight="1">
      <c r="B129" s="151">
        <v>119</v>
      </c>
      <c r="C129" s="152" t="s">
        <v>185</v>
      </c>
      <c r="D129" s="153" t="s">
        <v>65</v>
      </c>
      <c r="E129" s="151">
        <v>2025</v>
      </c>
      <c r="F129" s="75" t="str">
        <f t="shared" si="3"/>
        <v>1197. Cuidado Continuo por una vida con bienestar para la población con discapacidadComunitario2025</v>
      </c>
      <c r="G129" s="155" t="s">
        <v>188</v>
      </c>
      <c r="H129" s="155" t="s">
        <v>67</v>
      </c>
      <c r="I129" s="154" t="s">
        <v>68</v>
      </c>
      <c r="J129" s="75" t="s">
        <v>37</v>
      </c>
      <c r="K129" s="151" t="s">
        <v>69</v>
      </c>
      <c r="L129" s="75" t="s">
        <v>42</v>
      </c>
      <c r="M129" s="26" t="s">
        <v>7</v>
      </c>
      <c r="N129" s="5" t="s">
        <v>2</v>
      </c>
      <c r="O129" s="75" t="str">
        <f t="shared" si="4"/>
        <v>1197. Cuidado Continuo por una vida con bienestar para la población con discapacidadComunitario20251_FONTIBON3_MARZO_2026</v>
      </c>
      <c r="P129" s="78">
        <v>355662</v>
      </c>
      <c r="Q129" s="78"/>
      <c r="R129" s="78"/>
      <c r="S129" s="132"/>
      <c r="T129" s="79">
        <v>0</v>
      </c>
    </row>
    <row r="130" spans="2:20" ht="30" customHeight="1">
      <c r="B130" s="151">
        <v>120</v>
      </c>
      <c r="C130" s="152" t="s">
        <v>185</v>
      </c>
      <c r="D130" s="153" t="s">
        <v>65</v>
      </c>
      <c r="E130" s="151">
        <v>2025</v>
      </c>
      <c r="F130" s="75" t="str">
        <f t="shared" si="3"/>
        <v>1207. Cuidado Continuo por una vida con bienestar para la población con discapacidadComunitario2025</v>
      </c>
      <c r="G130" s="155" t="s">
        <v>189</v>
      </c>
      <c r="H130" s="155" t="s">
        <v>67</v>
      </c>
      <c r="I130" s="154" t="s">
        <v>68</v>
      </c>
      <c r="J130" s="75" t="s">
        <v>37</v>
      </c>
      <c r="K130" s="151" t="s">
        <v>190</v>
      </c>
      <c r="L130" s="75" t="s">
        <v>42</v>
      </c>
      <c r="M130" s="26" t="s">
        <v>7</v>
      </c>
      <c r="N130" s="5" t="s">
        <v>2</v>
      </c>
      <c r="O130" s="75" t="str">
        <f t="shared" si="4"/>
        <v>1207. Cuidado Continuo por una vida con bienestar para la población con discapacidadComunitario20251_FONTIBON3_MARZO_2026</v>
      </c>
      <c r="P130" s="78">
        <v>1422652</v>
      </c>
      <c r="Q130" s="78"/>
      <c r="R130" s="78"/>
      <c r="S130" s="132"/>
      <c r="T130" s="79">
        <v>0</v>
      </c>
    </row>
    <row r="131" spans="2:20" ht="30" customHeight="1">
      <c r="B131" s="151">
        <v>121</v>
      </c>
      <c r="C131" s="152" t="s">
        <v>185</v>
      </c>
      <c r="D131" s="153" t="s">
        <v>65</v>
      </c>
      <c r="E131" s="151">
        <v>2025</v>
      </c>
      <c r="F131" s="75" t="str">
        <f t="shared" si="3"/>
        <v>1217. Cuidado Continuo por una vida con bienestar para la población con discapacidadComunitario2025</v>
      </c>
      <c r="G131" s="155" t="s">
        <v>191</v>
      </c>
      <c r="H131" s="155" t="s">
        <v>96</v>
      </c>
      <c r="I131" s="154" t="s">
        <v>68</v>
      </c>
      <c r="J131" s="75" t="s">
        <v>37</v>
      </c>
      <c r="K131" s="151" t="s">
        <v>135</v>
      </c>
      <c r="L131" s="75" t="s">
        <v>42</v>
      </c>
      <c r="M131" s="26" t="s">
        <v>7</v>
      </c>
      <c r="N131" s="5" t="s">
        <v>2</v>
      </c>
      <c r="O131" s="75" t="str">
        <f t="shared" si="4"/>
        <v>1217. Cuidado Continuo por una vida con bienestar para la población con discapacidadComunitario20251_FONTIBON3_MARZO_2026</v>
      </c>
      <c r="P131" s="78">
        <v>35135</v>
      </c>
      <c r="Q131" s="78"/>
      <c r="R131" s="78"/>
      <c r="S131" s="132"/>
      <c r="T131" s="79">
        <v>0</v>
      </c>
    </row>
    <row r="132" spans="2:20" ht="30" customHeight="1">
      <c r="B132" s="151">
        <v>122</v>
      </c>
      <c r="C132" s="152" t="s">
        <v>185</v>
      </c>
      <c r="D132" s="153" t="s">
        <v>65</v>
      </c>
      <c r="E132" s="151">
        <v>2025</v>
      </c>
      <c r="F132" s="75" t="str">
        <f t="shared" si="3"/>
        <v>1227. Cuidado Continuo por una vida con bienestar para la población con discapacidadComunitario2025</v>
      </c>
      <c r="G132" s="155" t="s">
        <v>192</v>
      </c>
      <c r="H132" s="155" t="s">
        <v>88</v>
      </c>
      <c r="I132" s="154" t="s">
        <v>68</v>
      </c>
      <c r="J132" s="75" t="s">
        <v>37</v>
      </c>
      <c r="K132" s="151" t="s">
        <v>193</v>
      </c>
      <c r="L132" s="75" t="s">
        <v>42</v>
      </c>
      <c r="M132" s="26" t="s">
        <v>7</v>
      </c>
      <c r="N132" s="5" t="s">
        <v>2</v>
      </c>
      <c r="O132" s="75" t="str">
        <f t="shared" si="4"/>
        <v>1227. Cuidado Continuo por una vida con bienestar para la población con discapacidadComunitario20251_FONTIBON3_MARZO_2026</v>
      </c>
      <c r="P132" s="78">
        <v>53781</v>
      </c>
      <c r="Q132" s="78"/>
      <c r="R132" s="78"/>
      <c r="S132" s="132"/>
      <c r="T132" s="79">
        <v>0</v>
      </c>
    </row>
    <row r="133" spans="2:20" ht="30" customHeight="1">
      <c r="B133" s="151">
        <v>123</v>
      </c>
      <c r="C133" s="152" t="s">
        <v>185</v>
      </c>
      <c r="D133" s="153" t="s">
        <v>71</v>
      </c>
      <c r="E133" s="151">
        <v>2025</v>
      </c>
      <c r="F133" s="75" t="str">
        <f t="shared" si="3"/>
        <v>1237. Cuidado Continuo por una vida con bienestar para la población con discapacidadInstitucional2025</v>
      </c>
      <c r="G133" s="155" t="s">
        <v>194</v>
      </c>
      <c r="H133" s="155" t="s">
        <v>67</v>
      </c>
      <c r="I133" s="154" t="s">
        <v>68</v>
      </c>
      <c r="J133" s="75" t="s">
        <v>37</v>
      </c>
      <c r="K133" s="151" t="s">
        <v>69</v>
      </c>
      <c r="L133" s="75" t="s">
        <v>42</v>
      </c>
      <c r="M133" s="26" t="s">
        <v>7</v>
      </c>
      <c r="N133" s="5" t="s">
        <v>2</v>
      </c>
      <c r="O133" s="75" t="str">
        <f t="shared" si="4"/>
        <v>1237. Cuidado Continuo por una vida con bienestar para la población con discapacidadInstitucional20251_FONTIBON3_MARZO_2026</v>
      </c>
      <c r="P133" s="78">
        <v>266747</v>
      </c>
      <c r="Q133" s="78"/>
      <c r="R133" s="78"/>
      <c r="S133" s="132"/>
      <c r="T133" s="79">
        <v>0</v>
      </c>
    </row>
    <row r="134" spans="2:20" ht="30" customHeight="1">
      <c r="B134" s="151">
        <v>124</v>
      </c>
      <c r="C134" s="152" t="s">
        <v>185</v>
      </c>
      <c r="D134" s="153" t="s">
        <v>65</v>
      </c>
      <c r="E134" s="151">
        <v>2025</v>
      </c>
      <c r="F134" s="75" t="str">
        <f t="shared" si="3"/>
        <v>1247. Cuidado Continuo por una vida con bienestar para la población con discapacidadComunitario2025</v>
      </c>
      <c r="G134" s="155" t="s">
        <v>195</v>
      </c>
      <c r="H134" s="155" t="s">
        <v>67</v>
      </c>
      <c r="I134" s="154" t="s">
        <v>68</v>
      </c>
      <c r="J134" s="75" t="s">
        <v>37</v>
      </c>
      <c r="K134" s="151" t="s">
        <v>196</v>
      </c>
      <c r="L134" s="75" t="s">
        <v>42</v>
      </c>
      <c r="M134" s="26" t="s">
        <v>7</v>
      </c>
      <c r="N134" s="5" t="s">
        <v>2</v>
      </c>
      <c r="O134" s="75" t="str">
        <f t="shared" si="4"/>
        <v>1247. Cuidado Continuo por una vida con bienestar para la población con discapacidadComunitario20251_FONTIBON3_MARZO_2026</v>
      </c>
      <c r="P134" s="78">
        <v>851865</v>
      </c>
      <c r="Q134" s="78"/>
      <c r="R134" s="78"/>
      <c r="S134" s="132"/>
      <c r="T134" s="79">
        <v>1703730</v>
      </c>
    </row>
    <row r="135" spans="2:20" ht="30" customHeight="1">
      <c r="B135" s="151">
        <v>125</v>
      </c>
      <c r="C135" s="152" t="s">
        <v>185</v>
      </c>
      <c r="D135" s="153" t="s">
        <v>65</v>
      </c>
      <c r="E135" s="151">
        <v>2025</v>
      </c>
      <c r="F135" s="75" t="str">
        <f t="shared" ref="F135:F198" si="5">B135&amp;C135&amp;D135&amp;E135</f>
        <v>1257. Cuidado Continuo por una vida con bienestar para la población con discapacidadComunitario2025</v>
      </c>
      <c r="G135" s="155" t="s">
        <v>197</v>
      </c>
      <c r="H135" s="155" t="s">
        <v>67</v>
      </c>
      <c r="I135" s="154" t="s">
        <v>68</v>
      </c>
      <c r="J135" s="75" t="s">
        <v>37</v>
      </c>
      <c r="K135" s="151" t="s">
        <v>38</v>
      </c>
      <c r="L135" s="75" t="s">
        <v>58</v>
      </c>
      <c r="M135" s="26" t="s">
        <v>7</v>
      </c>
      <c r="N135" s="5" t="s">
        <v>2</v>
      </c>
      <c r="O135" s="75" t="str">
        <f t="shared" si="4"/>
        <v>1257. Cuidado Continuo por una vida con bienestar para la población con discapacidadComunitario20251_FONTIBON3_MARZO_2026</v>
      </c>
      <c r="P135" s="78">
        <v>12879544</v>
      </c>
      <c r="Q135" s="78"/>
      <c r="R135" s="78"/>
      <c r="S135" s="132"/>
      <c r="T135" s="79">
        <v>0</v>
      </c>
    </row>
    <row r="136" spans="2:20" ht="30" customHeight="1">
      <c r="B136" s="151">
        <v>126</v>
      </c>
      <c r="C136" s="152" t="s">
        <v>198</v>
      </c>
      <c r="D136" s="153" t="s">
        <v>65</v>
      </c>
      <c r="E136" s="151">
        <v>2025</v>
      </c>
      <c r="F136" s="75" t="str">
        <f t="shared" si="5"/>
        <v>1268. Cuidado Continuo por una vida con bienestar para la ruralidad de BogotáComunitario2025</v>
      </c>
      <c r="G136" s="155" t="s">
        <v>199</v>
      </c>
      <c r="H136" s="155" t="s">
        <v>67</v>
      </c>
      <c r="I136" s="154" t="s">
        <v>68</v>
      </c>
      <c r="J136" s="75" t="s">
        <v>37</v>
      </c>
      <c r="K136" s="151" t="s">
        <v>69</v>
      </c>
      <c r="L136" s="75" t="s">
        <v>58</v>
      </c>
      <c r="M136" s="26" t="s">
        <v>7</v>
      </c>
      <c r="N136" s="5" t="s">
        <v>2</v>
      </c>
      <c r="O136" s="75" t="str">
        <f t="shared" si="4"/>
        <v>1268. Cuidado Continuo por una vida con bienestar para la ruralidad de BogotáComunitario20251_FONTIBON3_MARZO_2026</v>
      </c>
      <c r="P136" s="78">
        <v>175674</v>
      </c>
      <c r="Q136" s="78"/>
      <c r="R136" s="78"/>
      <c r="S136" s="132"/>
      <c r="T136" s="79">
        <v>0</v>
      </c>
    </row>
    <row r="137" spans="2:20" ht="30" customHeight="1">
      <c r="B137" s="151">
        <v>127</v>
      </c>
      <c r="C137" s="152" t="s">
        <v>198</v>
      </c>
      <c r="D137" s="153" t="s">
        <v>65</v>
      </c>
      <c r="E137" s="151">
        <v>2025</v>
      </c>
      <c r="F137" s="75" t="str">
        <f t="shared" si="5"/>
        <v>1278. Cuidado Continuo por una vida con bienestar para la ruralidad de BogotáComunitario2025</v>
      </c>
      <c r="G137" s="155" t="s">
        <v>200</v>
      </c>
      <c r="H137" s="155" t="s">
        <v>67</v>
      </c>
      <c r="I137" s="154" t="s">
        <v>68</v>
      </c>
      <c r="J137" s="75" t="s">
        <v>37</v>
      </c>
      <c r="K137" s="151" t="s">
        <v>69</v>
      </c>
      <c r="L137" s="75" t="s">
        <v>42</v>
      </c>
      <c r="M137" s="26" t="s">
        <v>7</v>
      </c>
      <c r="N137" s="5" t="s">
        <v>2</v>
      </c>
      <c r="O137" s="75" t="str">
        <f t="shared" ref="O137:O200" si="6">+F137&amp;M137&amp;N137</f>
        <v>1278. Cuidado Continuo por una vida con bienestar para la ruralidad de BogotáComunitario20251_FONTIBON3_MARZO_2026</v>
      </c>
      <c r="P137" s="78">
        <v>468320</v>
      </c>
      <c r="Q137" s="78"/>
      <c r="R137" s="78"/>
      <c r="S137" s="132"/>
      <c r="T137" s="79">
        <v>0</v>
      </c>
    </row>
    <row r="138" spans="2:20" ht="30" customHeight="1">
      <c r="B138" s="151">
        <v>127</v>
      </c>
      <c r="C138" s="152" t="s">
        <v>198</v>
      </c>
      <c r="D138" s="153" t="s">
        <v>70</v>
      </c>
      <c r="E138" s="151">
        <v>2025</v>
      </c>
      <c r="F138" s="75" t="str">
        <f t="shared" si="5"/>
        <v>1278. Cuidado Continuo por una vida con bienestar para la ruralidad de BogotáEducativo 2025</v>
      </c>
      <c r="G138" s="155" t="s">
        <v>200</v>
      </c>
      <c r="H138" s="155" t="s">
        <v>67</v>
      </c>
      <c r="I138" s="154" t="s">
        <v>68</v>
      </c>
      <c r="J138" s="75" t="s">
        <v>37</v>
      </c>
      <c r="K138" s="151" t="s">
        <v>69</v>
      </c>
      <c r="L138" s="75" t="s">
        <v>42</v>
      </c>
      <c r="M138" s="26" t="s">
        <v>7</v>
      </c>
      <c r="N138" s="5" t="s">
        <v>2</v>
      </c>
      <c r="O138" s="75" t="str">
        <f t="shared" si="6"/>
        <v>1278. Cuidado Continuo por una vida con bienestar para la ruralidad de BogotáEducativo 20251_FONTIBON3_MARZO_2026</v>
      </c>
      <c r="P138" s="78">
        <v>468320</v>
      </c>
      <c r="Q138" s="78"/>
      <c r="R138" s="78"/>
      <c r="S138" s="132"/>
      <c r="T138" s="79">
        <v>0</v>
      </c>
    </row>
    <row r="139" spans="2:20" ht="30" customHeight="1">
      <c r="B139" s="151">
        <v>127</v>
      </c>
      <c r="C139" s="152" t="s">
        <v>198</v>
      </c>
      <c r="D139" s="153" t="s">
        <v>71</v>
      </c>
      <c r="E139" s="151">
        <v>2025</v>
      </c>
      <c r="F139" s="75" t="str">
        <f t="shared" si="5"/>
        <v>1278. Cuidado Continuo por una vida con bienestar para la ruralidad de BogotáInstitucional2025</v>
      </c>
      <c r="G139" s="155" t="s">
        <v>200</v>
      </c>
      <c r="H139" s="155" t="s">
        <v>67</v>
      </c>
      <c r="I139" s="154" t="s">
        <v>68</v>
      </c>
      <c r="J139" s="75" t="s">
        <v>37</v>
      </c>
      <c r="K139" s="151" t="s">
        <v>69</v>
      </c>
      <c r="L139" s="75" t="s">
        <v>42</v>
      </c>
      <c r="M139" s="26" t="s">
        <v>7</v>
      </c>
      <c r="N139" s="5" t="s">
        <v>2</v>
      </c>
      <c r="O139" s="75" t="str">
        <f t="shared" si="6"/>
        <v>1278. Cuidado Continuo por una vida con bienestar para la ruralidad de BogotáInstitucional20251_FONTIBON3_MARZO_2026</v>
      </c>
      <c r="P139" s="78">
        <v>468320</v>
      </c>
      <c r="Q139" s="78"/>
      <c r="R139" s="78"/>
      <c r="S139" s="132"/>
      <c r="T139" s="79">
        <v>0</v>
      </c>
    </row>
    <row r="140" spans="2:20" ht="30" customHeight="1">
      <c r="B140" s="151">
        <v>128</v>
      </c>
      <c r="C140" s="152" t="s">
        <v>198</v>
      </c>
      <c r="D140" s="153" t="s">
        <v>65</v>
      </c>
      <c r="E140" s="151">
        <v>2025</v>
      </c>
      <c r="F140" s="75" t="str">
        <f t="shared" si="5"/>
        <v>1288. Cuidado Continuo por una vida con bienestar para la ruralidad de BogotáComunitario2025</v>
      </c>
      <c r="G140" s="155" t="s">
        <v>201</v>
      </c>
      <c r="H140" s="155" t="s">
        <v>67</v>
      </c>
      <c r="I140" s="154" t="s">
        <v>68</v>
      </c>
      <c r="J140" s="75" t="s">
        <v>37</v>
      </c>
      <c r="K140" s="151" t="s">
        <v>69</v>
      </c>
      <c r="L140" s="75" t="s">
        <v>58</v>
      </c>
      <c r="M140" s="26" t="s">
        <v>7</v>
      </c>
      <c r="N140" s="5" t="s">
        <v>2</v>
      </c>
      <c r="O140" s="75" t="str">
        <f t="shared" si="6"/>
        <v>1288. Cuidado Continuo por una vida con bienestar para la ruralidad de BogotáComunitario20251_FONTIBON3_MARZO_2026</v>
      </c>
      <c r="P140" s="78">
        <v>140539</v>
      </c>
      <c r="Q140" s="78"/>
      <c r="R140" s="78"/>
      <c r="S140" s="132"/>
      <c r="T140" s="79">
        <v>0</v>
      </c>
    </row>
    <row r="141" spans="2:20" ht="30" customHeight="1">
      <c r="B141" s="151">
        <v>128</v>
      </c>
      <c r="C141" s="152" t="s">
        <v>198</v>
      </c>
      <c r="D141" s="153" t="s">
        <v>70</v>
      </c>
      <c r="E141" s="151">
        <v>2025</v>
      </c>
      <c r="F141" s="75" t="str">
        <f t="shared" si="5"/>
        <v>1288. Cuidado Continuo por una vida con bienestar para la ruralidad de BogotáEducativo 2025</v>
      </c>
      <c r="G141" s="155" t="s">
        <v>201</v>
      </c>
      <c r="H141" s="155" t="s">
        <v>67</v>
      </c>
      <c r="I141" s="154" t="s">
        <v>68</v>
      </c>
      <c r="J141" s="75" t="s">
        <v>37</v>
      </c>
      <c r="K141" s="151" t="s">
        <v>69</v>
      </c>
      <c r="L141" s="75" t="s">
        <v>58</v>
      </c>
      <c r="M141" s="26" t="s">
        <v>7</v>
      </c>
      <c r="N141" s="5" t="s">
        <v>2</v>
      </c>
      <c r="O141" s="75" t="str">
        <f t="shared" si="6"/>
        <v>1288. Cuidado Continuo por una vida con bienestar para la ruralidad de BogotáEducativo 20251_FONTIBON3_MARZO_2026</v>
      </c>
      <c r="P141" s="78">
        <v>140539</v>
      </c>
      <c r="Q141" s="78"/>
      <c r="R141" s="78"/>
      <c r="S141" s="132"/>
      <c r="T141" s="79">
        <v>0</v>
      </c>
    </row>
    <row r="142" spans="2:20" ht="30" customHeight="1">
      <c r="B142" s="151">
        <v>129</v>
      </c>
      <c r="C142" s="152" t="s">
        <v>198</v>
      </c>
      <c r="D142" s="153" t="s">
        <v>65</v>
      </c>
      <c r="E142" s="151">
        <v>2025</v>
      </c>
      <c r="F142" s="75" t="str">
        <f t="shared" si="5"/>
        <v>1298. Cuidado Continuo por una vida con bienestar para la ruralidad de BogotáComunitario2025</v>
      </c>
      <c r="G142" s="155" t="s">
        <v>202</v>
      </c>
      <c r="H142" s="155" t="s">
        <v>67</v>
      </c>
      <c r="I142" s="154" t="s">
        <v>68</v>
      </c>
      <c r="J142" s="75" t="s">
        <v>37</v>
      </c>
      <c r="K142" s="151" t="s">
        <v>69</v>
      </c>
      <c r="L142" s="75" t="s">
        <v>42</v>
      </c>
      <c r="M142" s="26" t="s">
        <v>7</v>
      </c>
      <c r="N142" s="5" t="s">
        <v>2</v>
      </c>
      <c r="O142" s="75" t="str">
        <f t="shared" si="6"/>
        <v>1298. Cuidado Continuo por una vida con bienestar para la ruralidad de BogotáComunitario20251_FONTIBON3_MARZO_2026</v>
      </c>
      <c r="P142" s="78">
        <v>175674</v>
      </c>
      <c r="Q142" s="78"/>
      <c r="R142" s="78"/>
      <c r="S142" s="132"/>
      <c r="T142" s="79">
        <v>0</v>
      </c>
    </row>
    <row r="143" spans="2:20" ht="30" customHeight="1">
      <c r="B143" s="151">
        <v>130</v>
      </c>
      <c r="C143" s="152" t="s">
        <v>198</v>
      </c>
      <c r="D143" s="153" t="s">
        <v>65</v>
      </c>
      <c r="E143" s="151">
        <v>2025</v>
      </c>
      <c r="F143" s="75" t="str">
        <f t="shared" si="5"/>
        <v>1308. Cuidado Continuo por una vida con bienestar para la ruralidad de BogotáComunitario2025</v>
      </c>
      <c r="G143" s="155" t="s">
        <v>203</v>
      </c>
      <c r="H143" s="155" t="s">
        <v>67</v>
      </c>
      <c r="I143" s="154" t="s">
        <v>68</v>
      </c>
      <c r="J143" s="75" t="s">
        <v>37</v>
      </c>
      <c r="K143" s="151" t="s">
        <v>69</v>
      </c>
      <c r="L143" s="75" t="s">
        <v>58</v>
      </c>
      <c r="M143" s="26" t="s">
        <v>7</v>
      </c>
      <c r="N143" s="5" t="s">
        <v>2</v>
      </c>
      <c r="O143" s="75" t="str">
        <f t="shared" si="6"/>
        <v>1308. Cuidado Continuo por una vida con bienestar para la ruralidad de BogotáComunitario20251_FONTIBON3_MARZO_2026</v>
      </c>
      <c r="P143" s="78">
        <v>140539</v>
      </c>
      <c r="Q143" s="78"/>
      <c r="R143" s="78"/>
      <c r="S143" s="132"/>
      <c r="T143" s="79">
        <v>0</v>
      </c>
    </row>
    <row r="144" spans="2:20" ht="30" customHeight="1">
      <c r="B144" s="151">
        <v>131</v>
      </c>
      <c r="C144" s="152" t="s">
        <v>198</v>
      </c>
      <c r="D144" s="153" t="s">
        <v>76</v>
      </c>
      <c r="E144" s="151">
        <v>2025</v>
      </c>
      <c r="F144" s="75" t="str">
        <f t="shared" si="5"/>
        <v>1318. Cuidado Continuo por una vida con bienestar para la ruralidad de BogotáLaboral2025</v>
      </c>
      <c r="G144" s="155" t="s">
        <v>204</v>
      </c>
      <c r="H144" s="155" t="s">
        <v>88</v>
      </c>
      <c r="I144" s="154" t="s">
        <v>68</v>
      </c>
      <c r="J144" s="75" t="s">
        <v>37</v>
      </c>
      <c r="K144" s="151" t="s">
        <v>132</v>
      </c>
      <c r="L144" s="75" t="s">
        <v>42</v>
      </c>
      <c r="M144" s="26" t="s">
        <v>7</v>
      </c>
      <c r="N144" s="5" t="s">
        <v>2</v>
      </c>
      <c r="O144" s="75" t="str">
        <f t="shared" si="6"/>
        <v>1318. Cuidado Continuo por una vida con bienestar para la ruralidad de BogotáLaboral20251_FONTIBON3_MARZO_2026</v>
      </c>
      <c r="P144" s="78">
        <v>940787</v>
      </c>
      <c r="Q144" s="78"/>
      <c r="R144" s="78"/>
      <c r="S144" s="132"/>
      <c r="T144" s="79">
        <v>0</v>
      </c>
    </row>
    <row r="145" spans="2:20" ht="30" customHeight="1">
      <c r="B145" s="151">
        <v>132</v>
      </c>
      <c r="C145" s="152" t="s">
        <v>198</v>
      </c>
      <c r="D145" s="153" t="s">
        <v>76</v>
      </c>
      <c r="E145" s="151">
        <v>2025</v>
      </c>
      <c r="F145" s="75" t="str">
        <f t="shared" si="5"/>
        <v>1328. Cuidado Continuo por una vida con bienestar para la ruralidad de BogotáLaboral2025</v>
      </c>
      <c r="G145" s="155" t="s">
        <v>205</v>
      </c>
      <c r="H145" s="155" t="s">
        <v>88</v>
      </c>
      <c r="I145" s="154" t="s">
        <v>68</v>
      </c>
      <c r="J145" s="75" t="s">
        <v>37</v>
      </c>
      <c r="K145" s="151" t="s">
        <v>206</v>
      </c>
      <c r="L145" s="75" t="s">
        <v>58</v>
      </c>
      <c r="M145" s="26" t="s">
        <v>7</v>
      </c>
      <c r="N145" s="5" t="s">
        <v>2</v>
      </c>
      <c r="O145" s="75" t="str">
        <f t="shared" si="6"/>
        <v>1328. Cuidado Continuo por una vida con bienestar para la ruralidad de BogotáLaboral20251_FONTIBON3_MARZO_2026</v>
      </c>
      <c r="P145" s="78">
        <v>250875</v>
      </c>
      <c r="Q145" s="78"/>
      <c r="R145" s="78"/>
      <c r="S145" s="132"/>
      <c r="T145" s="79">
        <v>0</v>
      </c>
    </row>
    <row r="146" spans="2:20" ht="30" customHeight="1">
      <c r="B146" s="151">
        <v>133</v>
      </c>
      <c r="C146" s="152" t="s">
        <v>198</v>
      </c>
      <c r="D146" s="153" t="s">
        <v>76</v>
      </c>
      <c r="E146" s="151">
        <v>2025</v>
      </c>
      <c r="F146" s="75" t="str">
        <f t="shared" si="5"/>
        <v>1338. Cuidado Continuo por una vida con bienestar para la ruralidad de BogotáLaboral2025</v>
      </c>
      <c r="G146" s="155" t="s">
        <v>207</v>
      </c>
      <c r="H146" s="155" t="s">
        <v>88</v>
      </c>
      <c r="I146" s="154" t="s">
        <v>68</v>
      </c>
      <c r="J146" s="75" t="s">
        <v>37</v>
      </c>
      <c r="K146" s="151" t="s">
        <v>206</v>
      </c>
      <c r="L146" s="75" t="s">
        <v>58</v>
      </c>
      <c r="M146" s="26" t="s">
        <v>7</v>
      </c>
      <c r="N146" s="5" t="s">
        <v>2</v>
      </c>
      <c r="O146" s="75" t="str">
        <f t="shared" si="6"/>
        <v>1338. Cuidado Continuo por una vida con bienestar para la ruralidad de BogotáLaboral20251_FONTIBON3_MARZO_2026</v>
      </c>
      <c r="P146" s="78">
        <v>183687</v>
      </c>
      <c r="Q146" s="78"/>
      <c r="R146" s="78"/>
      <c r="S146" s="132"/>
      <c r="T146" s="79">
        <v>0</v>
      </c>
    </row>
    <row r="147" spans="2:20" ht="30" customHeight="1">
      <c r="B147" s="151">
        <v>134</v>
      </c>
      <c r="C147" s="152" t="s">
        <v>198</v>
      </c>
      <c r="D147" s="153" t="s">
        <v>76</v>
      </c>
      <c r="E147" s="151">
        <v>2025</v>
      </c>
      <c r="F147" s="75" t="str">
        <f t="shared" si="5"/>
        <v>1348. Cuidado Continuo por una vida con bienestar para la ruralidad de BogotáLaboral2025</v>
      </c>
      <c r="G147" s="155" t="s">
        <v>208</v>
      </c>
      <c r="H147" s="155" t="s">
        <v>88</v>
      </c>
      <c r="I147" s="154" t="s">
        <v>68</v>
      </c>
      <c r="J147" s="75" t="s">
        <v>37</v>
      </c>
      <c r="K147" s="151" t="s">
        <v>129</v>
      </c>
      <c r="L147" s="75" t="s">
        <v>58</v>
      </c>
      <c r="M147" s="26" t="s">
        <v>7</v>
      </c>
      <c r="N147" s="5" t="s">
        <v>2</v>
      </c>
      <c r="O147" s="75" t="str">
        <f t="shared" si="6"/>
        <v>1348. Cuidado Continuo por una vida con bienestar para la ruralidad de BogotáLaboral20251_FONTIBON3_MARZO_2026</v>
      </c>
      <c r="P147" s="78">
        <v>110336</v>
      </c>
      <c r="Q147" s="78"/>
      <c r="R147" s="78"/>
      <c r="S147" s="132"/>
      <c r="T147" s="79">
        <v>0</v>
      </c>
    </row>
    <row r="148" spans="2:20" ht="30" customHeight="1">
      <c r="B148" s="151">
        <v>135</v>
      </c>
      <c r="C148" s="152" t="s">
        <v>198</v>
      </c>
      <c r="D148" s="153" t="s">
        <v>76</v>
      </c>
      <c r="E148" s="151">
        <v>2025</v>
      </c>
      <c r="F148" s="75" t="str">
        <f t="shared" si="5"/>
        <v>1358. Cuidado Continuo por una vida con bienestar para la ruralidad de BogotáLaboral2025</v>
      </c>
      <c r="G148" s="155" t="s">
        <v>209</v>
      </c>
      <c r="H148" s="155" t="s">
        <v>88</v>
      </c>
      <c r="I148" s="154" t="s">
        <v>68</v>
      </c>
      <c r="J148" s="75" t="s">
        <v>37</v>
      </c>
      <c r="K148" s="151" t="s">
        <v>129</v>
      </c>
      <c r="L148" s="75" t="s">
        <v>42</v>
      </c>
      <c r="M148" s="26" t="s">
        <v>7</v>
      </c>
      <c r="N148" s="5" t="s">
        <v>2</v>
      </c>
      <c r="O148" s="75" t="str">
        <f t="shared" si="6"/>
        <v>1358. Cuidado Continuo por una vida con bienestar para la ruralidad de BogotáLaboral20251_FONTIBON3_MARZO_2026</v>
      </c>
      <c r="P148" s="78">
        <v>137922</v>
      </c>
      <c r="Q148" s="78"/>
      <c r="R148" s="78"/>
      <c r="S148" s="132"/>
      <c r="T148" s="79">
        <v>0</v>
      </c>
    </row>
    <row r="149" spans="2:20" ht="30" customHeight="1">
      <c r="B149" s="151">
        <v>86</v>
      </c>
      <c r="C149" s="152" t="s">
        <v>210</v>
      </c>
      <c r="D149" s="153" t="s">
        <v>211</v>
      </c>
      <c r="E149" s="151">
        <v>2025</v>
      </c>
      <c r="F149" s="75" t="str">
        <f t="shared" si="5"/>
        <v>869. Gestión de Programas Estrategias y Planes para el BienestarGestión Integral Estrategias y Programas2025</v>
      </c>
      <c r="G149" s="155" t="s">
        <v>212</v>
      </c>
      <c r="H149" s="155" t="s">
        <v>213</v>
      </c>
      <c r="I149" s="154" t="s">
        <v>68</v>
      </c>
      <c r="J149" s="75" t="s">
        <v>37</v>
      </c>
      <c r="K149" s="151" t="s">
        <v>196</v>
      </c>
      <c r="L149" s="75" t="s">
        <v>39</v>
      </c>
      <c r="M149" s="26" t="s">
        <v>7</v>
      </c>
      <c r="N149" s="5" t="s">
        <v>2</v>
      </c>
      <c r="O149" s="75" t="str">
        <f t="shared" si="6"/>
        <v>869. Gestión de Programas Estrategias y Planes para el BienestarGestión Integral Estrategias y Programas20251_FONTIBON3_MARZO_2026</v>
      </c>
      <c r="P149" s="78">
        <v>73474880</v>
      </c>
      <c r="Q149" s="78"/>
      <c r="R149" s="78"/>
      <c r="S149" s="132"/>
      <c r="T149" s="79">
        <v>0</v>
      </c>
    </row>
    <row r="150" spans="2:20" ht="30" customHeight="1">
      <c r="B150" s="151">
        <v>136</v>
      </c>
      <c r="C150" s="152" t="s">
        <v>210</v>
      </c>
      <c r="D150" s="153" t="s">
        <v>211</v>
      </c>
      <c r="E150" s="151">
        <v>2025</v>
      </c>
      <c r="F150" s="75" t="str">
        <f t="shared" si="5"/>
        <v>1369. Gestión de Programas Estrategias y Planes para el BienestarGestión Integral Estrategias y Programas2025</v>
      </c>
      <c r="G150" s="155" t="s">
        <v>214</v>
      </c>
      <c r="H150" s="155" t="s">
        <v>215</v>
      </c>
      <c r="I150" s="154" t="s">
        <v>47</v>
      </c>
      <c r="J150" s="75" t="s">
        <v>37</v>
      </c>
      <c r="K150" s="151" t="s">
        <v>38</v>
      </c>
      <c r="L150" s="75" t="s">
        <v>39</v>
      </c>
      <c r="M150" s="26" t="s">
        <v>7</v>
      </c>
      <c r="N150" s="5" t="s">
        <v>2</v>
      </c>
      <c r="O150" s="75" t="str">
        <f t="shared" si="6"/>
        <v>1369. Gestión de Programas Estrategias y Planes para el BienestarGestión Integral Estrategias y Programas20251_FONTIBON3_MARZO_2026</v>
      </c>
      <c r="P150" s="78">
        <v>5621568</v>
      </c>
      <c r="Q150" s="78"/>
      <c r="R150" s="78"/>
      <c r="S150" s="132"/>
      <c r="T150" s="79">
        <v>0</v>
      </c>
    </row>
    <row r="151" spans="2:20" ht="30" customHeight="1">
      <c r="B151" s="151">
        <v>137</v>
      </c>
      <c r="C151" s="152" t="s">
        <v>210</v>
      </c>
      <c r="D151" s="153" t="s">
        <v>211</v>
      </c>
      <c r="E151" s="151">
        <v>2025</v>
      </c>
      <c r="F151" s="75" t="str">
        <f t="shared" si="5"/>
        <v>1379. Gestión de Programas Estrategias y Planes para el BienestarGestión Integral Estrategias y Programas2025</v>
      </c>
      <c r="G151" s="155" t="s">
        <v>216</v>
      </c>
      <c r="H151" s="155" t="s">
        <v>215</v>
      </c>
      <c r="I151" s="154" t="s">
        <v>47</v>
      </c>
      <c r="J151" s="75" t="s">
        <v>37</v>
      </c>
      <c r="K151" s="151" t="s">
        <v>38</v>
      </c>
      <c r="L151" s="75" t="s">
        <v>39</v>
      </c>
      <c r="M151" s="26" t="s">
        <v>7</v>
      </c>
      <c r="N151" s="5" t="s">
        <v>2</v>
      </c>
      <c r="O151" s="75" t="str">
        <f t="shared" si="6"/>
        <v>1379. Gestión de Programas Estrategias y Planes para el BienestarGestión Integral Estrategias y Programas20251_FONTIBON3_MARZO_2026</v>
      </c>
      <c r="P151" s="78">
        <v>3994272</v>
      </c>
      <c r="Q151" s="78"/>
      <c r="R151" s="78"/>
      <c r="S151" s="132"/>
      <c r="T151" s="79">
        <v>0</v>
      </c>
    </row>
    <row r="152" spans="2:20" ht="30" customHeight="1">
      <c r="B152" s="151">
        <v>138</v>
      </c>
      <c r="C152" s="152" t="s">
        <v>210</v>
      </c>
      <c r="D152" s="153" t="s">
        <v>211</v>
      </c>
      <c r="E152" s="151">
        <v>2025</v>
      </c>
      <c r="F152" s="75" t="str">
        <f t="shared" si="5"/>
        <v>1389. Gestión de Programas Estrategias y Planes para el BienestarGestión Integral Estrategias y Programas2025</v>
      </c>
      <c r="G152" s="155" t="s">
        <v>217</v>
      </c>
      <c r="H152" s="155" t="s">
        <v>215</v>
      </c>
      <c r="I152" s="154" t="s">
        <v>47</v>
      </c>
      <c r="J152" s="75" t="s">
        <v>37</v>
      </c>
      <c r="K152" s="151" t="s">
        <v>38</v>
      </c>
      <c r="L152" s="75" t="s">
        <v>39</v>
      </c>
      <c r="M152" s="26" t="s">
        <v>7</v>
      </c>
      <c r="N152" s="5" t="s">
        <v>2</v>
      </c>
      <c r="O152" s="75" t="str">
        <f t="shared" si="6"/>
        <v>1389. Gestión de Programas Estrategias y Planes para el BienestarGestión Integral Estrategias y Programas20251_FONTIBON3_MARZO_2026</v>
      </c>
      <c r="P152" s="78">
        <v>12969056</v>
      </c>
      <c r="Q152" s="78"/>
      <c r="R152" s="78"/>
      <c r="S152" s="132"/>
      <c r="T152" s="79">
        <v>0</v>
      </c>
    </row>
    <row r="153" spans="2:20" ht="30" customHeight="1">
      <c r="B153" s="151">
        <v>139</v>
      </c>
      <c r="C153" s="152" t="s">
        <v>210</v>
      </c>
      <c r="D153" s="153" t="s">
        <v>211</v>
      </c>
      <c r="E153" s="151">
        <v>2025</v>
      </c>
      <c r="F153" s="75" t="str">
        <f t="shared" si="5"/>
        <v>1399. Gestión de Programas Estrategias y Planes para el BienestarGestión Integral Estrategias y Programas2025</v>
      </c>
      <c r="G153" s="155" t="s">
        <v>218</v>
      </c>
      <c r="H153" s="155" t="s">
        <v>215</v>
      </c>
      <c r="I153" s="154" t="s">
        <v>47</v>
      </c>
      <c r="J153" s="75" t="s">
        <v>37</v>
      </c>
      <c r="K153" s="151" t="s">
        <v>38</v>
      </c>
      <c r="L153" s="75" t="s">
        <v>39</v>
      </c>
      <c r="M153" s="26" t="s">
        <v>7</v>
      </c>
      <c r="N153" s="5" t="s">
        <v>2</v>
      </c>
      <c r="O153" s="75" t="str">
        <f t="shared" si="6"/>
        <v>1399. Gestión de Programas Estrategias y Planes para el BienestarGestión Integral Estrategias y Programas20251_FONTIBON3_MARZO_2026</v>
      </c>
      <c r="P153" s="78">
        <v>3994272</v>
      </c>
      <c r="Q153" s="78"/>
      <c r="R153" s="78"/>
      <c r="S153" s="132"/>
      <c r="T153" s="79">
        <v>0</v>
      </c>
    </row>
    <row r="154" spans="2:20" ht="30" customHeight="1">
      <c r="B154" s="151">
        <v>140</v>
      </c>
      <c r="C154" s="152" t="s">
        <v>210</v>
      </c>
      <c r="D154" s="153" t="s">
        <v>211</v>
      </c>
      <c r="E154" s="151">
        <v>2025</v>
      </c>
      <c r="F154" s="75" t="str">
        <f t="shared" si="5"/>
        <v>1409. Gestión de Programas Estrategias y Planes para el BienestarGestión Integral Estrategias y Programas2025</v>
      </c>
      <c r="G154" s="155" t="s">
        <v>219</v>
      </c>
      <c r="H154" s="155" t="s">
        <v>215</v>
      </c>
      <c r="I154" s="154" t="s">
        <v>47</v>
      </c>
      <c r="J154" s="75" t="s">
        <v>37</v>
      </c>
      <c r="K154" s="151" t="s">
        <v>38</v>
      </c>
      <c r="L154" s="75" t="s">
        <v>39</v>
      </c>
      <c r="M154" s="26" t="s">
        <v>7</v>
      </c>
      <c r="N154" s="5" t="s">
        <v>2</v>
      </c>
      <c r="O154" s="75" t="str">
        <f t="shared" si="6"/>
        <v>1409. Gestión de Programas Estrategias y Planes para el BienestarGestión Integral Estrategias y Programas20251_FONTIBON3_MARZO_2026</v>
      </c>
      <c r="P154" s="78">
        <v>5621568</v>
      </c>
      <c r="Q154" s="78"/>
      <c r="R154" s="78"/>
      <c r="S154" s="132"/>
      <c r="T154" s="79">
        <v>0</v>
      </c>
    </row>
    <row r="155" spans="2:20" ht="30" customHeight="1">
      <c r="B155" s="151">
        <v>141</v>
      </c>
      <c r="C155" s="152" t="s">
        <v>210</v>
      </c>
      <c r="D155" s="153" t="s">
        <v>211</v>
      </c>
      <c r="E155" s="151">
        <v>2025</v>
      </c>
      <c r="F155" s="75" t="str">
        <f t="shared" si="5"/>
        <v>1419. Gestión de Programas Estrategias y Planes para el BienestarGestión Integral Estrategias y Programas2025</v>
      </c>
      <c r="G155" s="155" t="s">
        <v>220</v>
      </c>
      <c r="H155" s="155" t="s">
        <v>215</v>
      </c>
      <c r="I155" s="154" t="s">
        <v>47</v>
      </c>
      <c r="J155" s="75" t="s">
        <v>37</v>
      </c>
      <c r="K155" s="151" t="s">
        <v>38</v>
      </c>
      <c r="L155" s="75" t="s">
        <v>39</v>
      </c>
      <c r="M155" s="26" t="s">
        <v>7</v>
      </c>
      <c r="N155" s="5" t="s">
        <v>2</v>
      </c>
      <c r="O155" s="75" t="str">
        <f t="shared" si="6"/>
        <v>1419. Gestión de Programas Estrategias y Planes para el BienestarGestión Integral Estrategias y Programas20251_FONTIBON3_MARZO_2026</v>
      </c>
      <c r="P155" s="78">
        <v>3994272</v>
      </c>
      <c r="Q155" s="78"/>
      <c r="R155" s="78"/>
      <c r="S155" s="132"/>
      <c r="T155" s="79">
        <v>0</v>
      </c>
    </row>
    <row r="156" spans="2:20" ht="30" customHeight="1">
      <c r="B156" s="151">
        <v>142</v>
      </c>
      <c r="C156" s="152" t="s">
        <v>210</v>
      </c>
      <c r="D156" s="153" t="s">
        <v>211</v>
      </c>
      <c r="E156" s="151">
        <v>2025</v>
      </c>
      <c r="F156" s="75" t="str">
        <f t="shared" si="5"/>
        <v>1429. Gestión de Programas Estrategias y Planes para el BienestarGestión Integral Estrategias y Programas2025</v>
      </c>
      <c r="G156" s="155" t="s">
        <v>221</v>
      </c>
      <c r="H156" s="155" t="s">
        <v>215</v>
      </c>
      <c r="I156" s="154" t="s">
        <v>47</v>
      </c>
      <c r="J156" s="75" t="s">
        <v>37</v>
      </c>
      <c r="K156" s="151" t="s">
        <v>38</v>
      </c>
      <c r="L156" s="75" t="s">
        <v>58</v>
      </c>
      <c r="M156" s="26" t="s">
        <v>7</v>
      </c>
      <c r="N156" s="5" t="s">
        <v>2</v>
      </c>
      <c r="O156" s="75" t="str">
        <f t="shared" si="6"/>
        <v>1429. Gestión de Programas Estrategias y Planes para el BienestarGestión Integral Estrategias y Programas20251_FONTIBON3_MARZO_2026</v>
      </c>
      <c r="P156" s="78">
        <v>3994272</v>
      </c>
      <c r="Q156" s="78"/>
      <c r="R156" s="78"/>
      <c r="S156" s="132"/>
      <c r="T156" s="79">
        <v>0</v>
      </c>
    </row>
    <row r="157" spans="2:20" ht="30" customHeight="1">
      <c r="B157" s="151">
        <v>143</v>
      </c>
      <c r="C157" s="152" t="s">
        <v>210</v>
      </c>
      <c r="D157" s="153" t="s">
        <v>211</v>
      </c>
      <c r="E157" s="151">
        <v>2025</v>
      </c>
      <c r="F157" s="75" t="str">
        <f t="shared" si="5"/>
        <v>1439. Gestión de Programas Estrategias y Planes para el BienestarGestión Integral Estrategias y Programas2025</v>
      </c>
      <c r="G157" s="155" t="s">
        <v>222</v>
      </c>
      <c r="H157" s="155" t="s">
        <v>223</v>
      </c>
      <c r="I157" s="154" t="s">
        <v>47</v>
      </c>
      <c r="J157" s="75" t="s">
        <v>37</v>
      </c>
      <c r="K157" s="151" t="s">
        <v>38</v>
      </c>
      <c r="L157" s="75" t="s">
        <v>39</v>
      </c>
      <c r="M157" s="26" t="s">
        <v>7</v>
      </c>
      <c r="N157" s="5" t="s">
        <v>2</v>
      </c>
      <c r="O157" s="75" t="str">
        <f t="shared" si="6"/>
        <v>1439. Gestión de Programas Estrategias y Planes para el BienestarGestión Integral Estrategias y Programas20251_FONTIBON3_MARZO_2026</v>
      </c>
      <c r="P157" s="78">
        <v>7508288</v>
      </c>
      <c r="Q157" s="78"/>
      <c r="R157" s="78"/>
      <c r="S157" s="132"/>
      <c r="T157" s="79">
        <v>0</v>
      </c>
    </row>
    <row r="158" spans="2:20" ht="30" customHeight="1">
      <c r="B158" s="151">
        <v>144</v>
      </c>
      <c r="C158" s="152" t="s">
        <v>210</v>
      </c>
      <c r="D158" s="153" t="s">
        <v>211</v>
      </c>
      <c r="E158" s="151">
        <v>2025</v>
      </c>
      <c r="F158" s="75" t="str">
        <f t="shared" si="5"/>
        <v>1449. Gestión de Programas Estrategias y Planes para el BienestarGestión Integral Estrategias y Programas2025</v>
      </c>
      <c r="G158" s="155" t="s">
        <v>224</v>
      </c>
      <c r="H158" s="155" t="s">
        <v>223</v>
      </c>
      <c r="I158" s="154" t="s">
        <v>47</v>
      </c>
      <c r="J158" s="75" t="s">
        <v>37</v>
      </c>
      <c r="K158" s="151" t="s">
        <v>38</v>
      </c>
      <c r="L158" s="75" t="s">
        <v>39</v>
      </c>
      <c r="M158" s="26" t="s">
        <v>7</v>
      </c>
      <c r="N158" s="5" t="s">
        <v>2</v>
      </c>
      <c r="O158" s="75" t="str">
        <f t="shared" si="6"/>
        <v>1449. Gestión de Programas Estrategias y Planes para el BienestarGestión Integral Estrategias y Programas20251_FONTIBON3_MARZO_2026</v>
      </c>
      <c r="P158" s="78">
        <v>7508288</v>
      </c>
      <c r="Q158" s="78"/>
      <c r="R158" s="78"/>
      <c r="S158" s="132"/>
      <c r="T158" s="79">
        <v>0</v>
      </c>
    </row>
    <row r="159" spans="2:20" ht="30" customHeight="1">
      <c r="B159" s="151">
        <v>145</v>
      </c>
      <c r="C159" s="152" t="s">
        <v>210</v>
      </c>
      <c r="D159" s="153" t="s">
        <v>211</v>
      </c>
      <c r="E159" s="151">
        <v>2025</v>
      </c>
      <c r="F159" s="75" t="str">
        <f t="shared" si="5"/>
        <v>1459. Gestión de Programas Estrategias y Planes para el BienestarGestión Integral Estrategias y Programas2025</v>
      </c>
      <c r="G159" s="155" t="s">
        <v>225</v>
      </c>
      <c r="H159" s="155" t="s">
        <v>223</v>
      </c>
      <c r="I159" s="154" t="s">
        <v>47</v>
      </c>
      <c r="J159" s="75" t="s">
        <v>37</v>
      </c>
      <c r="K159" s="151" t="s">
        <v>38</v>
      </c>
      <c r="L159" s="75" t="s">
        <v>39</v>
      </c>
      <c r="M159" s="26" t="s">
        <v>7</v>
      </c>
      <c r="N159" s="5" t="s">
        <v>2</v>
      </c>
      <c r="O159" s="75" t="str">
        <f t="shared" si="6"/>
        <v>1459. Gestión de Programas Estrategias y Planes para el BienestarGestión Integral Estrategias y Programas20251_FONTIBON3_MARZO_2026</v>
      </c>
      <c r="P159" s="78">
        <v>5299968</v>
      </c>
      <c r="Q159" s="78"/>
      <c r="R159" s="78"/>
      <c r="S159" s="132"/>
      <c r="T159" s="79">
        <v>0</v>
      </c>
    </row>
    <row r="160" spans="2:20" ht="30" customHeight="1">
      <c r="B160" s="151">
        <v>146</v>
      </c>
      <c r="C160" s="152" t="s">
        <v>210</v>
      </c>
      <c r="D160" s="153" t="s">
        <v>211</v>
      </c>
      <c r="E160" s="151">
        <v>2025</v>
      </c>
      <c r="F160" s="75" t="str">
        <f t="shared" si="5"/>
        <v>1469. Gestión de Programas Estrategias y Planes para el BienestarGestión Integral Estrategias y Programas2025</v>
      </c>
      <c r="G160" s="155" t="s">
        <v>226</v>
      </c>
      <c r="H160" s="155" t="s">
        <v>223</v>
      </c>
      <c r="I160" s="154" t="s">
        <v>47</v>
      </c>
      <c r="J160" s="75" t="s">
        <v>37</v>
      </c>
      <c r="K160" s="151" t="s">
        <v>69</v>
      </c>
      <c r="L160" s="75" t="s">
        <v>58</v>
      </c>
      <c r="M160" s="26" t="s">
        <v>7</v>
      </c>
      <c r="N160" s="5" t="s">
        <v>2</v>
      </c>
      <c r="O160" s="75" t="str">
        <f t="shared" si="6"/>
        <v>1469. Gestión de Programas Estrategias y Planes para el BienestarGestión Integral Estrategias y Programas20251_FONTIBON3_MARZO_2026</v>
      </c>
      <c r="P160" s="78">
        <v>122208</v>
      </c>
      <c r="Q160" s="78"/>
      <c r="R160" s="78"/>
      <c r="S160" s="132"/>
      <c r="T160" s="79">
        <v>0</v>
      </c>
    </row>
    <row r="161" spans="2:20" ht="30" customHeight="1">
      <c r="B161" s="151">
        <v>147</v>
      </c>
      <c r="C161" s="152" t="s">
        <v>210</v>
      </c>
      <c r="D161" s="153" t="s">
        <v>211</v>
      </c>
      <c r="E161" s="151">
        <v>2025</v>
      </c>
      <c r="F161" s="75" t="str">
        <f t="shared" si="5"/>
        <v>1479. Gestión de Programas Estrategias y Planes para el BienestarGestión Integral Estrategias y Programas2025</v>
      </c>
      <c r="G161" s="155" t="s">
        <v>227</v>
      </c>
      <c r="H161" s="155" t="s">
        <v>223</v>
      </c>
      <c r="I161" s="154" t="s">
        <v>47</v>
      </c>
      <c r="J161" s="75" t="s">
        <v>37</v>
      </c>
      <c r="K161" s="151" t="s">
        <v>193</v>
      </c>
      <c r="L161" s="75" t="s">
        <v>58</v>
      </c>
      <c r="M161" s="26" t="s">
        <v>7</v>
      </c>
      <c r="N161" s="5" t="s">
        <v>2</v>
      </c>
      <c r="O161" s="75" t="str">
        <f t="shared" si="6"/>
        <v>1479. Gestión de Programas Estrategias y Planes para el BienestarGestión Integral Estrategias y Programas20251_FONTIBON3_MARZO_2026</v>
      </c>
      <c r="P161" s="78">
        <v>30552</v>
      </c>
      <c r="Q161" s="78"/>
      <c r="R161" s="78"/>
      <c r="S161" s="132"/>
      <c r="T161" s="79">
        <v>0</v>
      </c>
    </row>
    <row r="162" spans="2:20" ht="30" customHeight="1">
      <c r="B162" s="151">
        <v>148</v>
      </c>
      <c r="C162" s="152" t="s">
        <v>210</v>
      </c>
      <c r="D162" s="153" t="s">
        <v>211</v>
      </c>
      <c r="E162" s="151">
        <v>2025</v>
      </c>
      <c r="F162" s="75" t="str">
        <f t="shared" si="5"/>
        <v>1489. Gestión de Programas Estrategias y Planes para el BienestarGestión Integral Estrategias y Programas2025</v>
      </c>
      <c r="G162" s="155" t="s">
        <v>228</v>
      </c>
      <c r="H162" s="155" t="s">
        <v>223</v>
      </c>
      <c r="I162" s="154" t="s">
        <v>47</v>
      </c>
      <c r="J162" s="75" t="s">
        <v>37</v>
      </c>
      <c r="K162" s="151" t="s">
        <v>69</v>
      </c>
      <c r="L162" s="75" t="s">
        <v>58</v>
      </c>
      <c r="M162" s="26" t="s">
        <v>7</v>
      </c>
      <c r="N162" s="5" t="s">
        <v>2</v>
      </c>
      <c r="O162" s="75" t="str">
        <f t="shared" si="6"/>
        <v>1489. Gestión de Programas Estrategias y Planes para el BienestarGestión Integral Estrategias y Programas20251_FONTIBON3_MARZO_2026</v>
      </c>
      <c r="P162" s="78">
        <v>122208</v>
      </c>
      <c r="Q162" s="78"/>
      <c r="R162" s="78"/>
      <c r="S162" s="132"/>
      <c r="T162" s="79">
        <v>0</v>
      </c>
    </row>
    <row r="163" spans="2:20" ht="30" customHeight="1">
      <c r="B163" s="151">
        <v>149</v>
      </c>
      <c r="C163" s="152" t="s">
        <v>210</v>
      </c>
      <c r="D163" s="153" t="s">
        <v>211</v>
      </c>
      <c r="E163" s="151">
        <v>2025</v>
      </c>
      <c r="F163" s="75" t="str">
        <f t="shared" si="5"/>
        <v>1499. Gestión de Programas Estrategias y Planes para el BienestarGestión Integral Estrategias y Programas2025</v>
      </c>
      <c r="G163" s="155" t="s">
        <v>229</v>
      </c>
      <c r="H163" s="155" t="s">
        <v>223</v>
      </c>
      <c r="I163" s="154" t="s">
        <v>47</v>
      </c>
      <c r="J163" s="75" t="s">
        <v>37</v>
      </c>
      <c r="K163" s="151" t="s">
        <v>38</v>
      </c>
      <c r="L163" s="75" t="s">
        <v>39</v>
      </c>
      <c r="M163" s="26" t="s">
        <v>7</v>
      </c>
      <c r="N163" s="5" t="s">
        <v>2</v>
      </c>
      <c r="O163" s="75" t="str">
        <f t="shared" si="6"/>
        <v>1499. Gestión de Programas Estrategias y Planes para el BienestarGestión Integral Estrategias y Programas20251_FONTIBON3_MARZO_2026</v>
      </c>
      <c r="P163" s="78">
        <v>3665168</v>
      </c>
      <c r="Q163" s="78"/>
      <c r="R163" s="78"/>
      <c r="S163" s="132"/>
      <c r="T163" s="79">
        <v>0</v>
      </c>
    </row>
    <row r="164" spans="2:20" ht="30" customHeight="1">
      <c r="B164" s="151">
        <v>150</v>
      </c>
      <c r="C164" s="152" t="s">
        <v>210</v>
      </c>
      <c r="D164" s="153" t="s">
        <v>211</v>
      </c>
      <c r="E164" s="151">
        <v>2025</v>
      </c>
      <c r="F164" s="75" t="str">
        <f t="shared" si="5"/>
        <v>1509. Gestión de Programas Estrategias y Planes para el BienestarGestión Integral Estrategias y Programas2025</v>
      </c>
      <c r="G164" s="155" t="s">
        <v>230</v>
      </c>
      <c r="H164" s="155" t="s">
        <v>223</v>
      </c>
      <c r="I164" s="154" t="s">
        <v>47</v>
      </c>
      <c r="J164" s="75" t="s">
        <v>37</v>
      </c>
      <c r="K164" s="151" t="s">
        <v>38</v>
      </c>
      <c r="L164" s="75" t="s">
        <v>39</v>
      </c>
      <c r="M164" s="26" t="s">
        <v>7</v>
      </c>
      <c r="N164" s="5" t="s">
        <v>2</v>
      </c>
      <c r="O164" s="75" t="str">
        <f t="shared" si="6"/>
        <v>1509. Gestión de Programas Estrategias y Planes para el BienestarGestión Integral Estrategias y Programas20251_FONTIBON3_MARZO_2026</v>
      </c>
      <c r="P164" s="78">
        <v>1057260</v>
      </c>
      <c r="Q164" s="78"/>
      <c r="R164" s="78"/>
      <c r="S164" s="132"/>
      <c r="T164" s="79">
        <v>0</v>
      </c>
    </row>
    <row r="165" spans="2:20" ht="30" customHeight="1">
      <c r="B165" s="151">
        <v>151</v>
      </c>
      <c r="C165" s="152" t="s">
        <v>210</v>
      </c>
      <c r="D165" s="153" t="s">
        <v>211</v>
      </c>
      <c r="E165" s="151">
        <v>2025</v>
      </c>
      <c r="F165" s="75" t="str">
        <f t="shared" si="5"/>
        <v>1519. Gestión de Programas Estrategias y Planes para el BienestarGestión Integral Estrategias y Programas2025</v>
      </c>
      <c r="G165" s="155" t="s">
        <v>231</v>
      </c>
      <c r="H165" s="155" t="s">
        <v>223</v>
      </c>
      <c r="I165" s="154" t="s">
        <v>47</v>
      </c>
      <c r="J165" s="75" t="s">
        <v>37</v>
      </c>
      <c r="K165" s="151" t="s">
        <v>38</v>
      </c>
      <c r="L165" s="75" t="s">
        <v>39</v>
      </c>
      <c r="M165" s="26" t="s">
        <v>7</v>
      </c>
      <c r="N165" s="5" t="s">
        <v>2</v>
      </c>
      <c r="O165" s="75" t="str">
        <f t="shared" si="6"/>
        <v>1519. Gestión de Programas Estrategias y Planes para el BienestarGestión Integral Estrategias y Programas20251_FONTIBON3_MARZO_2026</v>
      </c>
      <c r="P165" s="78">
        <v>1409680</v>
      </c>
      <c r="Q165" s="78"/>
      <c r="R165" s="78"/>
      <c r="S165" s="132"/>
      <c r="T165" s="79">
        <v>0</v>
      </c>
    </row>
    <row r="166" spans="2:20" ht="30" customHeight="1">
      <c r="B166" s="151">
        <v>152</v>
      </c>
      <c r="C166" s="152" t="s">
        <v>210</v>
      </c>
      <c r="D166" s="153" t="s">
        <v>211</v>
      </c>
      <c r="E166" s="151">
        <v>2025</v>
      </c>
      <c r="F166" s="75" t="str">
        <f t="shared" si="5"/>
        <v>1529. Gestión de Programas Estrategias y Planes para el BienestarGestión Integral Estrategias y Programas2025</v>
      </c>
      <c r="G166" s="155" t="s">
        <v>232</v>
      </c>
      <c r="H166" s="155" t="s">
        <v>223</v>
      </c>
      <c r="I166" s="154" t="s">
        <v>47</v>
      </c>
      <c r="J166" s="75" t="s">
        <v>37</v>
      </c>
      <c r="K166" s="151" t="s">
        <v>38</v>
      </c>
      <c r="L166" s="75" t="s">
        <v>39</v>
      </c>
      <c r="M166" s="26" t="s">
        <v>7</v>
      </c>
      <c r="N166" s="5" t="s">
        <v>2</v>
      </c>
      <c r="O166" s="75" t="str">
        <f t="shared" si="6"/>
        <v>1529. Gestión de Programas Estrategias y Planes para el BienestarGestión Integral Estrategias y Programas20251_FONTIBON3_MARZO_2026</v>
      </c>
      <c r="P166" s="78">
        <v>352420</v>
      </c>
      <c r="Q166" s="78"/>
      <c r="R166" s="78"/>
      <c r="S166" s="132"/>
      <c r="T166" s="79">
        <v>0</v>
      </c>
    </row>
    <row r="167" spans="2:20" ht="30" customHeight="1">
      <c r="B167" s="151">
        <v>153</v>
      </c>
      <c r="C167" s="152" t="s">
        <v>210</v>
      </c>
      <c r="D167" s="153" t="s">
        <v>211</v>
      </c>
      <c r="E167" s="151">
        <v>2025</v>
      </c>
      <c r="F167" s="75" t="str">
        <f t="shared" si="5"/>
        <v>1539. Gestión de Programas Estrategias y Planes para el BienestarGestión Integral Estrategias y Programas2025</v>
      </c>
      <c r="G167" s="155" t="s">
        <v>233</v>
      </c>
      <c r="H167" s="155" t="s">
        <v>213</v>
      </c>
      <c r="I167" s="154" t="s">
        <v>47</v>
      </c>
      <c r="J167" s="75" t="s">
        <v>37</v>
      </c>
      <c r="K167" s="151" t="s">
        <v>38</v>
      </c>
      <c r="L167" s="75" t="s">
        <v>39</v>
      </c>
      <c r="M167" s="26" t="s">
        <v>7</v>
      </c>
      <c r="N167" s="5" t="s">
        <v>2</v>
      </c>
      <c r="O167" s="75" t="str">
        <f t="shared" si="6"/>
        <v>1539. Gestión de Programas Estrategias y Planes para el BienestarGestión Integral Estrategias y Programas20251_FONTIBON3_MARZO_2026</v>
      </c>
      <c r="P167" s="78">
        <v>7347488</v>
      </c>
      <c r="Q167" s="78"/>
      <c r="R167" s="78"/>
      <c r="S167" s="132"/>
      <c r="T167" s="79">
        <v>0</v>
      </c>
    </row>
    <row r="168" spans="2:20" ht="30" customHeight="1">
      <c r="B168" s="151">
        <v>154</v>
      </c>
      <c r="C168" s="152" t="s">
        <v>210</v>
      </c>
      <c r="D168" s="153" t="s">
        <v>211</v>
      </c>
      <c r="E168" s="151">
        <v>2025</v>
      </c>
      <c r="F168" s="75" t="str">
        <f t="shared" si="5"/>
        <v>1549. Gestión de Programas Estrategias y Planes para el BienestarGestión Integral Estrategias y Programas2025</v>
      </c>
      <c r="G168" s="155" t="s">
        <v>234</v>
      </c>
      <c r="H168" s="155" t="s">
        <v>213</v>
      </c>
      <c r="I168" s="154" t="s">
        <v>47</v>
      </c>
      <c r="J168" s="75" t="s">
        <v>37</v>
      </c>
      <c r="K168" s="151" t="s">
        <v>38</v>
      </c>
      <c r="L168" s="75" t="s">
        <v>39</v>
      </c>
      <c r="M168" s="26" t="s">
        <v>7</v>
      </c>
      <c r="N168" s="5" t="s">
        <v>2</v>
      </c>
      <c r="O168" s="75" t="str">
        <f t="shared" si="6"/>
        <v>1549. Gestión de Programas Estrategias y Planes para el BienestarGestión Integral Estrategias y Programas20251_FONTIBON3_MARZO_2026</v>
      </c>
      <c r="P168" s="78">
        <v>7347488</v>
      </c>
      <c r="Q168" s="78"/>
      <c r="R168" s="78"/>
      <c r="S168" s="132"/>
      <c r="T168" s="79">
        <v>0</v>
      </c>
    </row>
    <row r="169" spans="2:20" ht="30" customHeight="1">
      <c r="B169" s="151">
        <v>155</v>
      </c>
      <c r="C169" s="152" t="s">
        <v>210</v>
      </c>
      <c r="D169" s="153" t="s">
        <v>211</v>
      </c>
      <c r="E169" s="151">
        <v>2025</v>
      </c>
      <c r="F169" s="75" t="str">
        <f t="shared" si="5"/>
        <v>1559. Gestión de Programas Estrategias y Planes para el BienestarGestión Integral Estrategias y Programas2025</v>
      </c>
      <c r="G169" s="155" t="s">
        <v>235</v>
      </c>
      <c r="H169" s="155" t="s">
        <v>213</v>
      </c>
      <c r="I169" s="154" t="s">
        <v>47</v>
      </c>
      <c r="J169" s="75" t="s">
        <v>37</v>
      </c>
      <c r="K169" s="151" t="s">
        <v>38</v>
      </c>
      <c r="L169" s="75" t="s">
        <v>39</v>
      </c>
      <c r="M169" s="26" t="s">
        <v>7</v>
      </c>
      <c r="N169" s="5" t="s">
        <v>2</v>
      </c>
      <c r="O169" s="75" t="str">
        <f t="shared" si="6"/>
        <v>1559. Gestión de Programas Estrategias y Planes para el BienestarGestión Integral Estrategias y Programas20251_FONTIBON3_MARZO_2026</v>
      </c>
      <c r="P169" s="78">
        <v>7347488</v>
      </c>
      <c r="Q169" s="78"/>
      <c r="R169" s="78"/>
      <c r="S169" s="132"/>
      <c r="T169" s="79">
        <v>0</v>
      </c>
    </row>
    <row r="170" spans="2:20" ht="30" customHeight="1">
      <c r="B170" s="151">
        <v>156</v>
      </c>
      <c r="C170" s="152" t="s">
        <v>210</v>
      </c>
      <c r="D170" s="153" t="s">
        <v>211</v>
      </c>
      <c r="E170" s="151">
        <v>2025</v>
      </c>
      <c r="F170" s="75" t="str">
        <f t="shared" si="5"/>
        <v>1569. Gestión de Programas Estrategias y Planes para el BienestarGestión Integral Estrategias y Programas2025</v>
      </c>
      <c r="G170" s="155" t="s">
        <v>236</v>
      </c>
      <c r="H170" s="155" t="s">
        <v>213</v>
      </c>
      <c r="I170" s="154" t="s">
        <v>47</v>
      </c>
      <c r="J170" s="75" t="s">
        <v>37</v>
      </c>
      <c r="K170" s="151" t="s">
        <v>38</v>
      </c>
      <c r="L170" s="75" t="s">
        <v>39</v>
      </c>
      <c r="M170" s="26" t="s">
        <v>7</v>
      </c>
      <c r="N170" s="5" t="s">
        <v>2</v>
      </c>
      <c r="O170" s="75" t="str">
        <f t="shared" si="6"/>
        <v>1569. Gestión de Programas Estrategias y Planes para el BienestarGestión Integral Estrategias y Programas20251_FONTIBON3_MARZO_2026</v>
      </c>
      <c r="P170" s="78">
        <v>13832016</v>
      </c>
      <c r="Q170" s="78"/>
      <c r="R170" s="78"/>
      <c r="S170" s="132"/>
      <c r="T170" s="79">
        <v>0</v>
      </c>
    </row>
    <row r="171" spans="2:20" ht="30" customHeight="1">
      <c r="B171" s="151">
        <v>157</v>
      </c>
      <c r="C171" s="152" t="s">
        <v>210</v>
      </c>
      <c r="D171" s="153" t="s">
        <v>211</v>
      </c>
      <c r="E171" s="151">
        <v>2025</v>
      </c>
      <c r="F171" s="75" t="str">
        <f t="shared" si="5"/>
        <v>1579. Gestión de Programas Estrategias y Planes para el BienestarGestión Integral Estrategias y Programas2025</v>
      </c>
      <c r="G171" s="155" t="s">
        <v>237</v>
      </c>
      <c r="H171" s="155" t="s">
        <v>213</v>
      </c>
      <c r="I171" s="154" t="s">
        <v>47</v>
      </c>
      <c r="J171" s="75" t="s">
        <v>37</v>
      </c>
      <c r="K171" s="151" t="s">
        <v>38</v>
      </c>
      <c r="L171" s="75" t="s">
        <v>39</v>
      </c>
      <c r="M171" s="26" t="s">
        <v>7</v>
      </c>
      <c r="N171" s="5" t="s">
        <v>2</v>
      </c>
      <c r="O171" s="75" t="str">
        <f t="shared" si="6"/>
        <v>1579. Gestión de Programas Estrategias y Planes para el BienestarGestión Integral Estrategias y Programas20251_FONTIBON3_MARZO_2026</v>
      </c>
      <c r="P171" s="78">
        <v>13832016</v>
      </c>
      <c r="Q171" s="78"/>
      <c r="R171" s="78"/>
      <c r="S171" s="132"/>
      <c r="T171" s="79">
        <v>0</v>
      </c>
    </row>
    <row r="172" spans="2:20" ht="30" customHeight="1">
      <c r="B172" s="151">
        <v>158</v>
      </c>
      <c r="C172" s="152" t="s">
        <v>210</v>
      </c>
      <c r="D172" s="153" t="s">
        <v>211</v>
      </c>
      <c r="E172" s="151">
        <v>2025</v>
      </c>
      <c r="F172" s="75" t="str">
        <f t="shared" si="5"/>
        <v>1589. Gestión de Programas Estrategias y Planes para el BienestarGestión Integral Estrategias y Programas2025</v>
      </c>
      <c r="G172" s="155" t="s">
        <v>238</v>
      </c>
      <c r="H172" s="155" t="s">
        <v>213</v>
      </c>
      <c r="I172" s="154" t="s">
        <v>47</v>
      </c>
      <c r="J172" s="75" t="s">
        <v>37</v>
      </c>
      <c r="K172" s="151" t="s">
        <v>69</v>
      </c>
      <c r="L172" s="75" t="s">
        <v>39</v>
      </c>
      <c r="M172" s="26" t="s">
        <v>7</v>
      </c>
      <c r="N172" s="5" t="s">
        <v>2</v>
      </c>
      <c r="O172" s="75" t="str">
        <f t="shared" si="6"/>
        <v>1589. Gestión de Programas Estrategias y Planes para el BienestarGestión Integral Estrategias y Programas20251_FONTIBON3_MARZO_2026</v>
      </c>
      <c r="P172" s="78">
        <v>2114520</v>
      </c>
      <c r="Q172" s="78"/>
      <c r="R172" s="78"/>
      <c r="S172" s="132"/>
      <c r="T172" s="79">
        <v>0</v>
      </c>
    </row>
    <row r="173" spans="2:20" ht="30" customHeight="1">
      <c r="B173" s="151">
        <v>159</v>
      </c>
      <c r="C173" s="152" t="s">
        <v>210</v>
      </c>
      <c r="D173" s="153" t="s">
        <v>211</v>
      </c>
      <c r="E173" s="151">
        <v>2025</v>
      </c>
      <c r="F173" s="75" t="str">
        <f t="shared" si="5"/>
        <v>1599. Gestión de Programas Estrategias y Planes para el BienestarGestión Integral Estrategias y Programas2025</v>
      </c>
      <c r="G173" s="155" t="s">
        <v>239</v>
      </c>
      <c r="H173" s="155" t="s">
        <v>213</v>
      </c>
      <c r="I173" s="154" t="s">
        <v>47</v>
      </c>
      <c r="J173" s="75" t="s">
        <v>37</v>
      </c>
      <c r="K173" s="151" t="s">
        <v>38</v>
      </c>
      <c r="L173" s="75" t="s">
        <v>39</v>
      </c>
      <c r="M173" s="26" t="s">
        <v>7</v>
      </c>
      <c r="N173" s="5" t="s">
        <v>2</v>
      </c>
      <c r="O173" s="75" t="str">
        <f t="shared" si="6"/>
        <v>1599. Gestión de Programas Estrategias y Planes para el BienestarGestión Integral Estrategias y Programas20251_FONTIBON3_MARZO_2026</v>
      </c>
      <c r="P173" s="78">
        <v>4370008</v>
      </c>
      <c r="Q173" s="78"/>
      <c r="R173" s="78"/>
      <c r="S173" s="132"/>
      <c r="T173" s="79">
        <v>0</v>
      </c>
    </row>
    <row r="174" spans="2:20" ht="30" customHeight="1">
      <c r="B174" s="151">
        <v>160</v>
      </c>
      <c r="C174" s="152" t="s">
        <v>210</v>
      </c>
      <c r="D174" s="153" t="s">
        <v>211</v>
      </c>
      <c r="E174" s="151">
        <v>2025</v>
      </c>
      <c r="F174" s="75" t="str">
        <f t="shared" si="5"/>
        <v>1609. Gestión de Programas Estrategias y Planes para el BienestarGestión Integral Estrategias y Programas2025</v>
      </c>
      <c r="G174" s="155" t="s">
        <v>240</v>
      </c>
      <c r="H174" s="155" t="s">
        <v>213</v>
      </c>
      <c r="I174" s="154" t="s">
        <v>47</v>
      </c>
      <c r="J174" s="75" t="s">
        <v>37</v>
      </c>
      <c r="K174" s="151" t="s">
        <v>38</v>
      </c>
      <c r="L174" s="75" t="s">
        <v>39</v>
      </c>
      <c r="M174" s="26" t="s">
        <v>7</v>
      </c>
      <c r="N174" s="5" t="s">
        <v>2</v>
      </c>
      <c r="O174" s="75" t="str">
        <f t="shared" si="6"/>
        <v>1609. Gestión de Programas Estrategias y Planes para el BienestarGestión Integral Estrategias y Programas20251_FONTIBON3_MARZO_2026</v>
      </c>
      <c r="P174" s="78">
        <v>3994272</v>
      </c>
      <c r="Q174" s="78"/>
      <c r="R174" s="78"/>
      <c r="S174" s="132"/>
      <c r="T174" s="79">
        <v>0</v>
      </c>
    </row>
    <row r="175" spans="2:20" ht="30" customHeight="1">
      <c r="B175" s="151">
        <v>161</v>
      </c>
      <c r="C175" s="152" t="s">
        <v>210</v>
      </c>
      <c r="D175" s="153" t="s">
        <v>211</v>
      </c>
      <c r="E175" s="151">
        <v>2025</v>
      </c>
      <c r="F175" s="75" t="str">
        <f t="shared" si="5"/>
        <v>1619. Gestión de Programas Estrategias y Planes para el BienestarGestión Integral Estrategias y Programas2025</v>
      </c>
      <c r="G175" s="155" t="s">
        <v>241</v>
      </c>
      <c r="H175" s="155" t="s">
        <v>215</v>
      </c>
      <c r="I175" s="154" t="s">
        <v>47</v>
      </c>
      <c r="J175" s="75" t="s">
        <v>37</v>
      </c>
      <c r="K175" s="151" t="s">
        <v>38</v>
      </c>
      <c r="L175" s="75" t="s">
        <v>39</v>
      </c>
      <c r="M175" s="26" t="s">
        <v>7</v>
      </c>
      <c r="N175" s="5" t="s">
        <v>2</v>
      </c>
      <c r="O175" s="75" t="str">
        <f t="shared" si="6"/>
        <v>1619. Gestión de Programas Estrategias y Planes para el BienestarGestión Integral Estrategias y Programas20251_FONTIBON3_MARZO_2026</v>
      </c>
      <c r="P175" s="78">
        <v>7347488</v>
      </c>
      <c r="Q175" s="78"/>
      <c r="R175" s="78"/>
      <c r="S175" s="132"/>
      <c r="T175" s="79">
        <v>0</v>
      </c>
    </row>
    <row r="176" spans="2:20" ht="30" customHeight="1">
      <c r="B176" s="151">
        <v>162</v>
      </c>
      <c r="C176" s="152" t="s">
        <v>210</v>
      </c>
      <c r="D176" s="153" t="s">
        <v>211</v>
      </c>
      <c r="E176" s="151">
        <v>2025</v>
      </c>
      <c r="F176" s="75" t="str">
        <f t="shared" si="5"/>
        <v>1629. Gestión de Programas Estrategias y Planes para el BienestarGestión Integral Estrategias y Programas2025</v>
      </c>
      <c r="G176" s="155" t="s">
        <v>242</v>
      </c>
      <c r="H176" s="155" t="s">
        <v>215</v>
      </c>
      <c r="I176" s="154" t="s">
        <v>47</v>
      </c>
      <c r="J176" s="75" t="s">
        <v>37</v>
      </c>
      <c r="K176" s="151" t="s">
        <v>38</v>
      </c>
      <c r="L176" s="75" t="s">
        <v>39</v>
      </c>
      <c r="M176" s="26" t="s">
        <v>7</v>
      </c>
      <c r="N176" s="5" t="s">
        <v>2</v>
      </c>
      <c r="O176" s="75" t="str">
        <f t="shared" si="6"/>
        <v>1629. Gestión de Programas Estrategias y Planes para el BienestarGestión Integral Estrategias y Programas20251_FONTIBON3_MARZO_2026</v>
      </c>
      <c r="P176" s="78">
        <v>10478800</v>
      </c>
      <c r="Q176" s="78"/>
      <c r="R176" s="78"/>
      <c r="S176" s="132"/>
      <c r="T176" s="79">
        <v>0</v>
      </c>
    </row>
    <row r="177" spans="2:20" ht="30" customHeight="1">
      <c r="B177" s="151">
        <v>163</v>
      </c>
      <c r="C177" s="152" t="s">
        <v>210</v>
      </c>
      <c r="D177" s="153" t="s">
        <v>211</v>
      </c>
      <c r="E177" s="151">
        <v>2025</v>
      </c>
      <c r="F177" s="75" t="str">
        <f t="shared" si="5"/>
        <v>1639. Gestión de Programas Estrategias y Planes para el BienestarGestión Integral Estrategias y Programas2025</v>
      </c>
      <c r="G177" s="155" t="s">
        <v>243</v>
      </c>
      <c r="H177" s="155" t="s">
        <v>215</v>
      </c>
      <c r="I177" s="154" t="s">
        <v>47</v>
      </c>
      <c r="J177" s="75" t="s">
        <v>37</v>
      </c>
      <c r="K177" s="151" t="s">
        <v>38</v>
      </c>
      <c r="L177" s="75" t="s">
        <v>39</v>
      </c>
      <c r="M177" s="26" t="s">
        <v>7</v>
      </c>
      <c r="N177" s="5" t="s">
        <v>2</v>
      </c>
      <c r="O177" s="75" t="str">
        <f t="shared" si="6"/>
        <v>1639. Gestión de Programas Estrategias y Planes para el BienestarGestión Integral Estrategias y Programas20251_FONTIBON3_MARZO_2026</v>
      </c>
      <c r="P177" s="78">
        <v>3994272</v>
      </c>
      <c r="Q177" s="78"/>
      <c r="R177" s="78"/>
      <c r="S177" s="132"/>
      <c r="T177" s="79">
        <v>0</v>
      </c>
    </row>
    <row r="178" spans="2:20" ht="30" customHeight="1">
      <c r="B178" s="151">
        <v>164</v>
      </c>
      <c r="C178" s="152" t="s">
        <v>210</v>
      </c>
      <c r="D178" s="153" t="s">
        <v>211</v>
      </c>
      <c r="E178" s="151">
        <v>2025</v>
      </c>
      <c r="F178" s="75" t="str">
        <f t="shared" si="5"/>
        <v>1649. Gestión de Programas Estrategias y Planes para el BienestarGestión Integral Estrategias y Programas2025</v>
      </c>
      <c r="G178" s="155" t="s">
        <v>244</v>
      </c>
      <c r="H178" s="155" t="s">
        <v>215</v>
      </c>
      <c r="I178" s="154" t="s">
        <v>47</v>
      </c>
      <c r="J178" s="75" t="s">
        <v>37</v>
      </c>
      <c r="K178" s="151" t="s">
        <v>38</v>
      </c>
      <c r="L178" s="75" t="s">
        <v>39</v>
      </c>
      <c r="M178" s="26" t="s">
        <v>7</v>
      </c>
      <c r="N178" s="5" t="s">
        <v>2</v>
      </c>
      <c r="O178" s="75" t="str">
        <f t="shared" si="6"/>
        <v>1649. Gestión de Programas Estrategias y Planes para el BienestarGestión Integral Estrategias y Programas20251_FONTIBON3_MARZO_2026</v>
      </c>
      <c r="P178" s="78">
        <v>6484528</v>
      </c>
      <c r="Q178" s="78"/>
      <c r="R178" s="78"/>
      <c r="S178" s="132"/>
      <c r="T178" s="79">
        <v>0</v>
      </c>
    </row>
    <row r="179" spans="2:20" ht="30" customHeight="1">
      <c r="B179" s="151">
        <v>165</v>
      </c>
      <c r="C179" s="152" t="s">
        <v>210</v>
      </c>
      <c r="D179" s="153" t="s">
        <v>211</v>
      </c>
      <c r="E179" s="151">
        <v>2025</v>
      </c>
      <c r="F179" s="75" t="str">
        <f t="shared" si="5"/>
        <v>1659. Gestión de Programas Estrategias y Planes para el BienestarGestión Integral Estrategias y Programas2025</v>
      </c>
      <c r="G179" s="155" t="s">
        <v>245</v>
      </c>
      <c r="H179" s="155" t="s">
        <v>215</v>
      </c>
      <c r="I179" s="154" t="s">
        <v>47</v>
      </c>
      <c r="J179" s="75" t="s">
        <v>37</v>
      </c>
      <c r="K179" s="151" t="s">
        <v>38</v>
      </c>
      <c r="L179" s="75" t="s">
        <v>39</v>
      </c>
      <c r="M179" s="26" t="s">
        <v>7</v>
      </c>
      <c r="N179" s="5" t="s">
        <v>2</v>
      </c>
      <c r="O179" s="75" t="str">
        <f t="shared" si="6"/>
        <v>1659. Gestión de Programas Estrategias y Planes para el BienestarGestión Integral Estrategias y Programas20251_FONTIBON3_MARZO_2026</v>
      </c>
      <c r="P179" s="78">
        <v>3994272</v>
      </c>
      <c r="Q179" s="78"/>
      <c r="R179" s="78"/>
      <c r="S179" s="132"/>
      <c r="T179" s="79">
        <v>0</v>
      </c>
    </row>
    <row r="180" spans="2:20" ht="30" customHeight="1">
      <c r="B180" s="151">
        <v>166</v>
      </c>
      <c r="C180" s="152" t="s">
        <v>210</v>
      </c>
      <c r="D180" s="153" t="s">
        <v>211</v>
      </c>
      <c r="E180" s="151">
        <v>2025</v>
      </c>
      <c r="F180" s="75" t="str">
        <f t="shared" si="5"/>
        <v>1669. Gestión de Programas Estrategias y Planes para el BienestarGestión Integral Estrategias y Programas2025</v>
      </c>
      <c r="G180" s="155" t="s">
        <v>246</v>
      </c>
      <c r="H180" s="155" t="s">
        <v>215</v>
      </c>
      <c r="I180" s="154" t="s">
        <v>47</v>
      </c>
      <c r="J180" s="75" t="s">
        <v>37</v>
      </c>
      <c r="K180" s="151" t="s">
        <v>38</v>
      </c>
      <c r="L180" s="75" t="s">
        <v>39</v>
      </c>
      <c r="M180" s="26" t="s">
        <v>7</v>
      </c>
      <c r="N180" s="5" t="s">
        <v>2</v>
      </c>
      <c r="O180" s="75" t="str">
        <f t="shared" si="6"/>
        <v>1669. Gestión de Programas Estrategias y Planes para el BienestarGestión Integral Estrategias y Programas20251_FONTIBON3_MARZO_2026</v>
      </c>
      <c r="P180" s="78">
        <v>2983376</v>
      </c>
      <c r="Q180" s="78"/>
      <c r="R180" s="78"/>
      <c r="S180" s="132"/>
      <c r="T180" s="79">
        <v>0</v>
      </c>
    </row>
    <row r="181" spans="2:20" ht="30" customHeight="1">
      <c r="B181" s="151">
        <v>167</v>
      </c>
      <c r="C181" s="152" t="s">
        <v>210</v>
      </c>
      <c r="D181" s="153" t="s">
        <v>211</v>
      </c>
      <c r="E181" s="151">
        <v>2025</v>
      </c>
      <c r="F181" s="75" t="str">
        <f t="shared" si="5"/>
        <v>1679. Gestión de Programas Estrategias y Planes para el BienestarGestión Integral Estrategias y Programas2025</v>
      </c>
      <c r="G181" s="155" t="s">
        <v>247</v>
      </c>
      <c r="H181" s="155" t="s">
        <v>215</v>
      </c>
      <c r="I181" s="154" t="s">
        <v>47</v>
      </c>
      <c r="J181" s="75" t="s">
        <v>37</v>
      </c>
      <c r="K181" s="151" t="s">
        <v>38</v>
      </c>
      <c r="L181" s="75" t="s">
        <v>39</v>
      </c>
      <c r="M181" s="26" t="s">
        <v>7</v>
      </c>
      <c r="N181" s="5" t="s">
        <v>2</v>
      </c>
      <c r="O181" s="75" t="str">
        <f t="shared" si="6"/>
        <v>1679. Gestión de Programas Estrategias y Planes para el BienestarGestión Integral Estrategias y Programas20251_FONTIBON3_MARZO_2026</v>
      </c>
      <c r="P181" s="78">
        <v>6484528</v>
      </c>
      <c r="Q181" s="78"/>
      <c r="R181" s="78"/>
      <c r="S181" s="132"/>
      <c r="T181" s="79">
        <v>0</v>
      </c>
    </row>
    <row r="182" spans="2:20" ht="30" customHeight="1">
      <c r="B182" s="151">
        <v>168</v>
      </c>
      <c r="C182" s="152" t="s">
        <v>210</v>
      </c>
      <c r="D182" s="153" t="s">
        <v>211</v>
      </c>
      <c r="E182" s="151">
        <v>2025</v>
      </c>
      <c r="F182" s="75" t="str">
        <f t="shared" si="5"/>
        <v>1689. Gestión de Programas Estrategias y Planes para el BienestarGestión Integral Estrategias y Programas2025</v>
      </c>
      <c r="G182" s="155" t="s">
        <v>248</v>
      </c>
      <c r="H182" s="155" t="s">
        <v>215</v>
      </c>
      <c r="I182" s="154" t="s">
        <v>47</v>
      </c>
      <c r="J182" s="75" t="s">
        <v>37</v>
      </c>
      <c r="K182" s="151" t="s">
        <v>38</v>
      </c>
      <c r="L182" s="75" t="s">
        <v>39</v>
      </c>
      <c r="M182" s="26" t="s">
        <v>7</v>
      </c>
      <c r="N182" s="5" t="s">
        <v>2</v>
      </c>
      <c r="O182" s="75" t="str">
        <f t="shared" si="6"/>
        <v>1689. Gestión de Programas Estrategias y Planes para el BienestarGestión Integral Estrategias y Programas20251_FONTIBON3_MARZO_2026</v>
      </c>
      <c r="P182" s="78">
        <v>3994272</v>
      </c>
      <c r="Q182" s="78"/>
      <c r="R182" s="78"/>
      <c r="S182" s="132"/>
      <c r="T182" s="79">
        <v>0</v>
      </c>
    </row>
    <row r="183" spans="2:20" ht="30" customHeight="1">
      <c r="B183" s="151">
        <v>169</v>
      </c>
      <c r="C183" s="152" t="s">
        <v>210</v>
      </c>
      <c r="D183" s="153" t="s">
        <v>211</v>
      </c>
      <c r="E183" s="151">
        <v>2025</v>
      </c>
      <c r="F183" s="75" t="str">
        <f t="shared" si="5"/>
        <v>1699. Gestión de Programas Estrategias y Planes para el BienestarGestión Integral Estrategias y Programas2025</v>
      </c>
      <c r="G183" s="155" t="s">
        <v>249</v>
      </c>
      <c r="H183" s="155" t="s">
        <v>215</v>
      </c>
      <c r="I183" s="154" t="s">
        <v>47</v>
      </c>
      <c r="J183" s="75" t="s">
        <v>37</v>
      </c>
      <c r="K183" s="151" t="s">
        <v>38</v>
      </c>
      <c r="L183" s="75" t="s">
        <v>39</v>
      </c>
      <c r="M183" s="26" t="s">
        <v>7</v>
      </c>
      <c r="N183" s="5" t="s">
        <v>2</v>
      </c>
      <c r="O183" s="75" t="str">
        <f t="shared" si="6"/>
        <v>1699. Gestión de Programas Estrategias y Planes para el BienestarGestión Integral Estrategias y Programas20251_FONTIBON3_MARZO_2026</v>
      </c>
      <c r="P183" s="78">
        <v>3994272</v>
      </c>
      <c r="Q183" s="78"/>
      <c r="R183" s="78"/>
      <c r="S183" s="132"/>
      <c r="T183" s="79">
        <v>0</v>
      </c>
    </row>
    <row r="184" spans="2:20" ht="30" customHeight="1">
      <c r="B184" s="151">
        <v>170</v>
      </c>
      <c r="C184" s="152" t="s">
        <v>210</v>
      </c>
      <c r="D184" s="153" t="s">
        <v>211</v>
      </c>
      <c r="E184" s="151">
        <v>2025</v>
      </c>
      <c r="F184" s="75" t="str">
        <f t="shared" si="5"/>
        <v>1709. Gestión de Programas Estrategias y Planes para el BienestarGestión Integral Estrategias y Programas2025</v>
      </c>
      <c r="G184" s="155" t="s">
        <v>250</v>
      </c>
      <c r="H184" s="155" t="s">
        <v>215</v>
      </c>
      <c r="I184" s="154" t="s">
        <v>47</v>
      </c>
      <c r="J184" s="75" t="s">
        <v>37</v>
      </c>
      <c r="K184" s="151" t="s">
        <v>251</v>
      </c>
      <c r="L184" s="75" t="s">
        <v>39</v>
      </c>
      <c r="M184" s="26" t="s">
        <v>7</v>
      </c>
      <c r="N184" s="5" t="s">
        <v>2</v>
      </c>
      <c r="O184" s="75" t="str">
        <f t="shared" si="6"/>
        <v>1709. Gestión de Programas Estrategias y Planes para el BienestarGestión Integral Estrategias y Programas20251_FONTIBON3_MARZO_2026</v>
      </c>
      <c r="P184" s="78">
        <v>19450000</v>
      </c>
      <c r="Q184" s="78"/>
      <c r="R184" s="78"/>
      <c r="S184" s="132"/>
      <c r="T184" s="79">
        <v>0</v>
      </c>
    </row>
    <row r="185" spans="2:20" ht="30" customHeight="1">
      <c r="B185" s="151">
        <v>171</v>
      </c>
      <c r="C185" s="152" t="s">
        <v>210</v>
      </c>
      <c r="D185" s="153" t="s">
        <v>211</v>
      </c>
      <c r="E185" s="151">
        <v>2025</v>
      </c>
      <c r="F185" s="75" t="str">
        <f t="shared" si="5"/>
        <v>1719. Gestión de Programas Estrategias y Planes para el BienestarGestión Integral Estrategias y Programas2025</v>
      </c>
      <c r="G185" s="155" t="s">
        <v>252</v>
      </c>
      <c r="H185" s="155" t="s">
        <v>215</v>
      </c>
      <c r="I185" s="154" t="s">
        <v>47</v>
      </c>
      <c r="J185" s="75" t="s">
        <v>37</v>
      </c>
      <c r="K185" s="151" t="s">
        <v>253</v>
      </c>
      <c r="L185" s="75" t="s">
        <v>39</v>
      </c>
      <c r="M185" s="26" t="s">
        <v>7</v>
      </c>
      <c r="N185" s="5" t="s">
        <v>2</v>
      </c>
      <c r="O185" s="75" t="str">
        <f t="shared" si="6"/>
        <v>1719. Gestión de Programas Estrategias y Planes para el BienestarGestión Integral Estrategias y Programas20251_FONTIBON3_MARZO_2026</v>
      </c>
      <c r="P185" s="78">
        <v>3994272</v>
      </c>
      <c r="Q185" s="78"/>
      <c r="R185" s="78"/>
      <c r="S185" s="132"/>
      <c r="T185" s="79">
        <v>0</v>
      </c>
    </row>
    <row r="186" spans="2:20" ht="30" customHeight="1">
      <c r="B186" s="151">
        <v>172</v>
      </c>
      <c r="C186" s="152" t="s">
        <v>210</v>
      </c>
      <c r="D186" s="153" t="s">
        <v>211</v>
      </c>
      <c r="E186" s="151">
        <v>2025</v>
      </c>
      <c r="F186" s="75" t="str">
        <f t="shared" si="5"/>
        <v>1729. Gestión de Programas Estrategias y Planes para el BienestarGestión Integral Estrategias y Programas2025</v>
      </c>
      <c r="G186" s="155" t="s">
        <v>254</v>
      </c>
      <c r="H186" s="155" t="s">
        <v>215</v>
      </c>
      <c r="I186" s="154" t="s">
        <v>47</v>
      </c>
      <c r="J186" s="75" t="s">
        <v>37</v>
      </c>
      <c r="K186" s="151" t="s">
        <v>38</v>
      </c>
      <c r="L186" s="75" t="s">
        <v>39</v>
      </c>
      <c r="M186" s="26" t="s">
        <v>7</v>
      </c>
      <c r="N186" s="5" t="s">
        <v>2</v>
      </c>
      <c r="O186" s="75" t="str">
        <f t="shared" si="6"/>
        <v>1729. Gestión de Programas Estrategias y Planes para el BienestarGestión Integral Estrategias y Programas20251_FONTIBON3_MARZO_2026</v>
      </c>
      <c r="P186" s="78">
        <v>9985680</v>
      </c>
      <c r="Q186" s="78"/>
      <c r="R186" s="78"/>
      <c r="S186" s="132"/>
      <c r="T186" s="79">
        <v>0</v>
      </c>
    </row>
    <row r="187" spans="2:20" ht="30" customHeight="1">
      <c r="B187" s="151">
        <v>173</v>
      </c>
      <c r="C187" s="152" t="s">
        <v>210</v>
      </c>
      <c r="D187" s="153" t="s">
        <v>211</v>
      </c>
      <c r="E187" s="151">
        <v>2025</v>
      </c>
      <c r="F187" s="75" t="str">
        <f t="shared" si="5"/>
        <v>1739. Gestión de Programas Estrategias y Planes para el BienestarGestión Integral Estrategias y Programas2025</v>
      </c>
      <c r="G187" s="155" t="s">
        <v>255</v>
      </c>
      <c r="H187" s="155" t="s">
        <v>215</v>
      </c>
      <c r="I187" s="154" t="s">
        <v>47</v>
      </c>
      <c r="J187" s="75" t="s">
        <v>37</v>
      </c>
      <c r="K187" s="151" t="s">
        <v>38</v>
      </c>
      <c r="L187" s="75" t="s">
        <v>39</v>
      </c>
      <c r="M187" s="26" t="s">
        <v>7</v>
      </c>
      <c r="N187" s="5" t="s">
        <v>2</v>
      </c>
      <c r="O187" s="75" t="str">
        <f t="shared" si="6"/>
        <v>1739. Gestión de Programas Estrategias y Planes para el BienestarGestión Integral Estrategias y Programas20251_FONTIBON3_MARZO_2026</v>
      </c>
      <c r="P187" s="78">
        <v>2983376</v>
      </c>
      <c r="Q187" s="78"/>
      <c r="R187" s="78"/>
      <c r="S187" s="132"/>
      <c r="T187" s="79">
        <v>0</v>
      </c>
    </row>
    <row r="188" spans="2:20" ht="30" customHeight="1">
      <c r="B188" s="151">
        <v>174</v>
      </c>
      <c r="C188" s="152" t="s">
        <v>256</v>
      </c>
      <c r="D188" s="153" t="s">
        <v>257</v>
      </c>
      <c r="E188" s="151">
        <v>2025</v>
      </c>
      <c r="F188" s="75" t="str">
        <f t="shared" si="5"/>
        <v>17410. Proceso integral e integrado de la Vigilancia de la Salud PúblicaVigilancia en salud pública2025</v>
      </c>
      <c r="G188" s="155" t="s">
        <v>258</v>
      </c>
      <c r="H188" s="155" t="s">
        <v>259</v>
      </c>
      <c r="I188" s="154" t="s">
        <v>47</v>
      </c>
      <c r="J188" s="75" t="s">
        <v>37</v>
      </c>
      <c r="K188" s="151" t="s">
        <v>38</v>
      </c>
      <c r="L188" s="75" t="s">
        <v>39</v>
      </c>
      <c r="M188" s="26" t="s">
        <v>7</v>
      </c>
      <c r="N188" s="5" t="s">
        <v>2</v>
      </c>
      <c r="O188" s="75" t="str">
        <f t="shared" si="6"/>
        <v>17410. Proceso integral e integrado de la Vigilancia de la Salud PúblicaVigilancia en salud pública20251_FONTIBON3_MARZO_2026</v>
      </c>
      <c r="P188" s="78">
        <v>37920928</v>
      </c>
      <c r="Q188" s="78"/>
      <c r="R188" s="78"/>
      <c r="S188" s="132"/>
      <c r="T188" s="79">
        <v>0</v>
      </c>
    </row>
    <row r="189" spans="2:20" ht="30" customHeight="1">
      <c r="B189" s="151">
        <v>175</v>
      </c>
      <c r="C189" s="152" t="s">
        <v>256</v>
      </c>
      <c r="D189" s="153" t="s">
        <v>257</v>
      </c>
      <c r="E189" s="151">
        <v>2025</v>
      </c>
      <c r="F189" s="75" t="str">
        <f t="shared" si="5"/>
        <v>17510. Proceso integral e integrado de la Vigilancia de la Salud PúblicaVigilancia en salud pública2025</v>
      </c>
      <c r="G189" s="155" t="s">
        <v>260</v>
      </c>
      <c r="H189" s="155" t="s">
        <v>259</v>
      </c>
      <c r="I189" s="154" t="s">
        <v>47</v>
      </c>
      <c r="J189" s="75" t="s">
        <v>37</v>
      </c>
      <c r="K189" s="151" t="s">
        <v>38</v>
      </c>
      <c r="L189" s="75" t="s">
        <v>39</v>
      </c>
      <c r="M189" s="26" t="s">
        <v>7</v>
      </c>
      <c r="N189" s="5" t="s">
        <v>2</v>
      </c>
      <c r="O189" s="75" t="str">
        <f t="shared" si="6"/>
        <v>17510. Proceso integral e integrado de la Vigilancia de la Salud PúblicaVigilancia en salud pública20251_FONTIBON3_MARZO_2026</v>
      </c>
      <c r="P189" s="78">
        <v>26899696</v>
      </c>
      <c r="Q189" s="78"/>
      <c r="R189" s="78"/>
      <c r="S189" s="132"/>
      <c r="T189" s="79">
        <v>0</v>
      </c>
    </row>
    <row r="190" spans="2:20" ht="30" customHeight="1">
      <c r="B190" s="151">
        <v>176</v>
      </c>
      <c r="C190" s="152" t="s">
        <v>256</v>
      </c>
      <c r="D190" s="153" t="s">
        <v>257</v>
      </c>
      <c r="E190" s="151">
        <v>2025</v>
      </c>
      <c r="F190" s="75" t="str">
        <f t="shared" si="5"/>
        <v>17610. Proceso integral e integrado de la Vigilancia de la Salud PúblicaVigilancia en salud pública2025</v>
      </c>
      <c r="G190" s="155" t="s">
        <v>261</v>
      </c>
      <c r="H190" s="155" t="s">
        <v>259</v>
      </c>
      <c r="I190" s="154" t="s">
        <v>47</v>
      </c>
      <c r="J190" s="75" t="s">
        <v>37</v>
      </c>
      <c r="K190" s="151" t="s">
        <v>38</v>
      </c>
      <c r="L190" s="75" t="s">
        <v>58</v>
      </c>
      <c r="M190" s="26" t="s">
        <v>7</v>
      </c>
      <c r="N190" s="5" t="s">
        <v>2</v>
      </c>
      <c r="O190" s="75" t="str">
        <f t="shared" si="6"/>
        <v>17610. Proceso integral e integrado de la Vigilancia de la Salud PúblicaVigilancia en salud pública20251_FONTIBON3_MARZO_2026</v>
      </c>
      <c r="P190" s="78">
        <v>28206464</v>
      </c>
      <c r="Q190" s="78"/>
      <c r="R190" s="78"/>
      <c r="S190" s="132"/>
      <c r="T190" s="79">
        <v>0</v>
      </c>
    </row>
    <row r="191" spans="2:20" ht="30" customHeight="1">
      <c r="B191" s="151">
        <v>177</v>
      </c>
      <c r="C191" s="152" t="s">
        <v>256</v>
      </c>
      <c r="D191" s="153" t="s">
        <v>257</v>
      </c>
      <c r="E191" s="151">
        <v>2025</v>
      </c>
      <c r="F191" s="75" t="str">
        <f t="shared" si="5"/>
        <v>17710. Proceso integral e integrado de la Vigilancia de la Salud PúblicaVigilancia en salud pública2025</v>
      </c>
      <c r="G191" s="155" t="s">
        <v>262</v>
      </c>
      <c r="H191" s="155" t="s">
        <v>259</v>
      </c>
      <c r="I191" s="154" t="s">
        <v>47</v>
      </c>
      <c r="J191" s="75" t="s">
        <v>37</v>
      </c>
      <c r="K191" s="151" t="s">
        <v>38</v>
      </c>
      <c r="L191" s="75" t="s">
        <v>58</v>
      </c>
      <c r="M191" s="26" t="s">
        <v>7</v>
      </c>
      <c r="N191" s="5" t="s">
        <v>2</v>
      </c>
      <c r="O191" s="75" t="str">
        <f t="shared" si="6"/>
        <v>17710. Proceso integral e integrado de la Vigilancia de la Salud PúblicaVigilancia en salud pública20251_FONTIBON3_MARZO_2026</v>
      </c>
      <c r="P191" s="78">
        <v>37181248</v>
      </c>
      <c r="Q191" s="78"/>
      <c r="R191" s="78"/>
      <c r="S191" s="132"/>
      <c r="T191" s="79">
        <v>0</v>
      </c>
    </row>
    <row r="192" spans="2:20" ht="30" customHeight="1">
      <c r="B192" s="151">
        <v>178</v>
      </c>
      <c r="C192" s="152" t="s">
        <v>256</v>
      </c>
      <c r="D192" s="153" t="s">
        <v>257</v>
      </c>
      <c r="E192" s="151">
        <v>2025</v>
      </c>
      <c r="F192" s="75" t="str">
        <f t="shared" si="5"/>
        <v>17810. Proceso integral e integrado de la Vigilancia de la Salud PúblicaVigilancia en salud pública2025</v>
      </c>
      <c r="G192" s="155" t="s">
        <v>263</v>
      </c>
      <c r="H192" s="155" t="s">
        <v>259</v>
      </c>
      <c r="I192" s="154" t="s">
        <v>47</v>
      </c>
      <c r="J192" s="75" t="s">
        <v>37</v>
      </c>
      <c r="K192" s="151" t="s">
        <v>38</v>
      </c>
      <c r="L192" s="75" t="s">
        <v>39</v>
      </c>
      <c r="M192" s="26" t="s">
        <v>7</v>
      </c>
      <c r="N192" s="5" t="s">
        <v>2</v>
      </c>
      <c r="O192" s="75" t="str">
        <f t="shared" si="6"/>
        <v>17810. Proceso integral e integrado de la Vigilancia de la Salud PúblicaVigilancia en salud pública20251_FONTIBON3_MARZO_2026</v>
      </c>
      <c r="P192" s="78">
        <v>7347488</v>
      </c>
      <c r="Q192" s="78"/>
      <c r="R192" s="78"/>
      <c r="S192" s="132"/>
      <c r="T192" s="79">
        <v>0</v>
      </c>
    </row>
    <row r="193" spans="2:20" ht="30" customHeight="1">
      <c r="B193" s="151">
        <v>179</v>
      </c>
      <c r="C193" s="152" t="s">
        <v>256</v>
      </c>
      <c r="D193" s="153" t="s">
        <v>257</v>
      </c>
      <c r="E193" s="151">
        <v>2025</v>
      </c>
      <c r="F193" s="75" t="str">
        <f t="shared" si="5"/>
        <v>17910. Proceso integral e integrado de la Vigilancia de la Salud PúblicaVigilancia en salud pública2025</v>
      </c>
      <c r="G193" s="155" t="s">
        <v>264</v>
      </c>
      <c r="H193" s="155" t="s">
        <v>259</v>
      </c>
      <c r="I193" s="154" t="s">
        <v>47</v>
      </c>
      <c r="J193" s="75" t="s">
        <v>37</v>
      </c>
      <c r="K193" s="151" t="s">
        <v>38</v>
      </c>
      <c r="L193" s="75" t="s">
        <v>39</v>
      </c>
      <c r="M193" s="26" t="s">
        <v>7</v>
      </c>
      <c r="N193" s="5" t="s">
        <v>2</v>
      </c>
      <c r="O193" s="75" t="str">
        <f t="shared" si="6"/>
        <v>17910. Proceso integral e integrado de la Vigilancia de la Salud PúblicaVigilancia en salud pública20251_FONTIBON3_MARZO_2026</v>
      </c>
      <c r="P193" s="78">
        <v>3673744</v>
      </c>
      <c r="Q193" s="78"/>
      <c r="R193" s="78"/>
      <c r="S193" s="132"/>
      <c r="T193" s="79">
        <v>0</v>
      </c>
    </row>
    <row r="194" spans="2:20" ht="30" customHeight="1">
      <c r="B194" s="151">
        <v>180</v>
      </c>
      <c r="C194" s="152" t="s">
        <v>256</v>
      </c>
      <c r="D194" s="153" t="s">
        <v>257</v>
      </c>
      <c r="E194" s="151">
        <v>2025</v>
      </c>
      <c r="F194" s="75" t="str">
        <f t="shared" si="5"/>
        <v>18010. Proceso integral e integrado de la Vigilancia de la Salud PúblicaVigilancia en salud pública2025</v>
      </c>
      <c r="G194" s="155" t="s">
        <v>265</v>
      </c>
      <c r="H194" s="155" t="s">
        <v>259</v>
      </c>
      <c r="I194" s="154" t="s">
        <v>47</v>
      </c>
      <c r="J194" s="75" t="s">
        <v>37</v>
      </c>
      <c r="K194" s="151" t="s">
        <v>38</v>
      </c>
      <c r="L194" s="75" t="s">
        <v>39</v>
      </c>
      <c r="M194" s="26" t="s">
        <v>7</v>
      </c>
      <c r="N194" s="5" t="s">
        <v>2</v>
      </c>
      <c r="O194" s="75" t="str">
        <f t="shared" si="6"/>
        <v>18010. Proceso integral e integrado de la Vigilancia de la Salud PúblicaVigilancia en salud pública20251_FONTIBON3_MARZO_2026</v>
      </c>
      <c r="P194" s="78">
        <v>3673744</v>
      </c>
      <c r="Q194" s="78"/>
      <c r="R194" s="78"/>
      <c r="S194" s="132"/>
      <c r="T194" s="79">
        <v>0</v>
      </c>
    </row>
    <row r="195" spans="2:20" ht="30" customHeight="1">
      <c r="B195" s="151">
        <v>181</v>
      </c>
      <c r="C195" s="152" t="s">
        <v>256</v>
      </c>
      <c r="D195" s="153" t="s">
        <v>257</v>
      </c>
      <c r="E195" s="151">
        <v>2025</v>
      </c>
      <c r="F195" s="75" t="str">
        <f t="shared" si="5"/>
        <v>18110. Proceso integral e integrado de la Vigilancia de la Salud PúblicaVigilancia en salud pública2025</v>
      </c>
      <c r="G195" s="155" t="s">
        <v>266</v>
      </c>
      <c r="H195" s="155" t="s">
        <v>259</v>
      </c>
      <c r="I195" s="154" t="s">
        <v>47</v>
      </c>
      <c r="J195" s="75" t="s">
        <v>37</v>
      </c>
      <c r="K195" s="151" t="s">
        <v>38</v>
      </c>
      <c r="L195" s="75" t="s">
        <v>39</v>
      </c>
      <c r="M195" s="26" t="s">
        <v>7</v>
      </c>
      <c r="N195" s="5" t="s">
        <v>2</v>
      </c>
      <c r="O195" s="75" t="str">
        <f t="shared" si="6"/>
        <v>18110. Proceso integral e integrado de la Vigilancia de la Salud PúblicaVigilancia en salud pública20251_FONTIBON3_MARZO_2026</v>
      </c>
      <c r="P195" s="78">
        <v>87405520</v>
      </c>
      <c r="Q195" s="78"/>
      <c r="R195" s="78"/>
      <c r="S195" s="132"/>
      <c r="T195" s="79">
        <v>0</v>
      </c>
    </row>
    <row r="196" spans="2:20" ht="30" customHeight="1">
      <c r="B196" s="151">
        <v>182</v>
      </c>
      <c r="C196" s="152" t="s">
        <v>256</v>
      </c>
      <c r="D196" s="153" t="s">
        <v>257</v>
      </c>
      <c r="E196" s="151">
        <v>2025</v>
      </c>
      <c r="F196" s="75" t="str">
        <f t="shared" si="5"/>
        <v>18210. Proceso integral e integrado de la Vigilancia de la Salud PúblicaVigilancia en salud pública2025</v>
      </c>
      <c r="G196" s="155" t="s">
        <v>267</v>
      </c>
      <c r="H196" s="155" t="s">
        <v>259</v>
      </c>
      <c r="I196" s="154" t="s">
        <v>47</v>
      </c>
      <c r="J196" s="75" t="s">
        <v>37</v>
      </c>
      <c r="K196" s="151" t="s">
        <v>38</v>
      </c>
      <c r="L196" s="75" t="s">
        <v>39</v>
      </c>
      <c r="M196" s="26" t="s">
        <v>7</v>
      </c>
      <c r="N196" s="5" t="s">
        <v>2</v>
      </c>
      <c r="O196" s="75" t="str">
        <f t="shared" si="6"/>
        <v>18210. Proceso integral e integrado de la Vigilancia de la Salud PúblicaVigilancia en salud pública20251_FONTIBON3_MARZO_2026</v>
      </c>
      <c r="P196" s="78">
        <v>17288787</v>
      </c>
      <c r="Q196" s="78"/>
      <c r="R196" s="78"/>
      <c r="S196" s="132"/>
      <c r="T196" s="79">
        <v>0</v>
      </c>
    </row>
    <row r="197" spans="2:20" ht="30" customHeight="1">
      <c r="B197" s="151">
        <v>183</v>
      </c>
      <c r="C197" s="152" t="s">
        <v>256</v>
      </c>
      <c r="D197" s="153" t="s">
        <v>257</v>
      </c>
      <c r="E197" s="151">
        <v>2025</v>
      </c>
      <c r="F197" s="75" t="str">
        <f t="shared" si="5"/>
        <v>18310. Proceso integral e integrado de la Vigilancia de la Salud PúblicaVigilancia en salud pública2025</v>
      </c>
      <c r="G197" s="155" t="s">
        <v>268</v>
      </c>
      <c r="H197" s="155" t="s">
        <v>259</v>
      </c>
      <c r="I197" s="154" t="s">
        <v>47</v>
      </c>
      <c r="J197" s="75" t="s">
        <v>37</v>
      </c>
      <c r="K197" s="151" t="s">
        <v>38</v>
      </c>
      <c r="L197" s="75" t="s">
        <v>39</v>
      </c>
      <c r="M197" s="26" t="s">
        <v>7</v>
      </c>
      <c r="N197" s="5" t="s">
        <v>2</v>
      </c>
      <c r="O197" s="75" t="str">
        <f t="shared" si="6"/>
        <v>18310. Proceso integral e integrado de la Vigilancia de la Salud PúblicaVigilancia en salud pública20251_FONTIBON3_MARZO_2026</v>
      </c>
      <c r="P197" s="78">
        <v>61146880</v>
      </c>
      <c r="Q197" s="78"/>
      <c r="R197" s="78"/>
      <c r="S197" s="132"/>
      <c r="T197" s="79">
        <v>0</v>
      </c>
    </row>
    <row r="198" spans="2:20" ht="30" customHeight="1">
      <c r="B198" s="151">
        <v>184</v>
      </c>
      <c r="C198" s="152" t="s">
        <v>256</v>
      </c>
      <c r="D198" s="153" t="s">
        <v>257</v>
      </c>
      <c r="E198" s="151">
        <v>2025</v>
      </c>
      <c r="F198" s="75" t="str">
        <f t="shared" si="5"/>
        <v>18410. Proceso integral e integrado de la Vigilancia de la Salud PúblicaVigilancia en salud pública2025</v>
      </c>
      <c r="G198" s="155" t="s">
        <v>269</v>
      </c>
      <c r="H198" s="155" t="s">
        <v>259</v>
      </c>
      <c r="I198" s="154" t="s">
        <v>47</v>
      </c>
      <c r="J198" s="75" t="s">
        <v>37</v>
      </c>
      <c r="K198" s="151" t="s">
        <v>38</v>
      </c>
      <c r="L198" s="75" t="s">
        <v>39</v>
      </c>
      <c r="M198" s="26" t="s">
        <v>7</v>
      </c>
      <c r="N198" s="5" t="s">
        <v>2</v>
      </c>
      <c r="O198" s="75" t="str">
        <f t="shared" si="6"/>
        <v>18410. Proceso integral e integrado de la Vigilancia de la Salud PúblicaVigilancia en salud pública20251_FONTIBON3_MARZO_2026</v>
      </c>
      <c r="P198" s="78">
        <v>9941299</v>
      </c>
      <c r="Q198" s="78"/>
      <c r="R198" s="78"/>
      <c r="S198" s="132"/>
      <c r="T198" s="79">
        <v>0</v>
      </c>
    </row>
    <row r="199" spans="2:20" ht="30" customHeight="1">
      <c r="B199" s="151">
        <v>185</v>
      </c>
      <c r="C199" s="152" t="s">
        <v>256</v>
      </c>
      <c r="D199" s="153" t="s">
        <v>257</v>
      </c>
      <c r="E199" s="151">
        <v>2025</v>
      </c>
      <c r="F199" s="75" t="str">
        <f t="shared" ref="F199:F260" si="7">B199&amp;C199&amp;D199&amp;E199</f>
        <v>18510. Proceso integral e integrado de la Vigilancia de la Salud PúblicaVigilancia en salud pública2025</v>
      </c>
      <c r="G199" s="155" t="s">
        <v>270</v>
      </c>
      <c r="H199" s="155" t="s">
        <v>259</v>
      </c>
      <c r="I199" s="154" t="s">
        <v>47</v>
      </c>
      <c r="J199" s="75" t="s">
        <v>37</v>
      </c>
      <c r="K199" s="151" t="s">
        <v>38</v>
      </c>
      <c r="L199" s="75" t="s">
        <v>39</v>
      </c>
      <c r="M199" s="26" t="s">
        <v>7</v>
      </c>
      <c r="N199" s="5" t="s">
        <v>2</v>
      </c>
      <c r="O199" s="75" t="str">
        <f t="shared" si="6"/>
        <v>18510. Proceso integral e integrado de la Vigilancia de la Salud PúblicaVigilancia en salud pública20251_FONTIBON3_MARZO_2026</v>
      </c>
      <c r="P199" s="78">
        <v>40189280</v>
      </c>
      <c r="Q199" s="78"/>
      <c r="R199" s="78"/>
      <c r="S199" s="132"/>
      <c r="T199" s="79">
        <v>0</v>
      </c>
    </row>
    <row r="200" spans="2:20" ht="30" customHeight="1">
      <c r="B200" s="151">
        <v>186</v>
      </c>
      <c r="C200" s="152" t="s">
        <v>256</v>
      </c>
      <c r="D200" s="153" t="s">
        <v>257</v>
      </c>
      <c r="E200" s="151">
        <v>2025</v>
      </c>
      <c r="F200" s="75" t="str">
        <f t="shared" si="7"/>
        <v>18610. Proceso integral e integrado de la Vigilancia de la Salud PúblicaVigilancia en salud pública2025</v>
      </c>
      <c r="G200" s="155" t="s">
        <v>271</v>
      </c>
      <c r="H200" s="155" t="s">
        <v>259</v>
      </c>
      <c r="I200" s="154" t="s">
        <v>47</v>
      </c>
      <c r="J200" s="75" t="s">
        <v>37</v>
      </c>
      <c r="K200" s="151" t="s">
        <v>38</v>
      </c>
      <c r="L200" s="75" t="s">
        <v>58</v>
      </c>
      <c r="M200" s="26" t="s">
        <v>7</v>
      </c>
      <c r="N200" s="5" t="s">
        <v>2</v>
      </c>
      <c r="O200" s="75" t="str">
        <f t="shared" si="6"/>
        <v>18610. Proceso integral e integrado de la Vigilancia de la Salud PúblicaVigilancia en salud pública20251_FONTIBON3_MARZO_2026</v>
      </c>
      <c r="P200" s="78">
        <v>7347488</v>
      </c>
      <c r="Q200" s="78"/>
      <c r="R200" s="78"/>
      <c r="S200" s="132"/>
      <c r="T200" s="79">
        <v>0</v>
      </c>
    </row>
    <row r="201" spans="2:20" ht="30" customHeight="1">
      <c r="B201" s="151">
        <v>187</v>
      </c>
      <c r="C201" s="152" t="s">
        <v>256</v>
      </c>
      <c r="D201" s="153" t="s">
        <v>257</v>
      </c>
      <c r="E201" s="151">
        <v>2025</v>
      </c>
      <c r="F201" s="75" t="str">
        <f t="shared" si="7"/>
        <v>18710. Proceso integral e integrado de la Vigilancia de la Salud PúblicaVigilancia en salud pública2025</v>
      </c>
      <c r="G201" s="155" t="s">
        <v>272</v>
      </c>
      <c r="H201" s="155" t="s">
        <v>273</v>
      </c>
      <c r="I201" s="154" t="s">
        <v>47</v>
      </c>
      <c r="J201" s="75" t="s">
        <v>37</v>
      </c>
      <c r="K201" s="151" t="s">
        <v>38</v>
      </c>
      <c r="L201" s="75" t="s">
        <v>39</v>
      </c>
      <c r="M201" s="26" t="s">
        <v>7</v>
      </c>
      <c r="N201" s="5" t="s">
        <v>2</v>
      </c>
      <c r="O201" s="75" t="str">
        <f t="shared" ref="O201:O264" si="8">+F201&amp;M201&amp;N201</f>
        <v>18710. Proceso integral e integrado de la Vigilancia de la Salud PúblicaVigilancia en salud pública20251_FONTIBON3_MARZO_2026</v>
      </c>
      <c r="P201" s="78">
        <v>3994272</v>
      </c>
      <c r="Q201" s="78"/>
      <c r="R201" s="78"/>
      <c r="S201" s="132"/>
      <c r="T201" s="79">
        <v>0</v>
      </c>
    </row>
    <row r="202" spans="2:20" ht="30" customHeight="1">
      <c r="B202" s="151">
        <v>188</v>
      </c>
      <c r="C202" s="152" t="s">
        <v>256</v>
      </c>
      <c r="D202" s="153" t="s">
        <v>257</v>
      </c>
      <c r="E202" s="151">
        <v>2025</v>
      </c>
      <c r="F202" s="75" t="str">
        <f t="shared" si="7"/>
        <v>18810. Proceso integral e integrado de la Vigilancia de la Salud PúblicaVigilancia en salud pública2025</v>
      </c>
      <c r="G202" s="155" t="s">
        <v>274</v>
      </c>
      <c r="H202" s="155" t="s">
        <v>273</v>
      </c>
      <c r="I202" s="154" t="s">
        <v>47</v>
      </c>
      <c r="J202" s="75" t="s">
        <v>37</v>
      </c>
      <c r="K202" s="151" t="s">
        <v>38</v>
      </c>
      <c r="L202" s="151" t="s">
        <v>39</v>
      </c>
      <c r="M202" s="26" t="s">
        <v>7</v>
      </c>
      <c r="N202" s="5" t="s">
        <v>2</v>
      </c>
      <c r="O202" s="75" t="str">
        <f t="shared" si="8"/>
        <v>18810. Proceso integral e integrado de la Vigilancia de la Salud PúblicaVigilancia en salud pública20251_FONTIBON3_MARZO_2026</v>
      </c>
      <c r="P202" s="78">
        <v>33280669</v>
      </c>
      <c r="Q202" s="78"/>
      <c r="R202" s="78"/>
      <c r="S202" s="132"/>
      <c r="T202" s="79">
        <v>0</v>
      </c>
    </row>
    <row r="203" spans="2:20" ht="30" customHeight="1">
      <c r="B203" s="151">
        <v>189</v>
      </c>
      <c r="C203" s="152" t="s">
        <v>256</v>
      </c>
      <c r="D203" s="153" t="s">
        <v>257</v>
      </c>
      <c r="E203" s="151">
        <v>2025</v>
      </c>
      <c r="F203" s="75" t="str">
        <f t="shared" si="7"/>
        <v>18910. Proceso integral e integrado de la Vigilancia de la Salud PúblicaVigilancia en salud pública2025</v>
      </c>
      <c r="G203" s="155" t="s">
        <v>275</v>
      </c>
      <c r="H203" s="155" t="s">
        <v>273</v>
      </c>
      <c r="I203" s="154" t="s">
        <v>47</v>
      </c>
      <c r="J203" s="75" t="s">
        <v>37</v>
      </c>
      <c r="K203" s="151" t="s">
        <v>38</v>
      </c>
      <c r="L203" s="151" t="s">
        <v>39</v>
      </c>
      <c r="M203" s="26" t="s">
        <v>7</v>
      </c>
      <c r="N203" s="5" t="s">
        <v>2</v>
      </c>
      <c r="O203" s="75" t="str">
        <f t="shared" si="8"/>
        <v>18910. Proceso integral e integrado de la Vigilancia de la Salud PúblicaVigilancia en salud pública20251_FONTIBON3_MARZO_2026</v>
      </c>
      <c r="P203" s="78">
        <v>25933181</v>
      </c>
      <c r="Q203" s="78"/>
      <c r="R203" s="78"/>
      <c r="S203" s="132"/>
      <c r="T203" s="79">
        <v>0</v>
      </c>
    </row>
    <row r="204" spans="2:20" ht="30" customHeight="1">
      <c r="B204" s="151">
        <v>190</v>
      </c>
      <c r="C204" s="152" t="s">
        <v>256</v>
      </c>
      <c r="D204" s="153" t="s">
        <v>257</v>
      </c>
      <c r="E204" s="151">
        <v>2025</v>
      </c>
      <c r="F204" s="75" t="str">
        <f t="shared" si="7"/>
        <v>19010. Proceso integral e integrado de la Vigilancia de la Salud PúblicaVigilancia en salud pública2025</v>
      </c>
      <c r="G204" s="155" t="s">
        <v>276</v>
      </c>
      <c r="H204" s="155" t="s">
        <v>273</v>
      </c>
      <c r="I204" s="154" t="s">
        <v>47</v>
      </c>
      <c r="J204" s="75" t="s">
        <v>37</v>
      </c>
      <c r="K204" s="151" t="s">
        <v>38</v>
      </c>
      <c r="L204" s="151" t="s">
        <v>39</v>
      </c>
      <c r="M204" s="26" t="s">
        <v>7</v>
      </c>
      <c r="N204" s="5" t="s">
        <v>2</v>
      </c>
      <c r="O204" s="75" t="str">
        <f t="shared" si="8"/>
        <v>19010. Proceso integral e integrado de la Vigilancia de la Salud PúblicaVigilancia en salud pública20251_FONTIBON3_MARZO_2026</v>
      </c>
      <c r="P204" s="78">
        <v>8432352</v>
      </c>
      <c r="Q204" s="78"/>
      <c r="R204" s="78"/>
      <c r="S204" s="132"/>
      <c r="T204" s="79">
        <v>0</v>
      </c>
    </row>
    <row r="205" spans="2:20" ht="30" customHeight="1">
      <c r="B205" s="151">
        <v>191</v>
      </c>
      <c r="C205" s="152" t="s">
        <v>256</v>
      </c>
      <c r="D205" s="153" t="s">
        <v>257</v>
      </c>
      <c r="E205" s="151">
        <v>2025</v>
      </c>
      <c r="F205" s="75" t="str">
        <f t="shared" si="7"/>
        <v>19110. Proceso integral e integrado de la Vigilancia de la Salud PúblicaVigilancia en salud pública2025</v>
      </c>
      <c r="G205" s="155" t="s">
        <v>277</v>
      </c>
      <c r="H205" s="155" t="s">
        <v>259</v>
      </c>
      <c r="I205" s="154" t="s">
        <v>47</v>
      </c>
      <c r="J205" s="75" t="s">
        <v>37</v>
      </c>
      <c r="K205" s="151" t="s">
        <v>38</v>
      </c>
      <c r="L205" s="151" t="s">
        <v>39</v>
      </c>
      <c r="M205" s="26" t="s">
        <v>7</v>
      </c>
      <c r="N205" s="5" t="s">
        <v>2</v>
      </c>
      <c r="O205" s="75" t="str">
        <f t="shared" si="8"/>
        <v>19110. Proceso integral e integrado de la Vigilancia de la Salud PúblicaVigilancia en salud pública20251_FONTIBON3_MARZO_2026</v>
      </c>
      <c r="P205" s="78">
        <v>7347488</v>
      </c>
      <c r="Q205" s="78"/>
      <c r="R205" s="78"/>
      <c r="S205" s="132"/>
      <c r="T205" s="79">
        <v>0</v>
      </c>
    </row>
    <row r="206" spans="2:20" ht="30" customHeight="1">
      <c r="B206" s="151">
        <v>192</v>
      </c>
      <c r="C206" s="152" t="s">
        <v>256</v>
      </c>
      <c r="D206" s="153" t="s">
        <v>257</v>
      </c>
      <c r="E206" s="151">
        <v>2025</v>
      </c>
      <c r="F206" s="75" t="str">
        <f t="shared" si="7"/>
        <v>19210. Proceso integral e integrado de la Vigilancia de la Salud PúblicaVigilancia en salud pública2025</v>
      </c>
      <c r="G206" s="155" t="s">
        <v>278</v>
      </c>
      <c r="H206" s="155" t="s">
        <v>259</v>
      </c>
      <c r="I206" s="154" t="s">
        <v>47</v>
      </c>
      <c r="J206" s="75" t="s">
        <v>37</v>
      </c>
      <c r="K206" s="151" t="s">
        <v>38</v>
      </c>
      <c r="L206" s="151" t="s">
        <v>39</v>
      </c>
      <c r="M206" s="26" t="s">
        <v>7</v>
      </c>
      <c r="N206" s="5" t="s">
        <v>2</v>
      </c>
      <c r="O206" s="75" t="str">
        <f t="shared" si="8"/>
        <v>19210. Proceso integral e integrado de la Vigilancia de la Salud PúblicaVigilancia en salud pública20251_FONTIBON3_MARZO_2026</v>
      </c>
      <c r="P206" s="78">
        <v>3673744</v>
      </c>
      <c r="Q206" s="78"/>
      <c r="R206" s="78"/>
      <c r="S206" s="132"/>
      <c r="T206" s="79">
        <v>0</v>
      </c>
    </row>
    <row r="207" spans="2:20" ht="30" customHeight="1">
      <c r="B207" s="151">
        <v>193</v>
      </c>
      <c r="C207" s="152" t="s">
        <v>256</v>
      </c>
      <c r="D207" s="153" t="s">
        <v>257</v>
      </c>
      <c r="E207" s="151">
        <v>2025</v>
      </c>
      <c r="F207" s="75" t="str">
        <f t="shared" si="7"/>
        <v>19310. Proceso integral e integrado de la Vigilancia de la Salud PúblicaVigilancia en salud pública2025</v>
      </c>
      <c r="G207" s="155" t="s">
        <v>279</v>
      </c>
      <c r="H207" s="155" t="s">
        <v>273</v>
      </c>
      <c r="I207" s="154" t="s">
        <v>47</v>
      </c>
      <c r="J207" s="75" t="s">
        <v>37</v>
      </c>
      <c r="K207" s="151" t="s">
        <v>38</v>
      </c>
      <c r="L207" s="151" t="s">
        <v>39</v>
      </c>
      <c r="M207" s="26" t="s">
        <v>7</v>
      </c>
      <c r="N207" s="5" t="s">
        <v>2</v>
      </c>
      <c r="O207" s="75" t="str">
        <f t="shared" si="8"/>
        <v>19310. Proceso integral e integrado de la Vigilancia de la Salud PúblicaVigilancia en salud pública20251_FONTIBON3_MARZO_2026</v>
      </c>
      <c r="P207" s="78">
        <v>42556256</v>
      </c>
      <c r="Q207" s="78"/>
      <c r="R207" s="78"/>
      <c r="S207" s="132"/>
      <c r="T207" s="79">
        <v>0</v>
      </c>
    </row>
    <row r="208" spans="2:20" ht="30" customHeight="1">
      <c r="B208" s="151">
        <v>194</v>
      </c>
      <c r="C208" s="152" t="s">
        <v>256</v>
      </c>
      <c r="D208" s="153" t="s">
        <v>257</v>
      </c>
      <c r="E208" s="151">
        <v>2025</v>
      </c>
      <c r="F208" s="75" t="str">
        <f t="shared" si="7"/>
        <v>19410. Proceso integral e integrado de la Vigilancia de la Salud PúblicaVigilancia en salud pública2025</v>
      </c>
      <c r="G208" s="155" t="s">
        <v>280</v>
      </c>
      <c r="H208" s="155" t="s">
        <v>273</v>
      </c>
      <c r="I208" s="154" t="s">
        <v>47</v>
      </c>
      <c r="J208" s="75" t="s">
        <v>37</v>
      </c>
      <c r="K208" s="151" t="s">
        <v>38</v>
      </c>
      <c r="L208" s="151" t="s">
        <v>39</v>
      </c>
      <c r="M208" s="26" t="s">
        <v>7</v>
      </c>
      <c r="N208" s="5" t="s">
        <v>2</v>
      </c>
      <c r="O208" s="75" t="str">
        <f t="shared" si="8"/>
        <v>19410. Proceso integral e integrado de la Vigilancia de la Salud PúblicaVigilancia en salud pública20251_FONTIBON3_MARZO_2026</v>
      </c>
      <c r="P208" s="78">
        <v>38561984</v>
      </c>
      <c r="Q208" s="78"/>
      <c r="R208" s="78"/>
      <c r="S208" s="132"/>
      <c r="T208" s="79">
        <v>0</v>
      </c>
    </row>
    <row r="209" spans="2:20" ht="30" customHeight="1">
      <c r="B209" s="151">
        <v>195</v>
      </c>
      <c r="C209" s="152" t="s">
        <v>256</v>
      </c>
      <c r="D209" s="153" t="s">
        <v>257</v>
      </c>
      <c r="E209" s="151">
        <v>2025</v>
      </c>
      <c r="F209" s="75" t="str">
        <f t="shared" si="7"/>
        <v>19510. Proceso integral e integrado de la Vigilancia de la Salud PúblicaVigilancia en salud pública2025</v>
      </c>
      <c r="G209" s="155" t="s">
        <v>281</v>
      </c>
      <c r="H209" s="155" t="s">
        <v>259</v>
      </c>
      <c r="I209" s="154" t="s">
        <v>47</v>
      </c>
      <c r="J209" s="75" t="s">
        <v>37</v>
      </c>
      <c r="K209" s="151" t="s">
        <v>38</v>
      </c>
      <c r="L209" s="151" t="s">
        <v>39</v>
      </c>
      <c r="M209" s="26" t="s">
        <v>7</v>
      </c>
      <c r="N209" s="5" t="s">
        <v>2</v>
      </c>
      <c r="O209" s="75" t="str">
        <f t="shared" si="8"/>
        <v>19510. Proceso integral e integrado de la Vigilancia de la Salud PúblicaVigilancia en salud pública20251_FONTIBON3_MARZO_2026</v>
      </c>
      <c r="P209" s="78">
        <v>125967504</v>
      </c>
      <c r="Q209" s="78"/>
      <c r="R209" s="78"/>
      <c r="S209" s="132"/>
      <c r="T209" s="79">
        <v>0</v>
      </c>
    </row>
    <row r="210" spans="2:20" ht="30" customHeight="1">
      <c r="B210" s="151">
        <v>196</v>
      </c>
      <c r="C210" s="152" t="s">
        <v>256</v>
      </c>
      <c r="D210" s="153" t="s">
        <v>257</v>
      </c>
      <c r="E210" s="151">
        <v>2025</v>
      </c>
      <c r="F210" s="75" t="str">
        <f t="shared" si="7"/>
        <v>19610. Proceso integral e integrado de la Vigilancia de la Salud PúblicaVigilancia en salud pública2025</v>
      </c>
      <c r="G210" s="155" t="s">
        <v>282</v>
      </c>
      <c r="H210" s="155" t="s">
        <v>259</v>
      </c>
      <c r="I210" s="154" t="s">
        <v>47</v>
      </c>
      <c r="J210" s="75" t="s">
        <v>37</v>
      </c>
      <c r="K210" s="151" t="s">
        <v>38</v>
      </c>
      <c r="L210" s="151" t="s">
        <v>39</v>
      </c>
      <c r="M210" s="26" t="s">
        <v>7</v>
      </c>
      <c r="N210" s="5" t="s">
        <v>2</v>
      </c>
      <c r="O210" s="75" t="str">
        <f t="shared" si="8"/>
        <v>19610. Proceso integral e integrado de la Vigilancia de la Salud PúblicaVigilancia en salud pública20251_FONTIBON3_MARZO_2026</v>
      </c>
      <c r="P210" s="78">
        <v>59199056</v>
      </c>
      <c r="Q210" s="78"/>
      <c r="R210" s="78"/>
      <c r="S210" s="132"/>
      <c r="T210" s="79">
        <v>0</v>
      </c>
    </row>
    <row r="211" spans="2:20" ht="30" customHeight="1">
      <c r="B211" s="151">
        <v>197</v>
      </c>
      <c r="C211" s="152" t="s">
        <v>256</v>
      </c>
      <c r="D211" s="153" t="s">
        <v>257</v>
      </c>
      <c r="E211" s="151">
        <v>2025</v>
      </c>
      <c r="F211" s="75" t="str">
        <f t="shared" si="7"/>
        <v>19710. Proceso integral e integrado de la Vigilancia de la Salud PúblicaVigilancia en salud pública2025</v>
      </c>
      <c r="G211" s="155" t="s">
        <v>283</v>
      </c>
      <c r="H211" s="155" t="s">
        <v>259</v>
      </c>
      <c r="I211" s="154" t="s">
        <v>47</v>
      </c>
      <c r="J211" s="75" t="s">
        <v>37</v>
      </c>
      <c r="K211" s="151" t="s">
        <v>38</v>
      </c>
      <c r="L211" s="151" t="s">
        <v>39</v>
      </c>
      <c r="M211" s="26" t="s">
        <v>7</v>
      </c>
      <c r="N211" s="5" t="s">
        <v>2</v>
      </c>
      <c r="O211" s="75" t="str">
        <f t="shared" si="8"/>
        <v>19710. Proceso integral e integrado de la Vigilancia de la Salud PúblicaVigilancia en salud pública20251_FONTIBON3_MARZO_2026</v>
      </c>
      <c r="P211" s="78">
        <v>34888240</v>
      </c>
      <c r="Q211" s="78"/>
      <c r="R211" s="78"/>
      <c r="S211" s="132"/>
      <c r="T211" s="79">
        <v>0</v>
      </c>
    </row>
    <row r="212" spans="2:20" ht="30" customHeight="1">
      <c r="B212" s="151">
        <v>198</v>
      </c>
      <c r="C212" s="152" t="s">
        <v>256</v>
      </c>
      <c r="D212" s="153" t="s">
        <v>257</v>
      </c>
      <c r="E212" s="151">
        <v>2025</v>
      </c>
      <c r="F212" s="75" t="str">
        <f t="shared" si="7"/>
        <v>19810. Proceso integral e integrado de la Vigilancia de la Salud PúblicaVigilancia en salud pública2025</v>
      </c>
      <c r="G212" s="155" t="s">
        <v>284</v>
      </c>
      <c r="H212" s="155" t="s">
        <v>259</v>
      </c>
      <c r="I212" s="154" t="s">
        <v>47</v>
      </c>
      <c r="J212" s="75" t="s">
        <v>37</v>
      </c>
      <c r="K212" s="151" t="s">
        <v>38</v>
      </c>
      <c r="L212" s="151" t="s">
        <v>39</v>
      </c>
      <c r="M212" s="26" t="s">
        <v>7</v>
      </c>
      <c r="N212" s="5" t="s">
        <v>2</v>
      </c>
      <c r="O212" s="75" t="str">
        <f t="shared" si="8"/>
        <v>19810. Proceso integral e integrado de la Vigilancia de la Salud PúblicaVigilancia en salud pública20251_FONTIBON3_MARZO_2026</v>
      </c>
      <c r="P212" s="78">
        <v>73252976</v>
      </c>
      <c r="Q212" s="78"/>
      <c r="R212" s="78"/>
      <c r="S212" s="132"/>
      <c r="T212" s="79">
        <v>0</v>
      </c>
    </row>
    <row r="213" spans="2:20" ht="30" customHeight="1">
      <c r="B213" s="151">
        <v>199</v>
      </c>
      <c r="C213" s="152" t="s">
        <v>256</v>
      </c>
      <c r="D213" s="153" t="s">
        <v>257</v>
      </c>
      <c r="E213" s="151">
        <v>2025</v>
      </c>
      <c r="F213" s="75" t="str">
        <f t="shared" si="7"/>
        <v>19910. Proceso integral e integrado de la Vigilancia de la Salud PúblicaVigilancia en salud pública2025</v>
      </c>
      <c r="G213" s="155" t="s">
        <v>285</v>
      </c>
      <c r="H213" s="155" t="s">
        <v>259</v>
      </c>
      <c r="I213" s="154" t="s">
        <v>47</v>
      </c>
      <c r="J213" s="75" t="s">
        <v>37</v>
      </c>
      <c r="K213" s="151" t="s">
        <v>38</v>
      </c>
      <c r="L213" s="151" t="s">
        <v>39</v>
      </c>
      <c r="M213" s="26" t="s">
        <v>7</v>
      </c>
      <c r="N213" s="5" t="s">
        <v>2</v>
      </c>
      <c r="O213" s="75" t="str">
        <f t="shared" si="8"/>
        <v>19910. Proceso integral e integrado de la Vigilancia de la Salud PúblicaVigilancia en salud pública20251_FONTIBON3_MARZO_2026</v>
      </c>
      <c r="P213" s="78">
        <v>67631408</v>
      </c>
      <c r="Q213" s="78"/>
      <c r="R213" s="78"/>
      <c r="S213" s="132"/>
      <c r="T213" s="79">
        <v>0</v>
      </c>
    </row>
    <row r="214" spans="2:20" ht="30" customHeight="1">
      <c r="B214" s="151">
        <v>200</v>
      </c>
      <c r="C214" s="152" t="s">
        <v>256</v>
      </c>
      <c r="D214" s="153" t="s">
        <v>257</v>
      </c>
      <c r="E214" s="151">
        <v>2025</v>
      </c>
      <c r="F214" s="75" t="str">
        <f t="shared" si="7"/>
        <v>20010. Proceso integral e integrado de la Vigilancia de la Salud PúblicaVigilancia en salud pública2025</v>
      </c>
      <c r="G214" s="155" t="s">
        <v>286</v>
      </c>
      <c r="H214" s="155" t="s">
        <v>259</v>
      </c>
      <c r="I214" s="154" t="s">
        <v>47</v>
      </c>
      <c r="J214" s="75" t="s">
        <v>37</v>
      </c>
      <c r="K214" s="151" t="s">
        <v>38</v>
      </c>
      <c r="L214" s="151" t="s">
        <v>39</v>
      </c>
      <c r="M214" s="26" t="s">
        <v>7</v>
      </c>
      <c r="N214" s="5" t="s">
        <v>2</v>
      </c>
      <c r="O214" s="75" t="str">
        <f t="shared" si="8"/>
        <v>20010. Proceso integral e integrado de la Vigilancia de la Salud PúblicaVigilancia en salud pública20251_FONTIBON3_MARZO_2026</v>
      </c>
      <c r="P214" s="78">
        <v>62009840</v>
      </c>
      <c r="Q214" s="78"/>
      <c r="R214" s="78"/>
      <c r="S214" s="132"/>
      <c r="T214" s="79">
        <v>0</v>
      </c>
    </row>
    <row r="215" spans="2:20" ht="30" customHeight="1">
      <c r="B215" s="151">
        <v>201</v>
      </c>
      <c r="C215" s="152" t="s">
        <v>256</v>
      </c>
      <c r="D215" s="153" t="s">
        <v>257</v>
      </c>
      <c r="E215" s="151">
        <v>2025</v>
      </c>
      <c r="F215" s="75" t="str">
        <f t="shared" si="7"/>
        <v>20110. Proceso integral e integrado de la Vigilancia de la Salud PúblicaVigilancia en salud pública2025</v>
      </c>
      <c r="G215" s="155" t="s">
        <v>287</v>
      </c>
      <c r="H215" s="155" t="s">
        <v>273</v>
      </c>
      <c r="I215" s="154" t="s">
        <v>47</v>
      </c>
      <c r="J215" s="75" t="s">
        <v>37</v>
      </c>
      <c r="K215" s="151" t="s">
        <v>288</v>
      </c>
      <c r="L215" s="151" t="s">
        <v>39</v>
      </c>
      <c r="M215" s="26" t="s">
        <v>7</v>
      </c>
      <c r="N215" s="5" t="s">
        <v>2</v>
      </c>
      <c r="O215" s="75" t="str">
        <f t="shared" si="8"/>
        <v>20110. Proceso integral e integrado de la Vigilancia de la Salud PúblicaVigilancia en salud pública20251_FONTIBON3_MARZO_2026</v>
      </c>
      <c r="P215" s="78">
        <v>152760</v>
      </c>
      <c r="Q215" s="78"/>
      <c r="R215" s="78"/>
      <c r="S215" s="132"/>
      <c r="T215" s="79">
        <v>0</v>
      </c>
    </row>
    <row r="216" spans="2:20" ht="30" customHeight="1">
      <c r="B216" s="151">
        <v>202</v>
      </c>
      <c r="C216" s="152" t="s">
        <v>256</v>
      </c>
      <c r="D216" s="153" t="s">
        <v>257</v>
      </c>
      <c r="E216" s="151">
        <v>2025</v>
      </c>
      <c r="F216" s="75" t="str">
        <f t="shared" si="7"/>
        <v>20210. Proceso integral e integrado de la Vigilancia de la Salud PúblicaVigilancia en salud pública2025</v>
      </c>
      <c r="G216" s="155" t="s">
        <v>289</v>
      </c>
      <c r="H216" s="155" t="s">
        <v>259</v>
      </c>
      <c r="I216" s="154" t="s">
        <v>47</v>
      </c>
      <c r="J216" s="75" t="s">
        <v>37</v>
      </c>
      <c r="K216" s="151" t="s">
        <v>38</v>
      </c>
      <c r="L216" s="151" t="s">
        <v>39</v>
      </c>
      <c r="M216" s="26" t="s">
        <v>7</v>
      </c>
      <c r="N216" s="5" t="s">
        <v>2</v>
      </c>
      <c r="O216" s="75" t="str">
        <f t="shared" si="8"/>
        <v>20210. Proceso integral e integrado de la Vigilancia de la Salud PúblicaVigilancia en salud pública20251_FONTIBON3_MARZO_2026</v>
      </c>
      <c r="P216" s="78">
        <v>41150864</v>
      </c>
      <c r="Q216" s="78"/>
      <c r="R216" s="78"/>
      <c r="S216" s="132"/>
      <c r="T216" s="79">
        <v>0</v>
      </c>
    </row>
    <row r="217" spans="2:20" ht="30" customHeight="1">
      <c r="B217" s="151">
        <v>203</v>
      </c>
      <c r="C217" s="152" t="s">
        <v>256</v>
      </c>
      <c r="D217" s="153" t="s">
        <v>257</v>
      </c>
      <c r="E217" s="151">
        <v>2025</v>
      </c>
      <c r="F217" s="75" t="str">
        <f t="shared" si="7"/>
        <v>20310. Proceso integral e integrado de la Vigilancia de la Salud PúblicaVigilancia en salud pública2025</v>
      </c>
      <c r="G217" s="155" t="s">
        <v>290</v>
      </c>
      <c r="H217" s="155" t="s">
        <v>259</v>
      </c>
      <c r="I217" s="154" t="s">
        <v>47</v>
      </c>
      <c r="J217" s="75" t="s">
        <v>37</v>
      </c>
      <c r="K217" s="151" t="s">
        <v>38</v>
      </c>
      <c r="L217" s="151" t="s">
        <v>39</v>
      </c>
      <c r="M217" s="26" t="s">
        <v>7</v>
      </c>
      <c r="N217" s="5" t="s">
        <v>2</v>
      </c>
      <c r="O217" s="75" t="str">
        <f t="shared" si="8"/>
        <v>20310. Proceso integral e integrado de la Vigilancia de la Salud PúblicaVigilancia en salud pública20251_FONTIBON3_MARZO_2026</v>
      </c>
      <c r="P217" s="78">
        <v>37156592</v>
      </c>
      <c r="Q217" s="78"/>
      <c r="R217" s="78"/>
      <c r="S217" s="132"/>
      <c r="T217" s="79">
        <v>0</v>
      </c>
    </row>
    <row r="218" spans="2:20" ht="30" customHeight="1">
      <c r="B218" s="151">
        <v>204</v>
      </c>
      <c r="C218" s="152" t="s">
        <v>256</v>
      </c>
      <c r="D218" s="153" t="s">
        <v>257</v>
      </c>
      <c r="E218" s="151">
        <v>2025</v>
      </c>
      <c r="F218" s="75" t="str">
        <f t="shared" si="7"/>
        <v>20410. Proceso integral e integrado de la Vigilancia de la Salud PúblicaVigilancia en salud pública2025</v>
      </c>
      <c r="G218" s="155" t="s">
        <v>291</v>
      </c>
      <c r="H218" s="155" t="s">
        <v>259</v>
      </c>
      <c r="I218" s="154" t="s">
        <v>47</v>
      </c>
      <c r="J218" s="75" t="s">
        <v>37</v>
      </c>
      <c r="K218" s="151" t="s">
        <v>38</v>
      </c>
      <c r="L218" s="151" t="s">
        <v>39</v>
      </c>
      <c r="M218" s="26" t="s">
        <v>7</v>
      </c>
      <c r="N218" s="5" t="s">
        <v>2</v>
      </c>
      <c r="O218" s="75" t="str">
        <f t="shared" si="8"/>
        <v>20410. Proceso integral e integrado de la Vigilancia de la Salud PúblicaVigilancia en salud pública20251_FONTIBON3_MARZO_2026</v>
      </c>
      <c r="P218" s="78">
        <v>33162320</v>
      </c>
      <c r="Q218" s="78"/>
      <c r="R218" s="78"/>
      <c r="S218" s="132"/>
      <c r="T218" s="79">
        <v>0</v>
      </c>
    </row>
    <row r="219" spans="2:20" ht="30" customHeight="1">
      <c r="B219" s="151">
        <v>205</v>
      </c>
      <c r="C219" s="152" t="s">
        <v>256</v>
      </c>
      <c r="D219" s="153" t="s">
        <v>257</v>
      </c>
      <c r="E219" s="151">
        <v>2025</v>
      </c>
      <c r="F219" s="75" t="str">
        <f t="shared" si="7"/>
        <v>20510. Proceso integral e integrado de la Vigilancia de la Salud PúblicaVigilancia en salud pública2025</v>
      </c>
      <c r="G219" s="155" t="s">
        <v>292</v>
      </c>
      <c r="H219" s="155" t="s">
        <v>259</v>
      </c>
      <c r="I219" s="154" t="s">
        <v>47</v>
      </c>
      <c r="J219" s="75" t="s">
        <v>37</v>
      </c>
      <c r="K219" s="151" t="s">
        <v>38</v>
      </c>
      <c r="L219" s="151" t="s">
        <v>39</v>
      </c>
      <c r="M219" s="26" t="s">
        <v>7</v>
      </c>
      <c r="N219" s="5" t="s">
        <v>2</v>
      </c>
      <c r="O219" s="75" t="str">
        <f t="shared" si="8"/>
        <v>20510. Proceso integral e integrado de la Vigilancia de la Salud PúblicaVigilancia en salud pública20251_FONTIBON3_MARZO_2026</v>
      </c>
      <c r="P219" s="78">
        <v>11243136</v>
      </c>
      <c r="Q219" s="78"/>
      <c r="R219" s="78"/>
      <c r="S219" s="132"/>
      <c r="T219" s="79">
        <v>0</v>
      </c>
    </row>
    <row r="220" spans="2:20" ht="30" customHeight="1">
      <c r="B220" s="151">
        <v>206</v>
      </c>
      <c r="C220" s="152" t="s">
        <v>256</v>
      </c>
      <c r="D220" s="153" t="s">
        <v>257</v>
      </c>
      <c r="E220" s="151">
        <v>2025</v>
      </c>
      <c r="F220" s="75" t="str">
        <f t="shared" si="7"/>
        <v>20610. Proceso integral e integrado de la Vigilancia de la Salud PúblicaVigilancia en salud pública2025</v>
      </c>
      <c r="G220" s="155" t="s">
        <v>293</v>
      </c>
      <c r="H220" s="155" t="s">
        <v>259</v>
      </c>
      <c r="I220" s="154" t="s">
        <v>47</v>
      </c>
      <c r="J220" s="75" t="s">
        <v>37</v>
      </c>
      <c r="K220" s="151" t="s">
        <v>38</v>
      </c>
      <c r="L220" s="151" t="s">
        <v>39</v>
      </c>
      <c r="M220" s="26" t="s">
        <v>7</v>
      </c>
      <c r="N220" s="5" t="s">
        <v>2</v>
      </c>
      <c r="O220" s="75" t="str">
        <f t="shared" si="8"/>
        <v>20610. Proceso integral e integrado de la Vigilancia de la Salud PúblicaVigilancia en salud pública20251_FONTIBON3_MARZO_2026</v>
      </c>
      <c r="P220" s="78">
        <v>7347488</v>
      </c>
      <c r="Q220" s="78"/>
      <c r="R220" s="78"/>
      <c r="S220" s="132"/>
      <c r="T220" s="79">
        <v>0</v>
      </c>
    </row>
    <row r="221" spans="2:20" ht="30" customHeight="1">
      <c r="B221" s="151">
        <v>207</v>
      </c>
      <c r="C221" s="152" t="s">
        <v>256</v>
      </c>
      <c r="D221" s="153" t="s">
        <v>257</v>
      </c>
      <c r="E221" s="151">
        <v>2025</v>
      </c>
      <c r="F221" s="75" t="str">
        <f t="shared" si="7"/>
        <v>20710. Proceso integral e integrado de la Vigilancia de la Salud PúblicaVigilancia en salud pública2025</v>
      </c>
      <c r="G221" s="155" t="s">
        <v>294</v>
      </c>
      <c r="H221" s="155" t="s">
        <v>259</v>
      </c>
      <c r="I221" s="154" t="s">
        <v>47</v>
      </c>
      <c r="J221" s="75" t="s">
        <v>37</v>
      </c>
      <c r="K221" s="151" t="s">
        <v>38</v>
      </c>
      <c r="L221" s="151" t="s">
        <v>39</v>
      </c>
      <c r="M221" s="26" t="s">
        <v>7</v>
      </c>
      <c r="N221" s="5" t="s">
        <v>2</v>
      </c>
      <c r="O221" s="75" t="str">
        <f t="shared" si="8"/>
        <v>20710. Proceso integral e integrado de la Vigilancia de la Salud PúblicaVigilancia en salud pública20251_FONTIBON3_MARZO_2026</v>
      </c>
      <c r="P221" s="78">
        <v>8210448</v>
      </c>
      <c r="Q221" s="78"/>
      <c r="R221" s="78"/>
      <c r="S221" s="132"/>
      <c r="T221" s="79">
        <v>0</v>
      </c>
    </row>
    <row r="222" spans="2:20" ht="30" customHeight="1">
      <c r="B222" s="151">
        <v>208</v>
      </c>
      <c r="C222" s="152" t="s">
        <v>256</v>
      </c>
      <c r="D222" s="153" t="s">
        <v>257</v>
      </c>
      <c r="E222" s="151">
        <v>2025</v>
      </c>
      <c r="F222" s="75" t="str">
        <f t="shared" si="7"/>
        <v>20810. Proceso integral e integrado de la Vigilancia de la Salud PúblicaVigilancia en salud pública2025</v>
      </c>
      <c r="G222" s="155" t="s">
        <v>295</v>
      </c>
      <c r="H222" s="155" t="s">
        <v>273</v>
      </c>
      <c r="I222" s="154" t="s">
        <v>47</v>
      </c>
      <c r="J222" s="75" t="s">
        <v>37</v>
      </c>
      <c r="K222" s="151" t="s">
        <v>38</v>
      </c>
      <c r="L222" s="151" t="s">
        <v>39</v>
      </c>
      <c r="M222" s="26" t="s">
        <v>7</v>
      </c>
      <c r="N222" s="5" t="s">
        <v>2</v>
      </c>
      <c r="O222" s="75" t="str">
        <f t="shared" si="8"/>
        <v>20810. Proceso integral e integrado de la Vigilancia de la Salud PúblicaVigilancia en salud pública20251_FONTIBON3_MARZO_2026</v>
      </c>
      <c r="P222" s="78">
        <v>12969056</v>
      </c>
      <c r="Q222" s="78"/>
      <c r="R222" s="78"/>
      <c r="S222" s="132"/>
      <c r="T222" s="79">
        <v>0</v>
      </c>
    </row>
    <row r="223" spans="2:20" ht="30" customHeight="1">
      <c r="B223" s="151">
        <v>209</v>
      </c>
      <c r="C223" s="152" t="s">
        <v>256</v>
      </c>
      <c r="D223" s="153" t="s">
        <v>257</v>
      </c>
      <c r="E223" s="151">
        <v>2025</v>
      </c>
      <c r="F223" s="75" t="str">
        <f t="shared" si="7"/>
        <v>20910. Proceso integral e integrado de la Vigilancia de la Salud PúblicaVigilancia en salud pública2025</v>
      </c>
      <c r="G223" s="155" t="s">
        <v>296</v>
      </c>
      <c r="H223" s="155" t="s">
        <v>273</v>
      </c>
      <c r="I223" s="154" t="s">
        <v>47</v>
      </c>
      <c r="J223" s="75" t="s">
        <v>37</v>
      </c>
      <c r="K223" s="151" t="s">
        <v>38</v>
      </c>
      <c r="L223" s="151" t="s">
        <v>39</v>
      </c>
      <c r="M223" s="26" t="s">
        <v>7</v>
      </c>
      <c r="N223" s="5" t="s">
        <v>2</v>
      </c>
      <c r="O223" s="75" t="str">
        <f t="shared" si="8"/>
        <v>20910. Proceso integral e integrado de la Vigilancia de la Salud PúblicaVigilancia en salud pública20251_FONTIBON3_MARZO_2026</v>
      </c>
      <c r="P223" s="78">
        <v>7988544</v>
      </c>
      <c r="Q223" s="78"/>
      <c r="R223" s="78"/>
      <c r="S223" s="132"/>
      <c r="T223" s="79">
        <v>0</v>
      </c>
    </row>
    <row r="224" spans="2:20" ht="30" customHeight="1">
      <c r="B224" s="151">
        <v>210</v>
      </c>
      <c r="C224" s="152" t="s">
        <v>256</v>
      </c>
      <c r="D224" s="153" t="s">
        <v>257</v>
      </c>
      <c r="E224" s="151">
        <v>2025</v>
      </c>
      <c r="F224" s="75" t="str">
        <f t="shared" si="7"/>
        <v>21010. Proceso integral e integrado de la Vigilancia de la Salud PúblicaVigilancia en salud pública2025</v>
      </c>
      <c r="G224" s="155" t="s">
        <v>297</v>
      </c>
      <c r="H224" s="155" t="s">
        <v>273</v>
      </c>
      <c r="I224" s="154" t="s">
        <v>47</v>
      </c>
      <c r="J224" s="75" t="s">
        <v>37</v>
      </c>
      <c r="K224" s="151" t="s">
        <v>38</v>
      </c>
      <c r="L224" s="151" t="s">
        <v>58</v>
      </c>
      <c r="M224" s="26" t="s">
        <v>7</v>
      </c>
      <c r="N224" s="5" t="s">
        <v>2</v>
      </c>
      <c r="O224" s="75" t="str">
        <f t="shared" si="8"/>
        <v>21010. Proceso integral e integrado de la Vigilancia de la Salud PúblicaVigilancia en salud pública20251_FONTIBON3_MARZO_2026</v>
      </c>
      <c r="P224" s="78">
        <v>70836688</v>
      </c>
      <c r="Q224" s="78"/>
      <c r="R224" s="78"/>
      <c r="S224" s="132"/>
      <c r="T224" s="79">
        <v>0</v>
      </c>
    </row>
    <row r="225" spans="2:20" ht="30" customHeight="1">
      <c r="B225" s="151">
        <v>211</v>
      </c>
      <c r="C225" s="152" t="s">
        <v>256</v>
      </c>
      <c r="D225" s="153" t="s">
        <v>257</v>
      </c>
      <c r="E225" s="151">
        <v>2025</v>
      </c>
      <c r="F225" s="75" t="str">
        <f t="shared" si="7"/>
        <v>21110. Proceso integral e integrado de la Vigilancia de la Salud PúblicaVigilancia en salud pública2025</v>
      </c>
      <c r="G225" s="155" t="s">
        <v>298</v>
      </c>
      <c r="H225" s="155" t="s">
        <v>273</v>
      </c>
      <c r="I225" s="154" t="s">
        <v>47</v>
      </c>
      <c r="J225" s="75" t="s">
        <v>37</v>
      </c>
      <c r="K225" s="151" t="s">
        <v>38</v>
      </c>
      <c r="L225" s="151" t="s">
        <v>58</v>
      </c>
      <c r="M225" s="26" t="s">
        <v>7</v>
      </c>
      <c r="N225" s="5" t="s">
        <v>2</v>
      </c>
      <c r="O225" s="75" t="str">
        <f t="shared" si="8"/>
        <v>21110. Proceso integral e integrado de la Vigilancia de la Salud PúblicaVigilancia en salud pública20251_FONTIBON3_MARZO_2026</v>
      </c>
      <c r="P225" s="78">
        <v>25938112</v>
      </c>
      <c r="Q225" s="78"/>
      <c r="R225" s="78"/>
      <c r="S225" s="132"/>
      <c r="T225" s="79">
        <v>0</v>
      </c>
    </row>
    <row r="226" spans="2:20" ht="30" customHeight="1">
      <c r="B226" s="151">
        <v>212</v>
      </c>
      <c r="C226" s="152" t="s">
        <v>256</v>
      </c>
      <c r="D226" s="153" t="s">
        <v>257</v>
      </c>
      <c r="E226" s="151">
        <v>2025</v>
      </c>
      <c r="F226" s="75" t="str">
        <f t="shared" si="7"/>
        <v>21210. Proceso integral e integrado de la Vigilancia de la Salud PúblicaVigilancia en salud pública2025</v>
      </c>
      <c r="G226" s="155" t="s">
        <v>299</v>
      </c>
      <c r="H226" s="155" t="s">
        <v>273</v>
      </c>
      <c r="I226" s="154" t="s">
        <v>47</v>
      </c>
      <c r="J226" s="75" t="s">
        <v>37</v>
      </c>
      <c r="K226" s="151" t="s">
        <v>38</v>
      </c>
      <c r="L226" s="151" t="s">
        <v>58</v>
      </c>
      <c r="M226" s="26" t="s">
        <v>7</v>
      </c>
      <c r="N226" s="5" t="s">
        <v>2</v>
      </c>
      <c r="O226" s="75" t="str">
        <f t="shared" si="8"/>
        <v>21210. Proceso integral e integrado de la Vigilancia de la Salud PúblicaVigilancia en salud pública20251_FONTIBON3_MARZO_2026</v>
      </c>
      <c r="P226" s="78">
        <v>100000000</v>
      </c>
      <c r="Q226" s="78"/>
      <c r="R226" s="78"/>
      <c r="S226" s="132"/>
      <c r="T226" s="79">
        <v>0</v>
      </c>
    </row>
    <row r="227" spans="2:20" ht="30" customHeight="1">
      <c r="B227" s="151">
        <v>213</v>
      </c>
      <c r="C227" s="152" t="s">
        <v>256</v>
      </c>
      <c r="D227" s="153" t="s">
        <v>257</v>
      </c>
      <c r="E227" s="151">
        <v>2025</v>
      </c>
      <c r="F227" s="75" t="str">
        <f t="shared" si="7"/>
        <v>21310. Proceso integral e integrado de la Vigilancia de la Salud PúblicaVigilancia en salud pública2025</v>
      </c>
      <c r="G227" s="155" t="s">
        <v>300</v>
      </c>
      <c r="H227" s="155" t="s">
        <v>259</v>
      </c>
      <c r="I227" s="154" t="s">
        <v>47</v>
      </c>
      <c r="J227" s="75" t="s">
        <v>37</v>
      </c>
      <c r="K227" s="151" t="s">
        <v>38</v>
      </c>
      <c r="L227" s="151" t="s">
        <v>39</v>
      </c>
      <c r="M227" s="26" t="s">
        <v>7</v>
      </c>
      <c r="N227" s="5" t="s">
        <v>2</v>
      </c>
      <c r="O227" s="75" t="str">
        <f t="shared" si="8"/>
        <v>21310. Proceso integral e integrado de la Vigilancia de la Salud PúblicaVigilancia en salud pública20251_FONTIBON3_MARZO_2026</v>
      </c>
      <c r="P227" s="78">
        <v>92953120</v>
      </c>
      <c r="Q227" s="78"/>
      <c r="R227" s="78"/>
      <c r="S227" s="132"/>
      <c r="T227" s="79">
        <v>0</v>
      </c>
    </row>
    <row r="228" spans="2:20" ht="30" customHeight="1">
      <c r="B228" s="151">
        <v>214</v>
      </c>
      <c r="C228" s="152" t="s">
        <v>256</v>
      </c>
      <c r="D228" s="153" t="s">
        <v>257</v>
      </c>
      <c r="E228" s="151">
        <v>2025</v>
      </c>
      <c r="F228" s="75" t="str">
        <f t="shared" si="7"/>
        <v>21410. Proceso integral e integrado de la Vigilancia de la Salud PúblicaVigilancia en salud pública2025</v>
      </c>
      <c r="G228" s="155" t="s">
        <v>301</v>
      </c>
      <c r="H228" s="155" t="s">
        <v>259</v>
      </c>
      <c r="I228" s="154" t="s">
        <v>47</v>
      </c>
      <c r="J228" s="75" t="s">
        <v>37</v>
      </c>
      <c r="K228" s="151" t="s">
        <v>38</v>
      </c>
      <c r="L228" s="151" t="s">
        <v>39</v>
      </c>
      <c r="M228" s="26" t="s">
        <v>7</v>
      </c>
      <c r="N228" s="5" t="s">
        <v>2</v>
      </c>
      <c r="O228" s="75" t="str">
        <f t="shared" si="8"/>
        <v>21410. Proceso integral e integrado de la Vigilancia de la Salud PúblicaVigilancia en salud pública20251_FONTIBON3_MARZO_2026</v>
      </c>
      <c r="P228" s="78">
        <v>72587264</v>
      </c>
      <c r="Q228" s="78"/>
      <c r="R228" s="78"/>
      <c r="S228" s="132"/>
      <c r="T228" s="79">
        <v>0</v>
      </c>
    </row>
    <row r="229" spans="2:20" ht="30" customHeight="1">
      <c r="B229" s="151">
        <v>215</v>
      </c>
      <c r="C229" s="152" t="s">
        <v>256</v>
      </c>
      <c r="D229" s="153" t="s">
        <v>257</v>
      </c>
      <c r="E229" s="151">
        <v>2025</v>
      </c>
      <c r="F229" s="75" t="str">
        <f t="shared" si="7"/>
        <v>21510. Proceso integral e integrado de la Vigilancia de la Salud PúblicaVigilancia en salud pública2025</v>
      </c>
      <c r="G229" s="155" t="s">
        <v>302</v>
      </c>
      <c r="H229" s="155" t="s">
        <v>273</v>
      </c>
      <c r="I229" s="154" t="s">
        <v>47</v>
      </c>
      <c r="J229" s="75" t="s">
        <v>37</v>
      </c>
      <c r="K229" s="151" t="s">
        <v>303</v>
      </c>
      <c r="L229" s="151" t="s">
        <v>39</v>
      </c>
      <c r="M229" s="26" t="s">
        <v>7</v>
      </c>
      <c r="N229" s="5" t="s">
        <v>2</v>
      </c>
      <c r="O229" s="75" t="str">
        <f t="shared" si="8"/>
        <v>21510. Proceso integral e integrado de la Vigilancia de la Salud PúblicaVigilancia en salud pública20251_FONTIBON3_MARZO_2026</v>
      </c>
      <c r="P229" s="78">
        <v>211452</v>
      </c>
      <c r="Q229" s="78"/>
      <c r="R229" s="78"/>
      <c r="S229" s="132"/>
      <c r="T229" s="79">
        <v>0</v>
      </c>
    </row>
    <row r="230" spans="2:20" ht="30" customHeight="1">
      <c r="B230" s="151">
        <v>216</v>
      </c>
      <c r="C230" s="152" t="s">
        <v>256</v>
      </c>
      <c r="D230" s="153" t="s">
        <v>257</v>
      </c>
      <c r="E230" s="151">
        <v>2025</v>
      </c>
      <c r="F230" s="75" t="str">
        <f t="shared" si="7"/>
        <v>21610. Proceso integral e integrado de la Vigilancia de la Salud PúblicaVigilancia en salud pública2025</v>
      </c>
      <c r="G230" s="155" t="s">
        <v>304</v>
      </c>
      <c r="H230" s="155" t="s">
        <v>259</v>
      </c>
      <c r="I230" s="154" t="s">
        <v>47</v>
      </c>
      <c r="J230" s="75" t="s">
        <v>37</v>
      </c>
      <c r="K230" s="151" t="s">
        <v>38</v>
      </c>
      <c r="L230" s="151" t="s">
        <v>58</v>
      </c>
      <c r="M230" s="26" t="s">
        <v>7</v>
      </c>
      <c r="N230" s="5" t="s">
        <v>2</v>
      </c>
      <c r="O230" s="75" t="str">
        <f t="shared" si="8"/>
        <v>21610. Proceso integral e integrado de la Vigilancia de la Salud PúblicaVigilancia en salud pública20251_FONTIBON3_MARZO_2026</v>
      </c>
      <c r="P230" s="78">
        <v>30252912</v>
      </c>
      <c r="Q230" s="78"/>
      <c r="R230" s="78"/>
      <c r="S230" s="132"/>
      <c r="T230" s="79">
        <v>0</v>
      </c>
    </row>
    <row r="231" spans="2:20" ht="30" customHeight="1">
      <c r="B231" s="151">
        <v>217</v>
      </c>
      <c r="C231" s="152" t="s">
        <v>256</v>
      </c>
      <c r="D231" s="153" t="s">
        <v>257</v>
      </c>
      <c r="E231" s="151">
        <v>2025</v>
      </c>
      <c r="F231" s="75" t="str">
        <f t="shared" si="7"/>
        <v>21710. Proceso integral e integrado de la Vigilancia de la Salud PúblicaVigilancia en salud pública2025</v>
      </c>
      <c r="G231" s="155" t="s">
        <v>305</v>
      </c>
      <c r="H231" s="155" t="s">
        <v>259</v>
      </c>
      <c r="I231" s="154" t="s">
        <v>47</v>
      </c>
      <c r="J231" s="75" t="s">
        <v>37</v>
      </c>
      <c r="K231" s="151" t="s">
        <v>38</v>
      </c>
      <c r="L231" s="151" t="s">
        <v>39</v>
      </c>
      <c r="M231" s="26" t="s">
        <v>7</v>
      </c>
      <c r="N231" s="5" t="s">
        <v>2</v>
      </c>
      <c r="O231" s="75" t="str">
        <f t="shared" si="8"/>
        <v>21710. Proceso integral e integrado de la Vigilancia de la Salud PúblicaVigilancia en salud pública20251_FONTIBON3_MARZO_2026</v>
      </c>
      <c r="P231" s="78">
        <v>3994272</v>
      </c>
      <c r="Q231" s="78"/>
      <c r="R231" s="78"/>
      <c r="S231" s="132"/>
      <c r="T231" s="79">
        <v>0</v>
      </c>
    </row>
    <row r="232" spans="2:20" ht="30" customHeight="1">
      <c r="B232" s="151">
        <v>218</v>
      </c>
      <c r="C232" s="152" t="s">
        <v>256</v>
      </c>
      <c r="D232" s="153" t="s">
        <v>257</v>
      </c>
      <c r="E232" s="151">
        <v>2025</v>
      </c>
      <c r="F232" s="75" t="str">
        <f t="shared" si="7"/>
        <v>21810. Proceso integral e integrado de la Vigilancia de la Salud PúblicaVigilancia en salud pública2025</v>
      </c>
      <c r="G232" s="155" t="s">
        <v>306</v>
      </c>
      <c r="H232" s="155" t="s">
        <v>259</v>
      </c>
      <c r="I232" s="154" t="s">
        <v>47</v>
      </c>
      <c r="J232" s="75" t="s">
        <v>37</v>
      </c>
      <c r="K232" s="151" t="s">
        <v>38</v>
      </c>
      <c r="L232" s="151" t="s">
        <v>39</v>
      </c>
      <c r="M232" s="26" t="s">
        <v>7</v>
      </c>
      <c r="N232" s="5" t="s">
        <v>2</v>
      </c>
      <c r="O232" s="75" t="str">
        <f t="shared" si="8"/>
        <v>21810. Proceso integral e integrado de la Vigilancia de la Salud PúblicaVigilancia en salud pública20251_FONTIBON3_MARZO_2026</v>
      </c>
      <c r="P232" s="78">
        <v>7347488</v>
      </c>
      <c r="Q232" s="78"/>
      <c r="R232" s="78"/>
      <c r="S232" s="132"/>
      <c r="T232" s="79">
        <v>0</v>
      </c>
    </row>
    <row r="233" spans="2:20" ht="30" customHeight="1">
      <c r="B233" s="151">
        <v>219</v>
      </c>
      <c r="C233" s="152" t="s">
        <v>256</v>
      </c>
      <c r="D233" s="153" t="s">
        <v>257</v>
      </c>
      <c r="E233" s="151">
        <v>2025</v>
      </c>
      <c r="F233" s="75" t="str">
        <f t="shared" si="7"/>
        <v>21910. Proceso integral e integrado de la Vigilancia de la Salud PúblicaVigilancia en salud pública2025</v>
      </c>
      <c r="G233" s="155" t="s">
        <v>307</v>
      </c>
      <c r="H233" s="155" t="s">
        <v>259</v>
      </c>
      <c r="I233" s="154" t="s">
        <v>47</v>
      </c>
      <c r="J233" s="75" t="s">
        <v>37</v>
      </c>
      <c r="K233" s="151" t="s">
        <v>38</v>
      </c>
      <c r="L233" s="151" t="s">
        <v>39</v>
      </c>
      <c r="M233" s="26" t="s">
        <v>7</v>
      </c>
      <c r="N233" s="5" t="s">
        <v>2</v>
      </c>
      <c r="O233" s="75" t="str">
        <f t="shared" si="8"/>
        <v>21910. Proceso integral e integrado de la Vigilancia de la Salud PúblicaVigilancia en salud pública20251_FONTIBON3_MARZO_2026</v>
      </c>
      <c r="P233" s="78">
        <v>6484528</v>
      </c>
      <c r="Q233" s="78"/>
      <c r="R233" s="78"/>
      <c r="S233" s="132"/>
      <c r="T233" s="79">
        <v>0</v>
      </c>
    </row>
    <row r="234" spans="2:20" ht="30" customHeight="1">
      <c r="B234" s="151">
        <v>220</v>
      </c>
      <c r="C234" s="152" t="s">
        <v>256</v>
      </c>
      <c r="D234" s="153" t="s">
        <v>257</v>
      </c>
      <c r="E234" s="151">
        <v>2025</v>
      </c>
      <c r="F234" s="75" t="str">
        <f t="shared" si="7"/>
        <v>22010. Proceso integral e integrado de la Vigilancia de la Salud PúblicaVigilancia en salud pública2025</v>
      </c>
      <c r="G234" s="155" t="s">
        <v>308</v>
      </c>
      <c r="H234" s="155" t="s">
        <v>259</v>
      </c>
      <c r="I234" s="154" t="s">
        <v>47</v>
      </c>
      <c r="J234" s="75" t="s">
        <v>37</v>
      </c>
      <c r="K234" s="151" t="s">
        <v>38</v>
      </c>
      <c r="L234" s="151" t="s">
        <v>39</v>
      </c>
      <c r="M234" s="26" t="s">
        <v>7</v>
      </c>
      <c r="N234" s="5" t="s">
        <v>2</v>
      </c>
      <c r="O234" s="75" t="str">
        <f t="shared" si="8"/>
        <v>22010. Proceso integral e integrado de la Vigilancia de la Salud PúblicaVigilancia en salud pública20251_FONTIBON3_MARZO_2026</v>
      </c>
      <c r="P234" s="78">
        <v>5621568</v>
      </c>
      <c r="Q234" s="78"/>
      <c r="R234" s="78"/>
      <c r="S234" s="132"/>
      <c r="T234" s="79">
        <v>0</v>
      </c>
    </row>
    <row r="235" spans="2:20" ht="30" customHeight="1">
      <c r="B235" s="151">
        <v>221</v>
      </c>
      <c r="C235" s="152" t="s">
        <v>256</v>
      </c>
      <c r="D235" s="153" t="s">
        <v>257</v>
      </c>
      <c r="E235" s="151">
        <v>2025</v>
      </c>
      <c r="F235" s="75" t="str">
        <f t="shared" si="7"/>
        <v>22110. Proceso integral e integrado de la Vigilancia de la Salud PúblicaVigilancia en salud pública2025</v>
      </c>
      <c r="G235" s="155" t="s">
        <v>309</v>
      </c>
      <c r="H235" s="155" t="s">
        <v>273</v>
      </c>
      <c r="I235" s="154" t="s">
        <v>47</v>
      </c>
      <c r="J235" s="75" t="s">
        <v>37</v>
      </c>
      <c r="K235" s="151" t="s">
        <v>38</v>
      </c>
      <c r="L235" s="151" t="s">
        <v>58</v>
      </c>
      <c r="M235" s="26" t="s">
        <v>7</v>
      </c>
      <c r="N235" s="5" t="s">
        <v>2</v>
      </c>
      <c r="O235" s="75" t="str">
        <f t="shared" si="8"/>
        <v>22110. Proceso integral e integrado de la Vigilancia de la Salud PúblicaVigilancia en salud pública20251_FONTIBON3_MARZO_2026</v>
      </c>
      <c r="P235" s="78">
        <v>149094832</v>
      </c>
      <c r="Q235" s="78"/>
      <c r="R235" s="78"/>
      <c r="S235" s="132"/>
      <c r="T235" s="79">
        <v>0</v>
      </c>
    </row>
    <row r="236" spans="2:20" ht="30" customHeight="1">
      <c r="B236" s="151">
        <v>222</v>
      </c>
      <c r="C236" s="152" t="s">
        <v>256</v>
      </c>
      <c r="D236" s="153" t="s">
        <v>257</v>
      </c>
      <c r="E236" s="151">
        <v>2025</v>
      </c>
      <c r="F236" s="75" t="str">
        <f t="shared" si="7"/>
        <v>22210. Proceso integral e integrado de la Vigilancia de la Salud PúblicaVigilancia en salud pública2025</v>
      </c>
      <c r="G236" s="155" t="s">
        <v>310</v>
      </c>
      <c r="H236" s="155" t="s">
        <v>259</v>
      </c>
      <c r="I236" s="154" t="s">
        <v>47</v>
      </c>
      <c r="J236" s="75" t="s">
        <v>37</v>
      </c>
      <c r="K236" s="151" t="s">
        <v>38</v>
      </c>
      <c r="L236" s="151" t="s">
        <v>39</v>
      </c>
      <c r="M236" s="26" t="s">
        <v>7</v>
      </c>
      <c r="N236" s="5" t="s">
        <v>2</v>
      </c>
      <c r="O236" s="75" t="str">
        <f t="shared" si="8"/>
        <v>22210. Proceso integral e integrado de la Vigilancia de la Salud PúblicaVigilancia en salud pública20251_FONTIBON3_MARZO_2026</v>
      </c>
      <c r="P236" s="78">
        <v>18590624</v>
      </c>
      <c r="Q236" s="78"/>
      <c r="R236" s="78"/>
      <c r="S236" s="132"/>
      <c r="T236" s="79">
        <v>0</v>
      </c>
    </row>
    <row r="237" spans="2:20" ht="30" customHeight="1">
      <c r="B237" s="151">
        <v>223</v>
      </c>
      <c r="C237" s="152" t="s">
        <v>256</v>
      </c>
      <c r="D237" s="153" t="s">
        <v>257</v>
      </c>
      <c r="E237" s="151">
        <v>2025</v>
      </c>
      <c r="F237" s="75" t="str">
        <f t="shared" si="7"/>
        <v>22310. Proceso integral e integrado de la Vigilancia de la Salud PúblicaVigilancia en salud pública2025</v>
      </c>
      <c r="G237" s="155" t="s">
        <v>311</v>
      </c>
      <c r="H237" s="151" t="s">
        <v>259</v>
      </c>
      <c r="I237" s="154" t="s">
        <v>47</v>
      </c>
      <c r="J237" s="75" t="s">
        <v>37</v>
      </c>
      <c r="K237" s="151" t="s">
        <v>38</v>
      </c>
      <c r="L237" s="151" t="s">
        <v>39</v>
      </c>
      <c r="M237" s="26" t="s">
        <v>7</v>
      </c>
      <c r="N237" s="5" t="s">
        <v>2</v>
      </c>
      <c r="O237" s="75" t="str">
        <f t="shared" si="8"/>
        <v>22310. Proceso integral e integrado de la Vigilancia de la Salud PúblicaVigilancia en salud pública20251_FONTIBON3_MARZO_2026</v>
      </c>
      <c r="P237" s="78">
        <v>29488576</v>
      </c>
      <c r="Q237" s="78"/>
      <c r="R237" s="78"/>
      <c r="S237" s="132"/>
      <c r="T237" s="79">
        <v>0</v>
      </c>
    </row>
    <row r="238" spans="2:20" ht="30" customHeight="1">
      <c r="B238" s="151">
        <v>224</v>
      </c>
      <c r="C238" s="152" t="s">
        <v>256</v>
      </c>
      <c r="D238" s="153" t="s">
        <v>257</v>
      </c>
      <c r="E238" s="151">
        <v>2025</v>
      </c>
      <c r="F238" s="75" t="str">
        <f t="shared" si="7"/>
        <v>22410. Proceso integral e integrado de la Vigilancia de la Salud PúblicaVigilancia en salud pública2025</v>
      </c>
      <c r="G238" s="155" t="s">
        <v>312</v>
      </c>
      <c r="H238" s="151" t="s">
        <v>273</v>
      </c>
      <c r="I238" s="154" t="s">
        <v>47</v>
      </c>
      <c r="J238" s="75" t="s">
        <v>37</v>
      </c>
      <c r="K238" s="151" t="s">
        <v>38</v>
      </c>
      <c r="L238" s="151" t="s">
        <v>39</v>
      </c>
      <c r="M238" s="26" t="s">
        <v>7</v>
      </c>
      <c r="N238" s="5" t="s">
        <v>2</v>
      </c>
      <c r="O238" s="75" t="str">
        <f t="shared" si="8"/>
        <v>22410. Proceso integral e integrado de la Vigilancia de la Salud PúblicaVigilancia en salud pública20251_FONTIBON3_MARZO_2026</v>
      </c>
      <c r="P238" s="78">
        <v>3994272</v>
      </c>
      <c r="Q238" s="78"/>
      <c r="R238" s="78"/>
      <c r="S238" s="132"/>
      <c r="T238" s="79">
        <v>0</v>
      </c>
    </row>
    <row r="239" spans="2:20" ht="30" customHeight="1">
      <c r="B239" s="151">
        <v>225</v>
      </c>
      <c r="C239" s="152" t="s">
        <v>256</v>
      </c>
      <c r="D239" s="153" t="s">
        <v>257</v>
      </c>
      <c r="E239" s="151">
        <v>2025</v>
      </c>
      <c r="F239" s="75" t="str">
        <f t="shared" si="7"/>
        <v>22510. Proceso integral e integrado de la Vigilancia de la Salud PúblicaVigilancia en salud pública2025</v>
      </c>
      <c r="G239" s="155" t="s">
        <v>313</v>
      </c>
      <c r="H239" s="151" t="s">
        <v>259</v>
      </c>
      <c r="I239" s="154" t="s">
        <v>47</v>
      </c>
      <c r="J239" s="75" t="s">
        <v>37</v>
      </c>
      <c r="K239" s="151" t="s">
        <v>38</v>
      </c>
      <c r="L239" s="151" t="s">
        <v>39</v>
      </c>
      <c r="M239" s="26" t="s">
        <v>7</v>
      </c>
      <c r="N239" s="5" t="s">
        <v>2</v>
      </c>
      <c r="O239" s="75" t="str">
        <f t="shared" si="8"/>
        <v>22510. Proceso integral e integrado de la Vigilancia de la Salud PúblicaVigilancia en salud pública20251_FONTIBON3_MARZO_2026</v>
      </c>
      <c r="P239" s="78">
        <v>7347488</v>
      </c>
      <c r="Q239" s="78"/>
      <c r="R239" s="78"/>
      <c r="S239" s="132"/>
      <c r="T239" s="79">
        <v>0</v>
      </c>
    </row>
    <row r="240" spans="2:20" ht="30" customHeight="1">
      <c r="B240" s="151">
        <v>226</v>
      </c>
      <c r="C240" s="152" t="s">
        <v>256</v>
      </c>
      <c r="D240" s="153" t="s">
        <v>257</v>
      </c>
      <c r="E240" s="151">
        <v>2025</v>
      </c>
      <c r="F240" s="75" t="str">
        <f t="shared" si="7"/>
        <v>22610. Proceso integral e integrado de la Vigilancia de la Salud PúblicaVigilancia en salud pública2025</v>
      </c>
      <c r="G240" s="155" t="s">
        <v>314</v>
      </c>
      <c r="H240" s="151" t="s">
        <v>259</v>
      </c>
      <c r="I240" s="154" t="s">
        <v>47</v>
      </c>
      <c r="J240" s="75" t="s">
        <v>37</v>
      </c>
      <c r="K240" s="151" t="s">
        <v>38</v>
      </c>
      <c r="L240" s="151" t="s">
        <v>58</v>
      </c>
      <c r="M240" s="26" t="s">
        <v>7</v>
      </c>
      <c r="N240" s="5" t="s">
        <v>2</v>
      </c>
      <c r="O240" s="75" t="str">
        <f t="shared" si="8"/>
        <v>22610. Proceso integral e integrado de la Vigilancia de la Salud PúblicaVigilancia en salud pública20251_FONTIBON3_MARZO_2026</v>
      </c>
      <c r="P240" s="78">
        <v>95295440</v>
      </c>
      <c r="Q240" s="78"/>
      <c r="R240" s="78"/>
      <c r="S240" s="132"/>
      <c r="T240" s="79">
        <v>0</v>
      </c>
    </row>
    <row r="241" spans="2:20" ht="30" customHeight="1">
      <c r="B241" s="151">
        <v>227</v>
      </c>
      <c r="C241" s="152" t="s">
        <v>256</v>
      </c>
      <c r="D241" s="153" t="s">
        <v>257</v>
      </c>
      <c r="E241" s="151">
        <v>2025</v>
      </c>
      <c r="F241" s="75" t="str">
        <f t="shared" si="7"/>
        <v>22710. Proceso integral e integrado de la Vigilancia de la Salud PúblicaVigilancia en salud pública2025</v>
      </c>
      <c r="G241" s="155" t="s">
        <v>315</v>
      </c>
      <c r="H241" s="151" t="s">
        <v>259</v>
      </c>
      <c r="I241" s="154" t="s">
        <v>47</v>
      </c>
      <c r="J241" s="75" t="s">
        <v>37</v>
      </c>
      <c r="K241" s="151" t="s">
        <v>38</v>
      </c>
      <c r="L241" s="151" t="s">
        <v>58</v>
      </c>
      <c r="M241" s="26" t="s">
        <v>7</v>
      </c>
      <c r="N241" s="5" t="s">
        <v>2</v>
      </c>
      <c r="O241" s="75" t="str">
        <f t="shared" si="8"/>
        <v>22710. Proceso integral e integrado de la Vigilancia de la Salud PúblicaVigilancia en salud pública20251_FONTIBON3_MARZO_2026</v>
      </c>
      <c r="P241" s="78">
        <v>53602144</v>
      </c>
      <c r="Q241" s="78"/>
      <c r="R241" s="78"/>
      <c r="S241" s="132"/>
      <c r="T241" s="79">
        <v>0</v>
      </c>
    </row>
    <row r="242" spans="2:20" ht="30" customHeight="1">
      <c r="B242" s="151">
        <v>228</v>
      </c>
      <c r="C242" s="152" t="s">
        <v>256</v>
      </c>
      <c r="D242" s="153" t="s">
        <v>257</v>
      </c>
      <c r="E242" s="151">
        <v>2025</v>
      </c>
      <c r="F242" s="75" t="str">
        <f t="shared" si="7"/>
        <v>22810. Proceso integral e integrado de la Vigilancia de la Salud PúblicaVigilancia en salud pública2025</v>
      </c>
      <c r="G242" s="155" t="s">
        <v>316</v>
      </c>
      <c r="H242" s="151" t="s">
        <v>273</v>
      </c>
      <c r="I242" s="154" t="s">
        <v>47</v>
      </c>
      <c r="J242" s="75" t="s">
        <v>37</v>
      </c>
      <c r="K242" s="151" t="s">
        <v>38</v>
      </c>
      <c r="L242" s="151" t="s">
        <v>42</v>
      </c>
      <c r="M242" s="26" t="s">
        <v>7</v>
      </c>
      <c r="N242" s="5" t="s">
        <v>2</v>
      </c>
      <c r="O242" s="75" t="str">
        <f t="shared" si="8"/>
        <v>22810. Proceso integral e integrado de la Vigilancia de la Salud PúblicaVigilancia en salud pública20251_FONTIBON3_MARZO_2026</v>
      </c>
      <c r="P242" s="78">
        <v>3513480</v>
      </c>
      <c r="Q242" s="78"/>
      <c r="R242" s="78"/>
      <c r="S242" s="132"/>
      <c r="T242" s="79">
        <v>0</v>
      </c>
    </row>
    <row r="243" spans="2:20" ht="30" customHeight="1">
      <c r="B243" s="151">
        <v>229</v>
      </c>
      <c r="C243" s="152" t="s">
        <v>256</v>
      </c>
      <c r="D243" s="153" t="s">
        <v>257</v>
      </c>
      <c r="E243" s="151">
        <v>2025</v>
      </c>
      <c r="F243" s="75" t="str">
        <f t="shared" si="7"/>
        <v>22910. Proceso integral e integrado de la Vigilancia de la Salud PúblicaVigilancia en salud pública2025</v>
      </c>
      <c r="G243" s="155" t="s">
        <v>317</v>
      </c>
      <c r="H243" s="151" t="s">
        <v>273</v>
      </c>
      <c r="I243" s="154" t="s">
        <v>47</v>
      </c>
      <c r="J243" s="75" t="s">
        <v>37</v>
      </c>
      <c r="K243" s="151" t="s">
        <v>318</v>
      </c>
      <c r="L243" s="151" t="s">
        <v>39</v>
      </c>
      <c r="M243" s="26" t="s">
        <v>7</v>
      </c>
      <c r="N243" s="5" t="s">
        <v>2</v>
      </c>
      <c r="O243" s="75" t="str">
        <f t="shared" si="8"/>
        <v>22910. Proceso integral e integrado de la Vigilancia de la Salud PúblicaVigilancia en salud pública20251_FONTIBON3_MARZO_2026</v>
      </c>
      <c r="P243" s="78">
        <v>281936</v>
      </c>
      <c r="Q243" s="78"/>
      <c r="R243" s="78"/>
      <c r="S243" s="132"/>
      <c r="T243" s="79">
        <v>0</v>
      </c>
    </row>
    <row r="244" spans="2:20" ht="30" customHeight="1">
      <c r="B244" s="151">
        <v>230</v>
      </c>
      <c r="C244" s="152" t="s">
        <v>256</v>
      </c>
      <c r="D244" s="153" t="s">
        <v>257</v>
      </c>
      <c r="E244" s="151">
        <v>2025</v>
      </c>
      <c r="F244" s="75" t="str">
        <f t="shared" si="7"/>
        <v>23010. Proceso integral e integrado de la Vigilancia de la Salud PúblicaVigilancia en salud pública2025</v>
      </c>
      <c r="G244" s="155" t="s">
        <v>319</v>
      </c>
      <c r="H244" s="151" t="s">
        <v>273</v>
      </c>
      <c r="I244" s="154" t="s">
        <v>47</v>
      </c>
      <c r="J244" s="75" t="s">
        <v>37</v>
      </c>
      <c r="K244" s="151" t="s">
        <v>318</v>
      </c>
      <c r="L244" s="151" t="s">
        <v>39</v>
      </c>
      <c r="M244" s="26" t="s">
        <v>7</v>
      </c>
      <c r="N244" s="5" t="s">
        <v>2</v>
      </c>
      <c r="O244" s="75" t="str">
        <f t="shared" si="8"/>
        <v>23010. Proceso integral e integrado de la Vigilancia de la Salud PúblicaVigilancia en salud pública20251_FONTIBON3_MARZO_2026</v>
      </c>
      <c r="P244" s="78">
        <v>244416</v>
      </c>
      <c r="Q244" s="78"/>
      <c r="R244" s="78"/>
      <c r="S244" s="132"/>
      <c r="T244" s="79">
        <v>0</v>
      </c>
    </row>
    <row r="245" spans="2:20" ht="30" customHeight="1">
      <c r="B245" s="151">
        <v>231</v>
      </c>
      <c r="C245" s="152" t="s">
        <v>320</v>
      </c>
      <c r="D245" s="153" t="s">
        <v>257</v>
      </c>
      <c r="E245" s="151">
        <v>2025</v>
      </c>
      <c r="F245" s="75" t="str">
        <f t="shared" si="7"/>
        <v>23111. Proceso integral e integrado de la Vigilancia basada en ComunidadVigilancia en salud pública2025</v>
      </c>
      <c r="G245" s="155" t="s">
        <v>321</v>
      </c>
      <c r="H245" s="151" t="s">
        <v>321</v>
      </c>
      <c r="I245" s="154" t="s">
        <v>47</v>
      </c>
      <c r="J245" s="75" t="s">
        <v>37</v>
      </c>
      <c r="K245" s="151" t="s">
        <v>38</v>
      </c>
      <c r="L245" s="151" t="s">
        <v>39</v>
      </c>
      <c r="M245" s="26" t="s">
        <v>7</v>
      </c>
      <c r="N245" s="5" t="s">
        <v>2</v>
      </c>
      <c r="O245" s="75" t="str">
        <f t="shared" si="8"/>
        <v>23111. Proceso integral e integrado de la Vigilancia basada en ComunidadVigilancia en salud pública20251_FONTIBON3_MARZO_2026</v>
      </c>
      <c r="P245" s="78">
        <v>25173776</v>
      </c>
      <c r="Q245" s="78"/>
      <c r="R245" s="78"/>
      <c r="S245" s="132"/>
      <c r="T245" s="79">
        <v>0</v>
      </c>
    </row>
    <row r="246" spans="2:20" ht="30" customHeight="1">
      <c r="B246" s="151">
        <v>232</v>
      </c>
      <c r="C246" s="152" t="s">
        <v>320</v>
      </c>
      <c r="D246" s="153" t="s">
        <v>257</v>
      </c>
      <c r="E246" s="151">
        <v>2025</v>
      </c>
      <c r="F246" s="75" t="str">
        <f t="shared" si="7"/>
        <v>23211. Proceso integral e integrado de la Vigilancia basada en ComunidadVigilancia en salud pública2025</v>
      </c>
      <c r="G246" s="155" t="s">
        <v>322</v>
      </c>
      <c r="H246" s="151" t="s">
        <v>322</v>
      </c>
      <c r="I246" s="154" t="s">
        <v>47</v>
      </c>
      <c r="J246" s="75" t="s">
        <v>37</v>
      </c>
      <c r="K246" s="151" t="s">
        <v>38</v>
      </c>
      <c r="L246" s="151" t="s">
        <v>42</v>
      </c>
      <c r="M246" s="26" t="s">
        <v>7</v>
      </c>
      <c r="N246" s="5" t="s">
        <v>2</v>
      </c>
      <c r="O246" s="75" t="str">
        <f t="shared" si="8"/>
        <v>23211. Proceso integral e integrado de la Vigilancia basada en ComunidadVigilancia en salud pública20251_FONTIBON3_MARZO_2026</v>
      </c>
      <c r="P246" s="78">
        <v>5621568</v>
      </c>
      <c r="Q246" s="78"/>
      <c r="R246" s="78"/>
      <c r="S246" s="132"/>
      <c r="T246" s="79">
        <v>0</v>
      </c>
    </row>
    <row r="247" spans="2:20" ht="30" customHeight="1">
      <c r="B247" s="151">
        <v>233</v>
      </c>
      <c r="C247" s="152" t="s">
        <v>320</v>
      </c>
      <c r="D247" s="153" t="s">
        <v>257</v>
      </c>
      <c r="E247" s="151">
        <v>2025</v>
      </c>
      <c r="F247" s="75" t="str">
        <f t="shared" si="7"/>
        <v>23311. Proceso integral e integrado de la Vigilancia basada en ComunidadVigilancia en salud pública2025</v>
      </c>
      <c r="G247" s="155" t="s">
        <v>323</v>
      </c>
      <c r="H247" s="151" t="s">
        <v>322</v>
      </c>
      <c r="I247" s="154" t="s">
        <v>47</v>
      </c>
      <c r="J247" s="75" t="s">
        <v>37</v>
      </c>
      <c r="K247" s="151" t="s">
        <v>38</v>
      </c>
      <c r="L247" s="151" t="s">
        <v>42</v>
      </c>
      <c r="M247" s="26" t="s">
        <v>7</v>
      </c>
      <c r="N247" s="5" t="s">
        <v>2</v>
      </c>
      <c r="O247" s="75" t="str">
        <f t="shared" si="8"/>
        <v>23311. Proceso integral e integrado de la Vigilancia basada en ComunidadVigilancia en salud pública20251_FONTIBON3_MARZO_2026</v>
      </c>
      <c r="P247" s="78">
        <v>7026960</v>
      </c>
      <c r="Q247" s="78"/>
      <c r="R247" s="78"/>
      <c r="S247" s="132"/>
      <c r="T247" s="79">
        <v>0</v>
      </c>
    </row>
    <row r="248" spans="2:20" ht="30" customHeight="1">
      <c r="B248" s="151">
        <v>234</v>
      </c>
      <c r="C248" s="152" t="s">
        <v>324</v>
      </c>
      <c r="D248" s="153" t="s">
        <v>325</v>
      </c>
      <c r="E248" s="151">
        <v>2025</v>
      </c>
      <c r="F248" s="75" t="str">
        <f t="shared" si="7"/>
        <v>23413. Proceso integral e integrado de gestión y análisis de políticas para el bienestarAnálisis de Politicas2025</v>
      </c>
      <c r="G248" s="155" t="s">
        <v>326</v>
      </c>
      <c r="H248" s="151" t="s">
        <v>327</v>
      </c>
      <c r="I248" s="154" t="s">
        <v>47</v>
      </c>
      <c r="J248" s="75" t="s">
        <v>37</v>
      </c>
      <c r="K248" s="151" t="s">
        <v>38</v>
      </c>
      <c r="L248" s="151" t="s">
        <v>42</v>
      </c>
      <c r="M248" s="26" t="s">
        <v>7</v>
      </c>
      <c r="N248" s="5" t="s">
        <v>2</v>
      </c>
      <c r="O248" s="75" t="str">
        <f t="shared" si="8"/>
        <v>23413. Proceso integral e integrado de gestión y análisis de políticas para el bienestarAnálisis de Politicas20251_FONTIBON3_MARZO_2026</v>
      </c>
      <c r="P248" s="78">
        <v>24853248</v>
      </c>
      <c r="Q248" s="78"/>
      <c r="R248" s="78"/>
      <c r="S248" s="132"/>
      <c r="T248" s="79">
        <v>0</v>
      </c>
    </row>
    <row r="249" spans="2:20" ht="30" customHeight="1">
      <c r="B249" s="151">
        <v>235</v>
      </c>
      <c r="C249" s="152" t="s">
        <v>324</v>
      </c>
      <c r="D249" s="153" t="s">
        <v>325</v>
      </c>
      <c r="E249" s="151">
        <v>2025</v>
      </c>
      <c r="F249" s="75" t="str">
        <f t="shared" si="7"/>
        <v>23513. Proceso integral e integrado de gestión y análisis de políticas para el bienestarAnálisis de Politicas2025</v>
      </c>
      <c r="G249" s="155" t="s">
        <v>328</v>
      </c>
      <c r="H249" s="151" t="s">
        <v>327</v>
      </c>
      <c r="I249" s="154" t="s">
        <v>47</v>
      </c>
      <c r="J249" s="75" t="s">
        <v>37</v>
      </c>
      <c r="K249" s="151" t="s">
        <v>38</v>
      </c>
      <c r="L249" s="151" t="s">
        <v>39</v>
      </c>
      <c r="M249" s="26" t="s">
        <v>7</v>
      </c>
      <c r="N249" s="5" t="s">
        <v>2</v>
      </c>
      <c r="O249" s="75" t="str">
        <f t="shared" si="8"/>
        <v>23513. Proceso integral e integrado de gestión y análisis de políticas para el bienestarAnálisis de Politicas20251_FONTIBON3_MARZO_2026</v>
      </c>
      <c r="P249" s="78">
        <v>7332480</v>
      </c>
      <c r="Q249" s="78"/>
      <c r="R249" s="78"/>
      <c r="S249" s="132"/>
      <c r="T249" s="79">
        <v>0</v>
      </c>
    </row>
    <row r="250" spans="2:20" ht="30" customHeight="1">
      <c r="B250" s="151">
        <v>236</v>
      </c>
      <c r="C250" s="152" t="s">
        <v>324</v>
      </c>
      <c r="D250" s="153" t="s">
        <v>325</v>
      </c>
      <c r="E250" s="151">
        <v>2025</v>
      </c>
      <c r="F250" s="75" t="str">
        <f t="shared" si="7"/>
        <v>23613. Proceso integral e integrado de gestión y análisis de políticas para el bienestarAnálisis de Politicas2025</v>
      </c>
      <c r="G250" s="155" t="s">
        <v>329</v>
      </c>
      <c r="H250" s="151" t="s">
        <v>327</v>
      </c>
      <c r="I250" s="154" t="s">
        <v>47</v>
      </c>
      <c r="J250" s="75" t="s">
        <v>37</v>
      </c>
      <c r="K250" s="151" t="s">
        <v>38</v>
      </c>
      <c r="L250" s="151" t="s">
        <v>58</v>
      </c>
      <c r="M250" s="26" t="s">
        <v>7</v>
      </c>
      <c r="N250" s="5" t="s">
        <v>2</v>
      </c>
      <c r="O250" s="75" t="str">
        <f t="shared" si="8"/>
        <v>23613. Proceso integral e integrado de gestión y análisis de políticas para el bienestarAnálisis de Politicas20251_FONTIBON3_MARZO_2026</v>
      </c>
      <c r="P250" s="78">
        <v>7332480</v>
      </c>
      <c r="Q250" s="78"/>
      <c r="R250" s="78"/>
      <c r="S250" s="132"/>
      <c r="T250" s="79">
        <v>0</v>
      </c>
    </row>
    <row r="251" spans="2:20" ht="30" customHeight="1">
      <c r="B251" s="151">
        <v>237</v>
      </c>
      <c r="C251" s="152" t="s">
        <v>324</v>
      </c>
      <c r="D251" s="153" t="s">
        <v>325</v>
      </c>
      <c r="E251" s="151">
        <v>2025</v>
      </c>
      <c r="F251" s="75" t="str">
        <f t="shared" si="7"/>
        <v>23713. Proceso integral e integrado de gestión y análisis de políticas para el bienestarAnálisis de Politicas2025</v>
      </c>
      <c r="G251" s="155" t="s">
        <v>330</v>
      </c>
      <c r="H251" s="151" t="s">
        <v>327</v>
      </c>
      <c r="I251" s="154" t="s">
        <v>47</v>
      </c>
      <c r="J251" s="75" t="s">
        <v>37</v>
      </c>
      <c r="K251" s="151" t="s">
        <v>38</v>
      </c>
      <c r="L251" s="151" t="s">
        <v>42</v>
      </c>
      <c r="M251" s="26" t="s">
        <v>7</v>
      </c>
      <c r="N251" s="5" t="s">
        <v>2</v>
      </c>
      <c r="O251" s="75" t="str">
        <f t="shared" si="8"/>
        <v>23713. Proceso integral e integrado de gestión y análisis de políticas para el bienestarAnálisis de Politicas20251_FONTIBON3_MARZO_2026</v>
      </c>
      <c r="P251" s="78">
        <v>22914000</v>
      </c>
      <c r="Q251" s="78"/>
      <c r="R251" s="78"/>
      <c r="S251" s="132">
        <v>0</v>
      </c>
      <c r="T251" s="79">
        <v>0</v>
      </c>
    </row>
    <row r="252" spans="2:20" ht="30" customHeight="1">
      <c r="B252" s="151">
        <v>238</v>
      </c>
      <c r="C252" s="152" t="s">
        <v>324</v>
      </c>
      <c r="D252" s="153" t="s">
        <v>325</v>
      </c>
      <c r="E252" s="151">
        <v>2025</v>
      </c>
      <c r="F252" s="75" t="str">
        <f t="shared" si="7"/>
        <v>23813. Proceso integral e integrado de gestión y análisis de políticas para el bienestarAnálisis de Politicas2025</v>
      </c>
      <c r="G252" s="155" t="s">
        <v>331</v>
      </c>
      <c r="H252" s="151" t="s">
        <v>327</v>
      </c>
      <c r="I252" s="154" t="s">
        <v>47</v>
      </c>
      <c r="J252" s="75" t="s">
        <v>37</v>
      </c>
      <c r="K252" s="151" t="s">
        <v>38</v>
      </c>
      <c r="L252" s="151" t="s">
        <v>58</v>
      </c>
      <c r="M252" s="26" t="s">
        <v>7</v>
      </c>
      <c r="N252" s="5" t="s">
        <v>2</v>
      </c>
      <c r="O252" s="75" t="str">
        <f t="shared" si="8"/>
        <v>23813. Proceso integral e integrado de gestión y análisis de políticas para el bienestarAnálisis de Politicas20251_FONTIBON3_MARZO_2026</v>
      </c>
      <c r="P252" s="78">
        <v>29329920</v>
      </c>
      <c r="Q252" s="78"/>
      <c r="R252" s="78"/>
      <c r="S252" s="132"/>
      <c r="T252" s="79">
        <v>0</v>
      </c>
    </row>
    <row r="253" spans="2:20" ht="30" customHeight="1">
      <c r="B253" s="151">
        <v>239</v>
      </c>
      <c r="C253" s="152" t="s">
        <v>324</v>
      </c>
      <c r="D253" s="153" t="s">
        <v>325</v>
      </c>
      <c r="E253" s="151">
        <v>2025</v>
      </c>
      <c r="F253" s="75" t="str">
        <f t="shared" si="7"/>
        <v>23913. Proceso integral e integrado de gestión y análisis de políticas para el bienestarAnálisis de Politicas2025</v>
      </c>
      <c r="G253" s="155" t="s">
        <v>332</v>
      </c>
      <c r="H253" s="151" t="s">
        <v>333</v>
      </c>
      <c r="I253" s="154" t="s">
        <v>47</v>
      </c>
      <c r="J253" s="75" t="s">
        <v>37</v>
      </c>
      <c r="K253" s="151" t="s">
        <v>38</v>
      </c>
      <c r="L253" s="151" t="s">
        <v>42</v>
      </c>
      <c r="M253" s="26" t="s">
        <v>7</v>
      </c>
      <c r="N253" s="5" t="s">
        <v>2</v>
      </c>
      <c r="O253" s="75" t="str">
        <f t="shared" si="8"/>
        <v>23913. Proceso integral e integrado de gestión y análisis de políticas para el bienestarAnálisis de Politicas20251_FONTIBON3_MARZO_2026</v>
      </c>
      <c r="P253" s="78">
        <v>17086608</v>
      </c>
      <c r="Q253" s="78"/>
      <c r="R253" s="78"/>
      <c r="S253" s="132"/>
      <c r="T253" s="79">
        <v>0</v>
      </c>
    </row>
    <row r="254" spans="2:20" ht="30" customHeight="1">
      <c r="B254" s="151">
        <v>240</v>
      </c>
      <c r="C254" s="152" t="s">
        <v>324</v>
      </c>
      <c r="D254" s="153" t="s">
        <v>325</v>
      </c>
      <c r="E254" s="151">
        <v>2025</v>
      </c>
      <c r="F254" s="75" t="str">
        <f t="shared" si="7"/>
        <v>24013. Proceso integral e integrado de gestión y análisis de políticas para el bienestarAnálisis de Politicas2025</v>
      </c>
      <c r="G254" s="155" t="s">
        <v>334</v>
      </c>
      <c r="H254" s="151" t="s">
        <v>333</v>
      </c>
      <c r="I254" s="154" t="s">
        <v>47</v>
      </c>
      <c r="J254" s="75" t="s">
        <v>37</v>
      </c>
      <c r="K254" s="151" t="s">
        <v>38</v>
      </c>
      <c r="L254" s="151" t="s">
        <v>39</v>
      </c>
      <c r="M254" s="26" t="s">
        <v>7</v>
      </c>
      <c r="N254" s="5" t="s">
        <v>2</v>
      </c>
      <c r="O254" s="75" t="str">
        <f t="shared" si="8"/>
        <v>24013. Proceso integral e integrado de gestión y análisis de políticas para el bienestarAnálisis de Politicas20251_FONTIBON3_MARZO_2026</v>
      </c>
      <c r="P254" s="78">
        <v>3910656</v>
      </c>
      <c r="Q254" s="78"/>
      <c r="R254" s="78"/>
      <c r="S254" s="132"/>
      <c r="T254" s="79">
        <v>0</v>
      </c>
    </row>
    <row r="255" spans="2:20" ht="30" customHeight="1">
      <c r="B255" s="151">
        <v>241</v>
      </c>
      <c r="C255" s="152" t="s">
        <v>324</v>
      </c>
      <c r="D255" s="153" t="s">
        <v>325</v>
      </c>
      <c r="E255" s="151">
        <v>2025</v>
      </c>
      <c r="F255" s="75" t="str">
        <f t="shared" si="7"/>
        <v>24113. Proceso integral e integrado de gestión y análisis de políticas para el bienestarAnálisis de Politicas2025</v>
      </c>
      <c r="G255" s="155" t="s">
        <v>335</v>
      </c>
      <c r="H255" s="151" t="s">
        <v>333</v>
      </c>
      <c r="I255" s="154" t="s">
        <v>47</v>
      </c>
      <c r="J255" s="75" t="s">
        <v>37</v>
      </c>
      <c r="K255" s="151" t="s">
        <v>38</v>
      </c>
      <c r="L255" s="151" t="s">
        <v>58</v>
      </c>
      <c r="M255" s="26" t="s">
        <v>7</v>
      </c>
      <c r="N255" s="5" t="s">
        <v>2</v>
      </c>
      <c r="O255" s="75" t="str">
        <f t="shared" si="8"/>
        <v>24113. Proceso integral e integrado de gestión y análisis de políticas para el bienestarAnálisis de Politicas20251_FONTIBON3_MARZO_2026</v>
      </c>
      <c r="P255" s="78">
        <v>3910656</v>
      </c>
      <c r="Q255" s="78"/>
      <c r="R255" s="78"/>
      <c r="S255" s="132"/>
      <c r="T255" s="79">
        <v>0</v>
      </c>
    </row>
    <row r="256" spans="2:20" ht="30" customHeight="1">
      <c r="B256" s="151">
        <v>242</v>
      </c>
      <c r="C256" s="152" t="s">
        <v>324</v>
      </c>
      <c r="D256" s="153" t="s">
        <v>325</v>
      </c>
      <c r="E256" s="151">
        <v>2025</v>
      </c>
      <c r="F256" s="75" t="str">
        <f t="shared" si="7"/>
        <v>24213. Proceso integral e integrado de gestión y análisis de políticas para el bienestarAnálisis de Politicas2025</v>
      </c>
      <c r="G256" s="155" t="s">
        <v>336</v>
      </c>
      <c r="H256" s="151" t="s">
        <v>333</v>
      </c>
      <c r="I256" s="154" t="s">
        <v>47</v>
      </c>
      <c r="J256" s="75" t="s">
        <v>37</v>
      </c>
      <c r="K256" s="151" t="s">
        <v>38</v>
      </c>
      <c r="L256" s="151" t="s">
        <v>42</v>
      </c>
      <c r="M256" s="26" t="s">
        <v>7</v>
      </c>
      <c r="N256" s="5" t="s">
        <v>2</v>
      </c>
      <c r="O256" s="75" t="str">
        <f t="shared" si="8"/>
        <v>24213. Proceso integral e integrado de gestión y análisis de políticas para el bienestarAnálisis de Politicas20251_FONTIBON3_MARZO_2026</v>
      </c>
      <c r="P256" s="78">
        <v>12220800</v>
      </c>
      <c r="Q256" s="78"/>
      <c r="R256" s="78"/>
      <c r="S256" s="132"/>
      <c r="T256" s="79">
        <v>0</v>
      </c>
    </row>
    <row r="257" spans="2:20" ht="30" customHeight="1">
      <c r="B257" s="151">
        <v>243</v>
      </c>
      <c r="C257" s="152" t="s">
        <v>324</v>
      </c>
      <c r="D257" s="153" t="s">
        <v>325</v>
      </c>
      <c r="E257" s="151">
        <v>2025</v>
      </c>
      <c r="F257" s="75" t="str">
        <f t="shared" si="7"/>
        <v>24313. Proceso integral e integrado de gestión y análisis de políticas para el bienestarAnálisis de Politicas2025</v>
      </c>
      <c r="G257" s="155" t="s">
        <v>337</v>
      </c>
      <c r="H257" s="151" t="s">
        <v>333</v>
      </c>
      <c r="I257" s="154" t="s">
        <v>47</v>
      </c>
      <c r="J257" s="75" t="s">
        <v>37</v>
      </c>
      <c r="K257" s="151" t="s">
        <v>61</v>
      </c>
      <c r="L257" s="151" t="s">
        <v>58</v>
      </c>
      <c r="M257" s="26" t="s">
        <v>7</v>
      </c>
      <c r="N257" s="5" t="s">
        <v>2</v>
      </c>
      <c r="O257" s="75" t="str">
        <f t="shared" si="8"/>
        <v>24313. Proceso integral e integrado de gestión y análisis de políticas para el bienestarAnálisis de Politicas20251_FONTIBON3_MARZO_2026</v>
      </c>
      <c r="P257" s="78">
        <v>15642624</v>
      </c>
      <c r="Q257" s="78"/>
      <c r="R257" s="78"/>
      <c r="S257" s="132"/>
      <c r="T257" s="79">
        <v>0</v>
      </c>
    </row>
    <row r="258" spans="2:20" ht="30" customHeight="1">
      <c r="B258" s="151">
        <v>244</v>
      </c>
      <c r="C258" s="152" t="s">
        <v>324</v>
      </c>
      <c r="D258" s="153" t="s">
        <v>325</v>
      </c>
      <c r="E258" s="151">
        <v>2025</v>
      </c>
      <c r="F258" s="75" t="str">
        <f t="shared" si="7"/>
        <v>24413. Proceso integral e integrado de gestión y análisis de políticas para el bienestarAnálisis de Politicas2025</v>
      </c>
      <c r="G258" s="155" t="s">
        <v>338</v>
      </c>
      <c r="H258" s="151" t="s">
        <v>339</v>
      </c>
      <c r="I258" s="154" t="s">
        <v>47</v>
      </c>
      <c r="J258" s="75" t="s">
        <v>37</v>
      </c>
      <c r="K258" s="151" t="s">
        <v>61</v>
      </c>
      <c r="L258" s="151" t="s">
        <v>39</v>
      </c>
      <c r="M258" s="26" t="s">
        <v>7</v>
      </c>
      <c r="N258" s="5" t="s">
        <v>2</v>
      </c>
      <c r="O258" s="75" t="str">
        <f t="shared" si="8"/>
        <v>24413. Proceso integral e integrado de gestión y análisis de políticas para el bienestarAnálisis de Politicas20251_FONTIBON3_MARZO_2026</v>
      </c>
      <c r="P258" s="78">
        <v>20316544</v>
      </c>
      <c r="Q258" s="78"/>
      <c r="R258" s="78"/>
      <c r="S258" s="132"/>
      <c r="T258" s="79">
        <v>0</v>
      </c>
    </row>
    <row r="259" spans="2:20" ht="30" customHeight="1">
      <c r="B259" s="151">
        <v>245</v>
      </c>
      <c r="C259" s="152" t="s">
        <v>324</v>
      </c>
      <c r="D259" s="153" t="s">
        <v>325</v>
      </c>
      <c r="E259" s="151">
        <v>2025</v>
      </c>
      <c r="F259" s="75" t="str">
        <f t="shared" si="7"/>
        <v>24513. Proceso integral e integrado de gestión y análisis de políticas para el bienestarAnálisis de Politicas2025</v>
      </c>
      <c r="G259" s="155" t="s">
        <v>340</v>
      </c>
      <c r="H259" s="151" t="s">
        <v>339</v>
      </c>
      <c r="I259" s="154" t="s">
        <v>47</v>
      </c>
      <c r="J259" s="75" t="s">
        <v>37</v>
      </c>
      <c r="K259" s="151" t="s">
        <v>61</v>
      </c>
      <c r="L259" s="151" t="s">
        <v>58</v>
      </c>
      <c r="M259" s="26" t="s">
        <v>7</v>
      </c>
      <c r="N259" s="5" t="s">
        <v>2</v>
      </c>
      <c r="O259" s="75" t="str">
        <f t="shared" si="8"/>
        <v>24513. Proceso integral e integrado de gestión y análisis de políticas para el bienestarAnálisis de Politicas20251_FONTIBON3_MARZO_2026</v>
      </c>
      <c r="P259" s="78">
        <v>24729968</v>
      </c>
      <c r="Q259" s="78"/>
      <c r="R259" s="78"/>
      <c r="S259" s="132"/>
      <c r="T259" s="79">
        <v>0</v>
      </c>
    </row>
    <row r="260" spans="2:20" ht="30" customHeight="1">
      <c r="B260" s="151">
        <v>246</v>
      </c>
      <c r="C260" s="152" t="s">
        <v>324</v>
      </c>
      <c r="D260" s="153" t="s">
        <v>325</v>
      </c>
      <c r="E260" s="151">
        <v>2025</v>
      </c>
      <c r="F260" s="75" t="str">
        <f t="shared" si="7"/>
        <v>24613. Proceso integral e integrado de gestión y análisis de políticas para el bienestarAnálisis de Politicas2025</v>
      </c>
      <c r="G260" s="155" t="s">
        <v>341</v>
      </c>
      <c r="H260" s="151" t="s">
        <v>327</v>
      </c>
      <c r="I260" s="154" t="s">
        <v>47</v>
      </c>
      <c r="J260" s="75" t="s">
        <v>37</v>
      </c>
      <c r="K260" s="151" t="s">
        <v>342</v>
      </c>
      <c r="L260" s="151" t="s">
        <v>58</v>
      </c>
      <c r="M260" s="26" t="s">
        <v>7</v>
      </c>
      <c r="N260" s="5" t="s">
        <v>2</v>
      </c>
      <c r="O260" s="75" t="str">
        <f t="shared" si="8"/>
        <v>24613. Proceso integral e integrado de gestión y análisis de políticas para el bienestarAnálisis de Politicas20251_FONTIBON3_MARZO_2026</v>
      </c>
      <c r="P260" s="78">
        <v>67458816</v>
      </c>
      <c r="Q260" s="78"/>
      <c r="R260" s="78"/>
      <c r="S260" s="132"/>
      <c r="T260" s="79">
        <v>0</v>
      </c>
    </row>
    <row r="261" spans="2:20" ht="30" customHeight="1">
      <c r="B261" s="151">
        <v>1</v>
      </c>
      <c r="C261" s="152" t="s">
        <v>32</v>
      </c>
      <c r="D261" s="153" t="s">
        <v>33</v>
      </c>
      <c r="E261" s="151">
        <v>2025</v>
      </c>
      <c r="F261" s="75" t="str">
        <f t="shared" ref="F261:F263" si="9">B261&amp;C261&amp;D261&amp;E261</f>
        <v>11. Gestión Territorial para la Atención Primaria Social de los procesos de Gestión de la Salud Pública (GSP) y el Plan de Salud Pública de Intervenciones Colectivas (PSPIC)Gestión Territorial2025</v>
      </c>
      <c r="G261" s="155" t="s">
        <v>34</v>
      </c>
      <c r="H261" s="151" t="s">
        <v>35</v>
      </c>
      <c r="I261" s="154" t="s">
        <v>36</v>
      </c>
      <c r="J261" s="75" t="s">
        <v>37</v>
      </c>
      <c r="K261" s="156" t="s">
        <v>38</v>
      </c>
      <c r="L261" s="156" t="s">
        <v>39</v>
      </c>
      <c r="M261" s="157" t="s">
        <v>8</v>
      </c>
      <c r="N261" s="5" t="s">
        <v>2</v>
      </c>
      <c r="O261" s="75" t="str">
        <f t="shared" si="8"/>
        <v>11. Gestión Territorial para la Atención Primaria Social de los procesos de Gestión de la Salud Pública (GSP) y el Plan de Salud Pública de Intervenciones Colectivas (PSPIC)Gestión Territorial20252_KENNEDY3_MARZO_2026</v>
      </c>
      <c r="P261" s="78">
        <v>30277568</v>
      </c>
      <c r="Q261" s="78"/>
      <c r="R261" s="78"/>
      <c r="S261" s="132"/>
      <c r="T261" s="79">
        <v>0</v>
      </c>
    </row>
    <row r="262" spans="2:20" ht="30" customHeight="1">
      <c r="B262" s="151">
        <v>3</v>
      </c>
      <c r="C262" s="152" t="s">
        <v>32</v>
      </c>
      <c r="D262" s="153" t="s">
        <v>33</v>
      </c>
      <c r="E262" s="151">
        <v>2025</v>
      </c>
      <c r="F262" s="75" t="str">
        <f t="shared" si="9"/>
        <v>31. Gestión Territorial para la Atención Primaria Social de los procesos de Gestión de la Salud Pública (GSP) y el Plan de Salud Pública de Intervenciones Colectivas (PSPIC)Gestión Territorial2025</v>
      </c>
      <c r="G262" s="155" t="s">
        <v>40</v>
      </c>
      <c r="H262" s="151" t="s">
        <v>35</v>
      </c>
      <c r="I262" s="154" t="s">
        <v>41</v>
      </c>
      <c r="J262" s="75" t="s">
        <v>37</v>
      </c>
      <c r="K262" s="156" t="s">
        <v>38</v>
      </c>
      <c r="L262" s="156" t="s">
        <v>42</v>
      </c>
      <c r="M262" s="157" t="s">
        <v>8</v>
      </c>
      <c r="N262" s="5" t="s">
        <v>2</v>
      </c>
      <c r="O262" s="75" t="str">
        <f t="shared" si="8"/>
        <v>31. Gestión Territorial para la Atención Primaria Social de los procesos de Gestión de la Salud Pública (GSP) y el Plan de Salud Pública de Intervenciones Colectivas (PSPIC)Gestión Territorial20252_KENNEDY3_MARZO_2026</v>
      </c>
      <c r="P262" s="78">
        <v>12204720</v>
      </c>
      <c r="Q262" s="78"/>
      <c r="R262" s="78"/>
      <c r="S262" s="132"/>
      <c r="T262" s="79">
        <v>0</v>
      </c>
    </row>
    <row r="263" spans="2:20" ht="30" customHeight="1">
      <c r="B263" s="151">
        <v>4</v>
      </c>
      <c r="C263" s="152" t="s">
        <v>32</v>
      </c>
      <c r="D263" s="153" t="s">
        <v>33</v>
      </c>
      <c r="E263" s="151">
        <v>2025</v>
      </c>
      <c r="F263" s="75" t="str">
        <f t="shared" si="9"/>
        <v>41. Gestión Territorial para la Atención Primaria Social de los procesos de Gestión de la Salud Pública (GSP) y el Plan de Salud Pública de Intervenciones Colectivas (PSPIC)Gestión Territorial2025</v>
      </c>
      <c r="G263" s="155" t="s">
        <v>43</v>
      </c>
      <c r="H263" s="151" t="s">
        <v>35</v>
      </c>
      <c r="I263" s="154" t="s">
        <v>41</v>
      </c>
      <c r="J263" s="75" t="s">
        <v>37</v>
      </c>
      <c r="K263" s="156" t="s">
        <v>38</v>
      </c>
      <c r="L263" s="156" t="s">
        <v>42</v>
      </c>
      <c r="M263" s="157" t="s">
        <v>8</v>
      </c>
      <c r="N263" s="5" t="s">
        <v>2</v>
      </c>
      <c r="O263" s="75" t="str">
        <f t="shared" si="8"/>
        <v>41. Gestión Territorial para la Atención Primaria Social de los procesos de Gestión de la Salud Pública (GSP) y el Plan de Salud Pública de Intervenciones Colectivas (PSPIC)Gestión Territorial20252_KENNEDY3_MARZO_2026</v>
      </c>
      <c r="P263" s="78">
        <v>6484528</v>
      </c>
      <c r="Q263" s="78"/>
      <c r="R263" s="78"/>
      <c r="S263" s="132"/>
      <c r="T263" s="79">
        <v>0</v>
      </c>
    </row>
    <row r="264" spans="2:20" ht="30" customHeight="1">
      <c r="B264" s="151">
        <v>5</v>
      </c>
      <c r="C264" s="152" t="s">
        <v>32</v>
      </c>
      <c r="D264" s="153" t="s">
        <v>33</v>
      </c>
      <c r="E264" s="151">
        <v>2025</v>
      </c>
      <c r="F264" s="75" t="str">
        <f t="shared" ref="F264:F327" si="10">B264&amp;C264&amp;D264&amp;E264</f>
        <v>51. Gestión Territorial para la Atención Primaria Social de los procesos de Gestión de la Salud Pública (GSP) y el Plan de Salud Pública de Intervenciones Colectivas (PSPIC)Gestión Territorial2025</v>
      </c>
      <c r="G264" s="155" t="s">
        <v>44</v>
      </c>
      <c r="H264" s="151" t="s">
        <v>35</v>
      </c>
      <c r="I264" s="154" t="s">
        <v>41</v>
      </c>
      <c r="J264" s="75" t="s">
        <v>37</v>
      </c>
      <c r="K264" s="156" t="s">
        <v>38</v>
      </c>
      <c r="L264" s="156" t="s">
        <v>42</v>
      </c>
      <c r="M264" s="157" t="s">
        <v>8</v>
      </c>
      <c r="N264" s="5" t="s">
        <v>2</v>
      </c>
      <c r="O264" s="75" t="str">
        <f t="shared" si="8"/>
        <v>51. Gestión Territorial para la Atención Primaria Social de los procesos de Gestión de la Salud Pública (GSP) y el Plan de Salud Pública de Intervenciones Colectivas (PSPIC)Gestión Territorial20252_KENNEDY3_MARZO_2026</v>
      </c>
      <c r="P264" s="78">
        <v>5621568</v>
      </c>
      <c r="Q264" s="78"/>
      <c r="R264" s="78"/>
      <c r="S264" s="132"/>
      <c r="T264" s="79">
        <v>0</v>
      </c>
    </row>
    <row r="265" spans="2:20" ht="30" customHeight="1">
      <c r="B265" s="151">
        <v>6</v>
      </c>
      <c r="C265" s="152" t="s">
        <v>32</v>
      </c>
      <c r="D265" s="153" t="s">
        <v>33</v>
      </c>
      <c r="E265" s="151">
        <v>2025</v>
      </c>
      <c r="F265" s="75" t="str">
        <f t="shared" si="10"/>
        <v>61. Gestión Territorial para la Atención Primaria Social de los procesos de Gestión de la Salud Pública (GSP) y el Plan de Salud Pública de Intervenciones Colectivas (PSPIC)Gestión Territorial2025</v>
      </c>
      <c r="G265" s="155" t="s">
        <v>45</v>
      </c>
      <c r="H265" s="151" t="s">
        <v>35</v>
      </c>
      <c r="I265" s="154" t="s">
        <v>41</v>
      </c>
      <c r="J265" s="75" t="s">
        <v>37</v>
      </c>
      <c r="K265" s="156" t="s">
        <v>38</v>
      </c>
      <c r="L265" s="156" t="s">
        <v>42</v>
      </c>
      <c r="M265" s="157" t="s">
        <v>8</v>
      </c>
      <c r="N265" s="5" t="s">
        <v>2</v>
      </c>
      <c r="O265" s="75" t="str">
        <f t="shared" ref="O265:O328" si="11">+F265&amp;M265&amp;N265</f>
        <v>61. Gestión Territorial para la Atención Primaria Social de los procesos de Gestión de la Salud Pública (GSP) y el Plan de Salud Pública de Intervenciones Colectivas (PSPIC)Gestión Territorial20252_KENNEDY3_MARZO_2026</v>
      </c>
      <c r="P265" s="78">
        <v>15132712</v>
      </c>
      <c r="Q265" s="78"/>
      <c r="R265" s="78"/>
      <c r="S265" s="132"/>
      <c r="T265" s="79">
        <v>0</v>
      </c>
    </row>
    <row r="266" spans="2:20" ht="30" customHeight="1">
      <c r="B266" s="151">
        <v>7</v>
      </c>
      <c r="C266" s="152" t="s">
        <v>32</v>
      </c>
      <c r="D266" s="153" t="s">
        <v>33</v>
      </c>
      <c r="E266" s="151">
        <v>2025</v>
      </c>
      <c r="F266" s="75" t="str">
        <f t="shared" si="10"/>
        <v>71. Gestión Territorial para la Atención Primaria Social de los procesos de Gestión de la Salud Pública (GSP) y el Plan de Salud Pública de Intervenciones Colectivas (PSPIC)Gestión Territorial2025</v>
      </c>
      <c r="G266" s="155" t="s">
        <v>46</v>
      </c>
      <c r="H266" s="151" t="s">
        <v>35</v>
      </c>
      <c r="I266" s="154" t="s">
        <v>47</v>
      </c>
      <c r="J266" s="75" t="s">
        <v>37</v>
      </c>
      <c r="K266" s="156" t="s">
        <v>38</v>
      </c>
      <c r="L266" s="156" t="s">
        <v>39</v>
      </c>
      <c r="M266" s="157" t="s">
        <v>8</v>
      </c>
      <c r="N266" s="5" t="s">
        <v>2</v>
      </c>
      <c r="O266" s="75" t="str">
        <f t="shared" si="11"/>
        <v>71. Gestión Territorial para la Atención Primaria Social de los procesos de Gestión de la Salud Pública (GSP) y el Plan de Salud Pública de Intervenciones Colectivas (PSPIC)Gestión Territorial20252_KENNEDY3_MARZO_2026</v>
      </c>
      <c r="P266" s="78">
        <v>25617584</v>
      </c>
      <c r="Q266" s="78"/>
      <c r="R266" s="78"/>
      <c r="S266" s="132"/>
      <c r="T266" s="79">
        <v>0</v>
      </c>
    </row>
    <row r="267" spans="2:20" ht="30" customHeight="1">
      <c r="B267" s="151">
        <v>8</v>
      </c>
      <c r="C267" s="152" t="s">
        <v>32</v>
      </c>
      <c r="D267" s="153" t="s">
        <v>33</v>
      </c>
      <c r="E267" s="151">
        <v>2025</v>
      </c>
      <c r="F267" s="75" t="str">
        <f t="shared" si="10"/>
        <v>81. Gestión Territorial para la Atención Primaria Social de los procesos de Gestión de la Salud Pública (GSP) y el Plan de Salud Pública de Intervenciones Colectivas (PSPIC)Gestión Territorial2025</v>
      </c>
      <c r="G267" s="155" t="s">
        <v>48</v>
      </c>
      <c r="H267" s="151" t="s">
        <v>35</v>
      </c>
      <c r="I267" s="154" t="s">
        <v>47</v>
      </c>
      <c r="J267" s="75" t="s">
        <v>37</v>
      </c>
      <c r="K267" s="156" t="s">
        <v>38</v>
      </c>
      <c r="L267" s="156" t="s">
        <v>39</v>
      </c>
      <c r="M267" s="157" t="s">
        <v>8</v>
      </c>
      <c r="N267" s="5" t="s">
        <v>2</v>
      </c>
      <c r="O267" s="75" t="str">
        <f t="shared" si="11"/>
        <v>81. Gestión Territorial para la Atención Primaria Social de los procesos de Gestión de la Salud Pública (GSP) y el Plan de Salud Pública de Intervenciones Colectivas (PSPIC)Gestión Territorial20252_KENNEDY3_MARZO_2026</v>
      </c>
      <c r="P267" s="78">
        <v>9098064</v>
      </c>
      <c r="Q267" s="78"/>
      <c r="R267" s="78"/>
      <c r="S267" s="132"/>
      <c r="T267" s="79">
        <v>0</v>
      </c>
    </row>
    <row r="268" spans="2:20" ht="30" customHeight="1">
      <c r="B268" s="151">
        <v>9</v>
      </c>
      <c r="C268" s="152" t="s">
        <v>32</v>
      </c>
      <c r="D268" s="153" t="s">
        <v>33</v>
      </c>
      <c r="E268" s="151">
        <v>2025</v>
      </c>
      <c r="F268" s="75" t="str">
        <f t="shared" si="10"/>
        <v>91. Gestión Territorial para la Atención Primaria Social de los procesos de Gestión de la Salud Pública (GSP) y el Plan de Salud Pública de Intervenciones Colectivas (PSPIC)Gestión Territorial2025</v>
      </c>
      <c r="G268" s="155" t="s">
        <v>49</v>
      </c>
      <c r="H268" s="151" t="s">
        <v>35</v>
      </c>
      <c r="I268" s="154" t="s">
        <v>47</v>
      </c>
      <c r="J268" s="75" t="s">
        <v>37</v>
      </c>
      <c r="K268" s="156" t="s">
        <v>38</v>
      </c>
      <c r="L268" s="156" t="s">
        <v>39</v>
      </c>
      <c r="M268" s="157" t="s">
        <v>8</v>
      </c>
      <c r="N268" s="5" t="s">
        <v>2</v>
      </c>
      <c r="O268" s="75" t="str">
        <f t="shared" si="11"/>
        <v>91. Gestión Territorial para la Atención Primaria Social de los procesos de Gestión de la Salud Pública (GSP) y el Plan de Salud Pública de Intervenciones Colectivas (PSPIC)Gestión Territorial20252_KENNEDY3_MARZO_2026</v>
      </c>
      <c r="P268" s="78">
        <v>28674928</v>
      </c>
      <c r="Q268" s="78"/>
      <c r="R268" s="78"/>
      <c r="S268" s="132"/>
      <c r="T268" s="79">
        <v>0</v>
      </c>
    </row>
    <row r="269" spans="2:20" ht="30" customHeight="1">
      <c r="B269" s="151">
        <v>10</v>
      </c>
      <c r="C269" s="152" t="s">
        <v>32</v>
      </c>
      <c r="D269" s="153" t="s">
        <v>33</v>
      </c>
      <c r="E269" s="151">
        <v>2025</v>
      </c>
      <c r="F269" s="75" t="str">
        <f t="shared" si="10"/>
        <v>101. Gestión Territorial para la Atención Primaria Social de los procesos de Gestión de la Salud Pública (GSP) y el Plan de Salud Pública de Intervenciones Colectivas (PSPIC)Gestión Territorial2025</v>
      </c>
      <c r="G269" s="155" t="s">
        <v>50</v>
      </c>
      <c r="H269" s="151" t="s">
        <v>35</v>
      </c>
      <c r="I269" s="154" t="s">
        <v>47</v>
      </c>
      <c r="J269" s="75" t="s">
        <v>37</v>
      </c>
      <c r="K269" s="156" t="s">
        <v>38</v>
      </c>
      <c r="L269" s="156" t="s">
        <v>39</v>
      </c>
      <c r="M269" s="157" t="s">
        <v>8</v>
      </c>
      <c r="N269" s="5" t="s">
        <v>2</v>
      </c>
      <c r="O269" s="75" t="str">
        <f t="shared" si="11"/>
        <v>101. Gestión Territorial para la Atención Primaria Social de los procesos de Gestión de la Salud Pública (GSP) y el Plan de Salud Pública de Intervenciones Colectivas (PSPIC)Gestión Territorial20252_KENNEDY3_MARZO_2026</v>
      </c>
      <c r="P269" s="78">
        <v>13092336</v>
      </c>
      <c r="Q269" s="78"/>
      <c r="R269" s="78"/>
      <c r="S269" s="132"/>
      <c r="T269" s="79">
        <v>0</v>
      </c>
    </row>
    <row r="270" spans="2:20" ht="30" customHeight="1">
      <c r="B270" s="151">
        <v>11</v>
      </c>
      <c r="C270" s="152" t="s">
        <v>32</v>
      </c>
      <c r="D270" s="153" t="s">
        <v>33</v>
      </c>
      <c r="E270" s="151">
        <v>2025</v>
      </c>
      <c r="F270" s="75" t="str">
        <f t="shared" si="10"/>
        <v>111. Gestión Territorial para la Atención Primaria Social de los procesos de Gestión de la Salud Pública (GSP) y el Plan de Salud Pública de Intervenciones Colectivas (PSPIC)Gestión Territorial2025</v>
      </c>
      <c r="G270" s="155" t="s">
        <v>51</v>
      </c>
      <c r="H270" s="151" t="s">
        <v>35</v>
      </c>
      <c r="I270" s="154" t="s">
        <v>47</v>
      </c>
      <c r="J270" s="75" t="s">
        <v>37</v>
      </c>
      <c r="K270" s="156" t="s">
        <v>38</v>
      </c>
      <c r="L270" s="156" t="s">
        <v>39</v>
      </c>
      <c r="M270" s="157" t="s">
        <v>8</v>
      </c>
      <c r="N270" s="5" t="s">
        <v>2</v>
      </c>
      <c r="O270" s="75" t="str">
        <f t="shared" si="11"/>
        <v>111. Gestión Territorial para la Atención Primaria Social de los procesos de Gestión de la Salud Pública (GSP) y el Plan de Salud Pública de Intervenciones Colectivas (PSPIC)Gestión Territorial20252_KENNEDY3_MARZO_2026</v>
      </c>
      <c r="P270" s="78">
        <v>29389952</v>
      </c>
      <c r="Q270" s="78"/>
      <c r="R270" s="78"/>
      <c r="S270" s="132"/>
      <c r="T270" s="79">
        <v>0</v>
      </c>
    </row>
    <row r="271" spans="2:20" ht="30" customHeight="1">
      <c r="B271" s="151">
        <v>12</v>
      </c>
      <c r="C271" s="152" t="s">
        <v>32</v>
      </c>
      <c r="D271" s="153" t="s">
        <v>33</v>
      </c>
      <c r="E271" s="151">
        <v>2025</v>
      </c>
      <c r="F271" s="75" t="str">
        <f t="shared" si="10"/>
        <v>121. Gestión Territorial para la Atención Primaria Social de los procesos de Gestión de la Salud Pública (GSP) y el Plan de Salud Pública de Intervenciones Colectivas (PSPIC)Gestión Territorial2025</v>
      </c>
      <c r="G271" s="155" t="s">
        <v>52</v>
      </c>
      <c r="H271" s="151" t="s">
        <v>53</v>
      </c>
      <c r="I271" s="154" t="s">
        <v>47</v>
      </c>
      <c r="J271" s="75" t="s">
        <v>37</v>
      </c>
      <c r="K271" s="156" t="s">
        <v>38</v>
      </c>
      <c r="L271" s="156" t="s">
        <v>39</v>
      </c>
      <c r="M271" s="157" t="s">
        <v>8</v>
      </c>
      <c r="N271" s="5" t="s">
        <v>2</v>
      </c>
      <c r="O271" s="75" t="str">
        <f t="shared" si="11"/>
        <v>121. Gestión Territorial para la Atención Primaria Social de los procesos de Gestión de la Salud Pública (GSP) y el Plan de Salud Pública de Intervenciones Colectivas (PSPIC)Gestión Territorial20252_KENNEDY3_MARZO_2026</v>
      </c>
      <c r="P271" s="78">
        <v>100029392</v>
      </c>
      <c r="Q271" s="78"/>
      <c r="R271" s="78"/>
      <c r="S271" s="132"/>
      <c r="T271" s="79">
        <v>0</v>
      </c>
    </row>
    <row r="272" spans="2:20" ht="30" customHeight="1">
      <c r="B272" s="151">
        <v>13</v>
      </c>
      <c r="C272" s="152" t="s">
        <v>32</v>
      </c>
      <c r="D272" s="153" t="s">
        <v>33</v>
      </c>
      <c r="E272" s="151">
        <v>2025</v>
      </c>
      <c r="F272" s="75" t="str">
        <f t="shared" si="10"/>
        <v>131. Gestión Territorial para la Atención Primaria Social de los procesos de Gestión de la Salud Pública (GSP) y el Plan de Salud Pública de Intervenciones Colectivas (PSPIC)Gestión Territorial2025</v>
      </c>
      <c r="G272" s="155" t="s">
        <v>54</v>
      </c>
      <c r="H272" s="151" t="s">
        <v>53</v>
      </c>
      <c r="I272" s="154" t="s">
        <v>47</v>
      </c>
      <c r="J272" s="75" t="s">
        <v>37</v>
      </c>
      <c r="K272" s="156" t="s">
        <v>38</v>
      </c>
      <c r="L272" s="156" t="s">
        <v>39</v>
      </c>
      <c r="M272" s="157" t="s">
        <v>8</v>
      </c>
      <c r="N272" s="5" t="s">
        <v>2</v>
      </c>
      <c r="O272" s="75" t="str">
        <f t="shared" si="11"/>
        <v>131. Gestión Territorial para la Atención Primaria Social de los procesos de Gestión de la Salud Pública (GSP) y el Plan de Salud Pública de Intervenciones Colectivas (PSPIC)Gestión Territorial20252_KENNEDY3_MARZO_2026</v>
      </c>
      <c r="P272" s="78">
        <v>29833760</v>
      </c>
      <c r="Q272" s="78"/>
      <c r="R272" s="78"/>
      <c r="S272" s="132"/>
      <c r="T272" s="79">
        <v>0</v>
      </c>
    </row>
    <row r="273" spans="2:20" ht="30" customHeight="1">
      <c r="B273" s="151">
        <v>14</v>
      </c>
      <c r="C273" s="152" t="s">
        <v>32</v>
      </c>
      <c r="D273" s="153" t="s">
        <v>33</v>
      </c>
      <c r="E273" s="151">
        <v>2025</v>
      </c>
      <c r="F273" s="75" t="str">
        <f t="shared" si="10"/>
        <v>141. Gestión Territorial para la Atención Primaria Social de los procesos de Gestión de la Salud Pública (GSP) y el Plan de Salud Pública de Intervenciones Colectivas (PSPIC)Gestión Territorial2025</v>
      </c>
      <c r="G273" s="155" t="s">
        <v>55</v>
      </c>
      <c r="H273" s="151" t="s">
        <v>53</v>
      </c>
      <c r="I273" s="154" t="s">
        <v>47</v>
      </c>
      <c r="J273" s="75" t="s">
        <v>37</v>
      </c>
      <c r="K273" s="156" t="s">
        <v>38</v>
      </c>
      <c r="L273" s="156" t="s">
        <v>39</v>
      </c>
      <c r="M273" s="157" t="s">
        <v>8</v>
      </c>
      <c r="N273" s="5" t="s">
        <v>2</v>
      </c>
      <c r="O273" s="75" t="str">
        <f t="shared" si="11"/>
        <v>141. Gestión Territorial para la Atención Primaria Social de los procesos de Gestión de la Salud Pública (GSP) y el Plan de Salud Pública de Intervenciones Colectivas (PSPIC)Gestión Territorial20252_KENNEDY3_MARZO_2026</v>
      </c>
      <c r="P273" s="78">
        <v>54021296</v>
      </c>
      <c r="Q273" s="78"/>
      <c r="R273" s="78"/>
      <c r="S273" s="132"/>
      <c r="T273" s="79">
        <v>0</v>
      </c>
    </row>
    <row r="274" spans="2:20" ht="30" customHeight="1">
      <c r="B274" s="151">
        <v>15</v>
      </c>
      <c r="C274" s="152" t="s">
        <v>32</v>
      </c>
      <c r="D274" s="153" t="s">
        <v>33</v>
      </c>
      <c r="E274" s="151">
        <v>2025</v>
      </c>
      <c r="F274" s="75" t="str">
        <f t="shared" si="10"/>
        <v>151. Gestión Territorial para la Atención Primaria Social de los procesos de Gestión de la Salud Pública (GSP) y el Plan de Salud Pública de Intervenciones Colectivas (PSPIC)Gestión Territorial2025</v>
      </c>
      <c r="G274" s="155" t="s">
        <v>56</v>
      </c>
      <c r="H274" s="151" t="s">
        <v>53</v>
      </c>
      <c r="I274" s="154" t="s">
        <v>47</v>
      </c>
      <c r="J274" s="75" t="s">
        <v>37</v>
      </c>
      <c r="K274" s="156" t="s">
        <v>38</v>
      </c>
      <c r="L274" s="156" t="s">
        <v>39</v>
      </c>
      <c r="M274" s="157" t="s">
        <v>8</v>
      </c>
      <c r="N274" s="5" t="s">
        <v>2</v>
      </c>
      <c r="O274" s="75" t="str">
        <f t="shared" si="11"/>
        <v>151. Gestión Territorial para la Atención Primaria Social de los procesos de Gestión de la Salud Pública (GSP) y el Plan de Salud Pública de Intervenciones Colectivas (PSPIC)Gestión Territorial20252_KENNEDY3_MARZO_2026</v>
      </c>
      <c r="P274" s="78">
        <v>5621568</v>
      </c>
      <c r="Q274" s="78"/>
      <c r="R274" s="78"/>
      <c r="S274" s="132"/>
      <c r="T274" s="79">
        <v>0</v>
      </c>
    </row>
    <row r="275" spans="2:20" ht="30" customHeight="1">
      <c r="B275" s="151">
        <v>16</v>
      </c>
      <c r="C275" s="152" t="s">
        <v>32</v>
      </c>
      <c r="D275" s="153" t="s">
        <v>33</v>
      </c>
      <c r="E275" s="151">
        <v>2025</v>
      </c>
      <c r="F275" s="75" t="str">
        <f t="shared" si="10"/>
        <v>161. Gestión Territorial para la Atención Primaria Social de los procesos de Gestión de la Salud Pública (GSP) y el Plan de Salud Pública de Intervenciones Colectivas (PSPIC)Gestión Territorial2025</v>
      </c>
      <c r="G275" s="155" t="s">
        <v>57</v>
      </c>
      <c r="H275" s="151" t="s">
        <v>53</v>
      </c>
      <c r="I275" s="154" t="s">
        <v>47</v>
      </c>
      <c r="J275" s="75" t="s">
        <v>37</v>
      </c>
      <c r="K275" s="156" t="s">
        <v>38</v>
      </c>
      <c r="L275" s="156" t="s">
        <v>58</v>
      </c>
      <c r="M275" s="157" t="s">
        <v>8</v>
      </c>
      <c r="N275" s="5" t="s">
        <v>2</v>
      </c>
      <c r="O275" s="75" t="str">
        <f t="shared" si="11"/>
        <v>161. Gestión Territorial para la Atención Primaria Social de los procesos de Gestión de la Salud Pública (GSP) y el Plan de Salud Pública de Intervenciones Colectivas (PSPIC)Gestión Territorial20252_KENNEDY3_MARZO_2026</v>
      </c>
      <c r="P275" s="78">
        <v>3994272</v>
      </c>
      <c r="Q275" s="78"/>
      <c r="R275" s="78"/>
      <c r="S275" s="132"/>
      <c r="T275" s="79">
        <v>0</v>
      </c>
    </row>
    <row r="276" spans="2:20" ht="30" customHeight="1">
      <c r="B276" s="151">
        <v>17</v>
      </c>
      <c r="C276" s="152" t="s">
        <v>32</v>
      </c>
      <c r="D276" s="153" t="s">
        <v>33</v>
      </c>
      <c r="E276" s="151">
        <v>2025</v>
      </c>
      <c r="F276" s="75" t="str">
        <f t="shared" si="10"/>
        <v>171. Gestión Territorial para la Atención Primaria Social de los procesos de Gestión de la Salud Pública (GSP) y el Plan de Salud Pública de Intervenciones Colectivas (PSPIC)Gestión Territorial2025</v>
      </c>
      <c r="G276" s="155" t="s">
        <v>59</v>
      </c>
      <c r="H276" s="151" t="s">
        <v>60</v>
      </c>
      <c r="I276" s="154" t="s">
        <v>47</v>
      </c>
      <c r="J276" s="75" t="s">
        <v>37</v>
      </c>
      <c r="K276" s="156" t="s">
        <v>61</v>
      </c>
      <c r="L276" s="156" t="s">
        <v>58</v>
      </c>
      <c r="M276" s="157" t="s">
        <v>8</v>
      </c>
      <c r="N276" s="5" t="s">
        <v>2</v>
      </c>
      <c r="O276" s="75" t="str">
        <f t="shared" si="11"/>
        <v>171. Gestión Territorial para la Atención Primaria Social de los procesos de Gestión de la Salud Pública (GSP) y el Plan de Salud Pública de Intervenciones Colectivas (PSPIC)Gestión Territorial20252_KENNEDY3_MARZO_2026</v>
      </c>
      <c r="P276" s="78">
        <v>5621568</v>
      </c>
      <c r="Q276" s="78"/>
      <c r="R276" s="78"/>
      <c r="S276" s="132"/>
      <c r="T276" s="79">
        <v>0</v>
      </c>
    </row>
    <row r="277" spans="2:20" ht="30" customHeight="1">
      <c r="B277" s="151">
        <v>18</v>
      </c>
      <c r="C277" s="152" t="s">
        <v>32</v>
      </c>
      <c r="D277" s="153" t="s">
        <v>33</v>
      </c>
      <c r="E277" s="151">
        <v>2025</v>
      </c>
      <c r="F277" s="75" t="str">
        <f t="shared" si="10"/>
        <v>181. Gestión Territorial para la Atención Primaria Social de los procesos de Gestión de la Salud Pública (GSP) y el Plan de Salud Pública de Intervenciones Colectivas (PSPIC)Gestión Territorial2025</v>
      </c>
      <c r="G277" s="155" t="s">
        <v>62</v>
      </c>
      <c r="H277" s="151" t="s">
        <v>60</v>
      </c>
      <c r="I277" s="154" t="s">
        <v>47</v>
      </c>
      <c r="J277" s="75" t="s">
        <v>37</v>
      </c>
      <c r="K277" s="156" t="s">
        <v>61</v>
      </c>
      <c r="L277" s="156" t="s">
        <v>39</v>
      </c>
      <c r="M277" s="157" t="s">
        <v>8</v>
      </c>
      <c r="N277" s="5" t="s">
        <v>2</v>
      </c>
      <c r="O277" s="75" t="str">
        <f t="shared" si="11"/>
        <v>181. Gestión Territorial para la Atención Primaria Social de los procesos de Gestión de la Salud Pública (GSP) y el Plan de Salud Pública de Intervenciones Colectivas (PSPIC)Gestión Territorial20252_KENNEDY3_MARZO_2026</v>
      </c>
      <c r="P277" s="78">
        <v>32422640</v>
      </c>
      <c r="Q277" s="78"/>
      <c r="R277" s="78"/>
      <c r="S277" s="132"/>
      <c r="T277" s="79">
        <v>0</v>
      </c>
    </row>
    <row r="278" spans="2:20" ht="30" customHeight="1">
      <c r="B278" s="151">
        <v>19</v>
      </c>
      <c r="C278" s="152" t="s">
        <v>32</v>
      </c>
      <c r="D278" s="153" t="s">
        <v>33</v>
      </c>
      <c r="E278" s="151">
        <v>2025</v>
      </c>
      <c r="F278" s="75" t="str">
        <f t="shared" si="10"/>
        <v>191. Gestión Territorial para la Atención Primaria Social de los procesos de Gestión de la Salud Pública (GSP) y el Plan de Salud Pública de Intervenciones Colectivas (PSPIC)Gestión Territorial2025</v>
      </c>
      <c r="G278" s="155" t="s">
        <v>63</v>
      </c>
      <c r="H278" s="151" t="s">
        <v>60</v>
      </c>
      <c r="I278" s="154" t="s">
        <v>47</v>
      </c>
      <c r="J278" s="75" t="s">
        <v>37</v>
      </c>
      <c r="K278" s="156" t="s">
        <v>61</v>
      </c>
      <c r="L278" s="156" t="s">
        <v>39</v>
      </c>
      <c r="M278" s="157" t="s">
        <v>8</v>
      </c>
      <c r="N278" s="5" t="s">
        <v>2</v>
      </c>
      <c r="O278" s="75" t="str">
        <f t="shared" si="11"/>
        <v>191. Gestión Territorial para la Atención Primaria Social de los procesos de Gestión de la Salud Pública (GSP) y el Plan de Salud Pública de Intervenciones Colectivas (PSPIC)Gestión Territorial20252_KENNEDY3_MARZO_2026</v>
      </c>
      <c r="P278" s="78">
        <v>20316544</v>
      </c>
      <c r="Q278" s="78"/>
      <c r="R278" s="78"/>
      <c r="S278" s="132"/>
      <c r="T278" s="79">
        <v>0</v>
      </c>
    </row>
    <row r="279" spans="2:20" ht="30" customHeight="1">
      <c r="B279" s="151">
        <v>20</v>
      </c>
      <c r="C279" s="152" t="s">
        <v>64</v>
      </c>
      <c r="D279" s="153" t="s">
        <v>65</v>
      </c>
      <c r="E279" s="151">
        <v>2025</v>
      </c>
      <c r="F279" s="75" t="str">
        <f t="shared" si="10"/>
        <v>202. Cuidado Continuo por una vida con bienestarComunitario2025</v>
      </c>
      <c r="G279" s="155" t="s">
        <v>66</v>
      </c>
      <c r="H279" s="151" t="s">
        <v>67</v>
      </c>
      <c r="I279" s="154" t="s">
        <v>68</v>
      </c>
      <c r="J279" s="75" t="s">
        <v>37</v>
      </c>
      <c r="K279" s="156" t="s">
        <v>69</v>
      </c>
      <c r="L279" s="156" t="s">
        <v>42</v>
      </c>
      <c r="M279" s="157" t="s">
        <v>8</v>
      </c>
      <c r="N279" s="5" t="s">
        <v>2</v>
      </c>
      <c r="O279" s="75" t="str">
        <f t="shared" si="11"/>
        <v>202. Cuidado Continuo por una vida con bienestarComunitario20252_KENNEDY3_MARZO_2026</v>
      </c>
      <c r="P279" s="78">
        <v>105404</v>
      </c>
      <c r="Q279" s="78"/>
      <c r="R279" s="78"/>
      <c r="S279" s="132"/>
      <c r="T279" s="79">
        <v>0</v>
      </c>
    </row>
    <row r="280" spans="2:20" ht="30" customHeight="1">
      <c r="B280" s="151">
        <v>20</v>
      </c>
      <c r="C280" s="152" t="s">
        <v>64</v>
      </c>
      <c r="D280" s="153" t="s">
        <v>70</v>
      </c>
      <c r="E280" s="151">
        <v>2025</v>
      </c>
      <c r="F280" s="75" t="str">
        <f t="shared" si="10"/>
        <v>202. Cuidado Continuo por una vida con bienestarEducativo 2025</v>
      </c>
      <c r="G280" s="155" t="s">
        <v>66</v>
      </c>
      <c r="H280" s="151" t="s">
        <v>67</v>
      </c>
      <c r="I280" s="154" t="s">
        <v>68</v>
      </c>
      <c r="J280" s="75" t="s">
        <v>37</v>
      </c>
      <c r="K280" s="156" t="s">
        <v>69</v>
      </c>
      <c r="L280" s="156" t="s">
        <v>42</v>
      </c>
      <c r="M280" s="157" t="s">
        <v>8</v>
      </c>
      <c r="N280" s="5" t="s">
        <v>2</v>
      </c>
      <c r="O280" s="75" t="str">
        <f t="shared" si="11"/>
        <v>202. Cuidado Continuo por una vida con bienestarEducativo 20252_KENNEDY3_MARZO_2026</v>
      </c>
      <c r="P280" s="78">
        <v>105404</v>
      </c>
      <c r="Q280" s="78"/>
      <c r="R280" s="78"/>
      <c r="S280" s="132"/>
      <c r="T280" s="79">
        <v>0</v>
      </c>
    </row>
    <row r="281" spans="2:20" ht="30" customHeight="1">
      <c r="B281" s="151">
        <v>20</v>
      </c>
      <c r="C281" s="152" t="s">
        <v>64</v>
      </c>
      <c r="D281" s="153" t="s">
        <v>71</v>
      </c>
      <c r="E281" s="151">
        <v>2025</v>
      </c>
      <c r="F281" s="75" t="str">
        <f t="shared" si="10"/>
        <v>202. Cuidado Continuo por una vida con bienestarInstitucional2025</v>
      </c>
      <c r="G281" s="155" t="s">
        <v>66</v>
      </c>
      <c r="H281" s="151" t="s">
        <v>67</v>
      </c>
      <c r="I281" s="154" t="s">
        <v>68</v>
      </c>
      <c r="J281" s="75" t="s">
        <v>37</v>
      </c>
      <c r="K281" s="156" t="s">
        <v>69</v>
      </c>
      <c r="L281" s="156" t="s">
        <v>42</v>
      </c>
      <c r="M281" s="157" t="s">
        <v>8</v>
      </c>
      <c r="N281" s="5" t="s">
        <v>2</v>
      </c>
      <c r="O281" s="75" t="str">
        <f t="shared" si="11"/>
        <v>202. Cuidado Continuo por una vida con bienestarInstitucional20252_KENNEDY3_MARZO_2026</v>
      </c>
      <c r="P281" s="78">
        <v>105404</v>
      </c>
      <c r="Q281" s="78"/>
      <c r="R281" s="78"/>
      <c r="S281" s="132">
        <v>10</v>
      </c>
      <c r="T281" s="79">
        <v>1054040</v>
      </c>
    </row>
    <row r="282" spans="2:20" ht="30" customHeight="1">
      <c r="B282" s="151">
        <v>21</v>
      </c>
      <c r="C282" s="152" t="s">
        <v>64</v>
      </c>
      <c r="D282" s="153" t="s">
        <v>65</v>
      </c>
      <c r="E282" s="151">
        <v>2025</v>
      </c>
      <c r="F282" s="75" t="str">
        <f t="shared" si="10"/>
        <v>212. Cuidado Continuo por una vida con bienestarComunitario2025</v>
      </c>
      <c r="G282" s="155" t="s">
        <v>72</v>
      </c>
      <c r="H282" s="151" t="s">
        <v>67</v>
      </c>
      <c r="I282" s="154" t="s">
        <v>68</v>
      </c>
      <c r="J282" s="75" t="s">
        <v>37</v>
      </c>
      <c r="K282" s="156" t="s">
        <v>69</v>
      </c>
      <c r="L282" s="156" t="s">
        <v>42</v>
      </c>
      <c r="M282" s="157" t="s">
        <v>8</v>
      </c>
      <c r="N282" s="5" t="s">
        <v>2</v>
      </c>
      <c r="O282" s="75" t="str">
        <f t="shared" si="11"/>
        <v>212. Cuidado Continuo por una vida con bienestarComunitario20252_KENNEDY3_MARZO_2026</v>
      </c>
      <c r="P282" s="78">
        <v>55938</v>
      </c>
      <c r="Q282" s="78"/>
      <c r="R282" s="78"/>
      <c r="S282" s="132"/>
      <c r="T282" s="79">
        <v>0</v>
      </c>
    </row>
    <row r="283" spans="2:20" ht="30" customHeight="1">
      <c r="B283" s="151">
        <v>22</v>
      </c>
      <c r="C283" s="152" t="s">
        <v>64</v>
      </c>
      <c r="D283" s="153" t="s">
        <v>65</v>
      </c>
      <c r="E283" s="151">
        <v>2025</v>
      </c>
      <c r="F283" s="75" t="str">
        <f t="shared" si="10"/>
        <v>222. Cuidado Continuo por una vida con bienestarComunitario2025</v>
      </c>
      <c r="G283" s="155" t="s">
        <v>73</v>
      </c>
      <c r="H283" s="151" t="s">
        <v>67</v>
      </c>
      <c r="I283" s="154" t="s">
        <v>68</v>
      </c>
      <c r="J283" s="75" t="s">
        <v>37</v>
      </c>
      <c r="K283" s="156" t="s">
        <v>69</v>
      </c>
      <c r="L283" s="156" t="s">
        <v>58</v>
      </c>
      <c r="M283" s="157" t="s">
        <v>8</v>
      </c>
      <c r="N283" s="5" t="s">
        <v>2</v>
      </c>
      <c r="O283" s="75" t="str">
        <f t="shared" si="11"/>
        <v>222. Cuidado Continuo por una vida con bienestarComunitario20252_KENNEDY3_MARZO_2026</v>
      </c>
      <c r="P283" s="78">
        <v>105404</v>
      </c>
      <c r="Q283" s="78"/>
      <c r="R283" s="78"/>
      <c r="S283" s="132"/>
      <c r="T283" s="79">
        <v>0</v>
      </c>
    </row>
    <row r="284" spans="2:20" ht="30" customHeight="1">
      <c r="B284" s="151">
        <v>23</v>
      </c>
      <c r="C284" s="152" t="s">
        <v>64</v>
      </c>
      <c r="D284" s="153" t="s">
        <v>65</v>
      </c>
      <c r="E284" s="151">
        <v>2025</v>
      </c>
      <c r="F284" s="75" t="str">
        <f t="shared" si="10"/>
        <v>232. Cuidado Continuo por una vida con bienestarComunitario2025</v>
      </c>
      <c r="G284" s="155" t="s">
        <v>74</v>
      </c>
      <c r="H284" s="151" t="s">
        <v>67</v>
      </c>
      <c r="I284" s="154" t="s">
        <v>68</v>
      </c>
      <c r="J284" s="75" t="s">
        <v>37</v>
      </c>
      <c r="K284" s="156" t="s">
        <v>69</v>
      </c>
      <c r="L284" s="156" t="s">
        <v>58</v>
      </c>
      <c r="M284" s="157" t="s">
        <v>8</v>
      </c>
      <c r="N284" s="5" t="s">
        <v>2</v>
      </c>
      <c r="O284" s="75" t="str">
        <f t="shared" si="11"/>
        <v>232. Cuidado Continuo por una vida con bienestarComunitario20252_KENNEDY3_MARZO_2026</v>
      </c>
      <c r="P284" s="78">
        <v>55938</v>
      </c>
      <c r="Q284" s="78"/>
      <c r="R284" s="78"/>
      <c r="S284" s="132"/>
      <c r="T284" s="79">
        <v>0</v>
      </c>
    </row>
    <row r="285" spans="2:20" ht="30" customHeight="1">
      <c r="B285" s="151">
        <v>24</v>
      </c>
      <c r="C285" s="152" t="s">
        <v>64</v>
      </c>
      <c r="D285" s="153" t="s">
        <v>70</v>
      </c>
      <c r="E285" s="151">
        <v>2025</v>
      </c>
      <c r="F285" s="75" t="str">
        <f t="shared" si="10"/>
        <v>242. Cuidado Continuo por una vida con bienestarEducativo 2025</v>
      </c>
      <c r="G285" s="155" t="s">
        <v>75</v>
      </c>
      <c r="H285" s="151" t="s">
        <v>67</v>
      </c>
      <c r="I285" s="154" t="s">
        <v>68</v>
      </c>
      <c r="J285" s="75" t="s">
        <v>37</v>
      </c>
      <c r="K285" s="156" t="s">
        <v>69</v>
      </c>
      <c r="L285" s="156" t="s">
        <v>42</v>
      </c>
      <c r="M285" s="157" t="s">
        <v>8</v>
      </c>
      <c r="N285" s="5" t="s">
        <v>2</v>
      </c>
      <c r="O285" s="75" t="str">
        <f t="shared" si="11"/>
        <v>242. Cuidado Continuo por una vida con bienestarEducativo 20252_KENNEDY3_MARZO_2026</v>
      </c>
      <c r="P285" s="78">
        <v>180297</v>
      </c>
      <c r="Q285" s="78"/>
      <c r="R285" s="78"/>
      <c r="S285" s="132"/>
      <c r="T285" s="79">
        <v>0</v>
      </c>
    </row>
    <row r="286" spans="2:20" ht="30" customHeight="1">
      <c r="B286" s="151">
        <v>25</v>
      </c>
      <c r="C286" s="152" t="s">
        <v>64</v>
      </c>
      <c r="D286" s="153" t="s">
        <v>76</v>
      </c>
      <c r="E286" s="151">
        <v>2025</v>
      </c>
      <c r="F286" s="75" t="str">
        <f t="shared" si="10"/>
        <v>252. Cuidado Continuo por una vida con bienestarLaboral2025</v>
      </c>
      <c r="G286" s="155" t="s">
        <v>77</v>
      </c>
      <c r="H286" s="151" t="s">
        <v>67</v>
      </c>
      <c r="I286" s="154" t="s">
        <v>68</v>
      </c>
      <c r="J286" s="75" t="s">
        <v>37</v>
      </c>
      <c r="K286" s="156" t="s">
        <v>69</v>
      </c>
      <c r="L286" s="156" t="s">
        <v>42</v>
      </c>
      <c r="M286" s="157" t="s">
        <v>8</v>
      </c>
      <c r="N286" s="5" t="s">
        <v>2</v>
      </c>
      <c r="O286" s="75" t="str">
        <f t="shared" si="11"/>
        <v>252. Cuidado Continuo por una vida con bienestarLaboral20252_KENNEDY3_MARZO_2026</v>
      </c>
      <c r="P286" s="78">
        <v>210809</v>
      </c>
      <c r="Q286" s="78"/>
      <c r="R286" s="78"/>
      <c r="S286" s="132"/>
      <c r="T286" s="79">
        <v>0</v>
      </c>
    </row>
    <row r="287" spans="2:20" ht="30" customHeight="1">
      <c r="B287" s="151">
        <v>26</v>
      </c>
      <c r="C287" s="152" t="s">
        <v>64</v>
      </c>
      <c r="D287" s="153" t="s">
        <v>65</v>
      </c>
      <c r="E287" s="151">
        <v>2025</v>
      </c>
      <c r="F287" s="75" t="str">
        <f t="shared" si="10"/>
        <v>262. Cuidado Continuo por una vida con bienestarComunitario2025</v>
      </c>
      <c r="G287" s="155" t="s">
        <v>78</v>
      </c>
      <c r="H287" s="151" t="s">
        <v>67</v>
      </c>
      <c r="I287" s="154" t="s">
        <v>68</v>
      </c>
      <c r="J287" s="75" t="s">
        <v>37</v>
      </c>
      <c r="K287" s="156" t="s">
        <v>69</v>
      </c>
      <c r="L287" s="156" t="s">
        <v>42</v>
      </c>
      <c r="M287" s="157" t="s">
        <v>8</v>
      </c>
      <c r="N287" s="5" t="s">
        <v>2</v>
      </c>
      <c r="O287" s="75" t="str">
        <f t="shared" si="11"/>
        <v>262. Cuidado Continuo por una vida con bienestarComunitario20252_KENNEDY3_MARZO_2026</v>
      </c>
      <c r="P287" s="78">
        <v>140539</v>
      </c>
      <c r="Q287" s="78"/>
      <c r="R287" s="78"/>
      <c r="S287" s="132"/>
      <c r="T287" s="79">
        <v>0</v>
      </c>
    </row>
    <row r="288" spans="2:20" ht="30" customHeight="1">
      <c r="B288" s="151">
        <v>27</v>
      </c>
      <c r="C288" s="152" t="s">
        <v>64</v>
      </c>
      <c r="D288" s="153" t="s">
        <v>65</v>
      </c>
      <c r="E288" s="151">
        <v>2025</v>
      </c>
      <c r="F288" s="75" t="str">
        <f t="shared" si="10"/>
        <v>272. Cuidado Continuo por una vida con bienestarComunitario2025</v>
      </c>
      <c r="G288" s="155" t="s">
        <v>79</v>
      </c>
      <c r="H288" s="151" t="s">
        <v>67</v>
      </c>
      <c r="I288" s="154" t="s">
        <v>68</v>
      </c>
      <c r="J288" s="75" t="s">
        <v>37</v>
      </c>
      <c r="K288" s="156" t="s">
        <v>69</v>
      </c>
      <c r="L288" s="156" t="s">
        <v>42</v>
      </c>
      <c r="M288" s="157" t="s">
        <v>8</v>
      </c>
      <c r="N288" s="5" t="s">
        <v>2</v>
      </c>
      <c r="O288" s="75" t="str">
        <f t="shared" si="11"/>
        <v>272. Cuidado Continuo por una vida con bienestarComunitario20252_KENNEDY3_MARZO_2026</v>
      </c>
      <c r="P288" s="78">
        <v>74584</v>
      </c>
      <c r="Q288" s="78"/>
      <c r="R288" s="78"/>
      <c r="S288" s="132"/>
      <c r="T288" s="79">
        <v>0</v>
      </c>
    </row>
    <row r="289" spans="2:20" ht="30" customHeight="1">
      <c r="B289" s="151">
        <v>28</v>
      </c>
      <c r="C289" s="152" t="s">
        <v>64</v>
      </c>
      <c r="D289" s="153" t="s">
        <v>65</v>
      </c>
      <c r="E289" s="151">
        <v>2025</v>
      </c>
      <c r="F289" s="75" t="str">
        <f t="shared" si="10"/>
        <v>282. Cuidado Continuo por una vida con bienestarComunitario2025</v>
      </c>
      <c r="G289" s="155" t="s">
        <v>80</v>
      </c>
      <c r="H289" s="151" t="s">
        <v>67</v>
      </c>
      <c r="I289" s="154" t="s">
        <v>68</v>
      </c>
      <c r="J289" s="75" t="s">
        <v>37</v>
      </c>
      <c r="K289" s="156" t="s">
        <v>69</v>
      </c>
      <c r="L289" s="156" t="s">
        <v>42</v>
      </c>
      <c r="M289" s="157" t="s">
        <v>8</v>
      </c>
      <c r="N289" s="5" t="s">
        <v>2</v>
      </c>
      <c r="O289" s="75" t="str">
        <f t="shared" si="11"/>
        <v>282. Cuidado Continuo por una vida con bienestarComunitario20252_KENNEDY3_MARZO_2026</v>
      </c>
      <c r="P289" s="78">
        <v>215123</v>
      </c>
      <c r="Q289" s="78"/>
      <c r="R289" s="78"/>
      <c r="S289" s="132"/>
      <c r="T289" s="79">
        <v>0</v>
      </c>
    </row>
    <row r="290" spans="2:20" ht="30" customHeight="1">
      <c r="B290" s="151">
        <v>29</v>
      </c>
      <c r="C290" s="152" t="s">
        <v>64</v>
      </c>
      <c r="D290" s="153" t="s">
        <v>65</v>
      </c>
      <c r="E290" s="151">
        <v>2025</v>
      </c>
      <c r="F290" s="75" t="str">
        <f t="shared" si="10"/>
        <v>292. Cuidado Continuo por una vida con bienestarComunitario2025</v>
      </c>
      <c r="G290" s="155" t="s">
        <v>81</v>
      </c>
      <c r="H290" s="151" t="s">
        <v>67</v>
      </c>
      <c r="I290" s="154" t="s">
        <v>68</v>
      </c>
      <c r="J290" s="75" t="s">
        <v>37</v>
      </c>
      <c r="K290" s="156" t="s">
        <v>69</v>
      </c>
      <c r="L290" s="156" t="s">
        <v>58</v>
      </c>
      <c r="M290" s="157" t="s">
        <v>8</v>
      </c>
      <c r="N290" s="5" t="s">
        <v>2</v>
      </c>
      <c r="O290" s="75" t="str">
        <f t="shared" si="11"/>
        <v>292. Cuidado Continuo por una vida con bienestarComunitario20252_KENNEDY3_MARZO_2026</v>
      </c>
      <c r="P290" s="78">
        <v>140539</v>
      </c>
      <c r="Q290" s="78"/>
      <c r="R290" s="78"/>
      <c r="S290" s="132"/>
      <c r="T290" s="79">
        <v>0</v>
      </c>
    </row>
    <row r="291" spans="2:20" ht="30" customHeight="1">
      <c r="B291" s="151">
        <v>30</v>
      </c>
      <c r="C291" s="152" t="s">
        <v>64</v>
      </c>
      <c r="D291" s="153" t="s">
        <v>65</v>
      </c>
      <c r="E291" s="151">
        <v>2025</v>
      </c>
      <c r="F291" s="75" t="str">
        <f t="shared" si="10"/>
        <v>302. Cuidado Continuo por una vida con bienestarComunitario2025</v>
      </c>
      <c r="G291" s="155" t="s">
        <v>82</v>
      </c>
      <c r="H291" s="151" t="s">
        <v>67</v>
      </c>
      <c r="I291" s="154" t="s">
        <v>68</v>
      </c>
      <c r="J291" s="75" t="s">
        <v>37</v>
      </c>
      <c r="K291" s="156" t="s">
        <v>69</v>
      </c>
      <c r="L291" s="156" t="s">
        <v>58</v>
      </c>
      <c r="M291" s="157" t="s">
        <v>8</v>
      </c>
      <c r="N291" s="5" t="s">
        <v>2</v>
      </c>
      <c r="O291" s="75" t="str">
        <f t="shared" si="11"/>
        <v>302. Cuidado Continuo por una vida con bienestarComunitario20252_KENNEDY3_MARZO_2026</v>
      </c>
      <c r="P291" s="78">
        <v>74584</v>
      </c>
      <c r="Q291" s="78"/>
      <c r="R291" s="78"/>
      <c r="S291" s="132"/>
      <c r="T291" s="79">
        <v>0</v>
      </c>
    </row>
    <row r="292" spans="2:20" ht="30" customHeight="1">
      <c r="B292" s="151">
        <v>31</v>
      </c>
      <c r="C292" s="152" t="s">
        <v>64</v>
      </c>
      <c r="D292" s="153" t="s">
        <v>65</v>
      </c>
      <c r="E292" s="151">
        <v>2025</v>
      </c>
      <c r="F292" s="75" t="str">
        <f t="shared" si="10"/>
        <v>312. Cuidado Continuo por una vida con bienestarComunitario2025</v>
      </c>
      <c r="G292" s="155" t="s">
        <v>83</v>
      </c>
      <c r="H292" s="151" t="s">
        <v>67</v>
      </c>
      <c r="I292" s="154" t="s">
        <v>68</v>
      </c>
      <c r="J292" s="75" t="s">
        <v>37</v>
      </c>
      <c r="K292" s="156" t="s">
        <v>69</v>
      </c>
      <c r="L292" s="156" t="s">
        <v>42</v>
      </c>
      <c r="M292" s="157" t="s">
        <v>8</v>
      </c>
      <c r="N292" s="5" t="s">
        <v>2</v>
      </c>
      <c r="O292" s="75" t="str">
        <f t="shared" si="11"/>
        <v>312. Cuidado Continuo por una vida con bienestarComunitario20252_KENNEDY3_MARZO_2026</v>
      </c>
      <c r="P292" s="78">
        <v>215123</v>
      </c>
      <c r="Q292" s="78"/>
      <c r="R292" s="78"/>
      <c r="S292" s="132"/>
      <c r="T292" s="79">
        <v>0</v>
      </c>
    </row>
    <row r="293" spans="2:20" ht="30" customHeight="1">
      <c r="B293" s="151">
        <v>31</v>
      </c>
      <c r="C293" s="152" t="s">
        <v>64</v>
      </c>
      <c r="D293" s="153" t="s">
        <v>70</v>
      </c>
      <c r="E293" s="151">
        <v>2025</v>
      </c>
      <c r="F293" s="75" t="str">
        <f t="shared" si="10"/>
        <v>312. Cuidado Continuo por una vida con bienestarEducativo 2025</v>
      </c>
      <c r="G293" s="155" t="s">
        <v>83</v>
      </c>
      <c r="H293" s="151" t="s">
        <v>67</v>
      </c>
      <c r="I293" s="154" t="s">
        <v>68</v>
      </c>
      <c r="J293" s="75" t="s">
        <v>37</v>
      </c>
      <c r="K293" s="156" t="s">
        <v>69</v>
      </c>
      <c r="L293" s="156" t="s">
        <v>42</v>
      </c>
      <c r="M293" s="157" t="s">
        <v>8</v>
      </c>
      <c r="N293" s="5" t="s">
        <v>2</v>
      </c>
      <c r="O293" s="75" t="str">
        <f t="shared" si="11"/>
        <v>312. Cuidado Continuo por una vida con bienestarEducativo 20252_KENNEDY3_MARZO_2026</v>
      </c>
      <c r="P293" s="78">
        <v>215123</v>
      </c>
      <c r="Q293" s="78"/>
      <c r="R293" s="78"/>
      <c r="S293" s="132"/>
      <c r="T293" s="79">
        <v>0</v>
      </c>
    </row>
    <row r="294" spans="2:20" ht="30" customHeight="1">
      <c r="B294" s="151">
        <v>31</v>
      </c>
      <c r="C294" s="152" t="s">
        <v>64</v>
      </c>
      <c r="D294" s="153" t="s">
        <v>76</v>
      </c>
      <c r="E294" s="151">
        <v>2025</v>
      </c>
      <c r="F294" s="75" t="str">
        <f t="shared" si="10"/>
        <v>312. Cuidado Continuo por una vida con bienestarLaboral2025</v>
      </c>
      <c r="G294" s="155" t="s">
        <v>83</v>
      </c>
      <c r="H294" s="151" t="s">
        <v>67</v>
      </c>
      <c r="I294" s="154" t="s">
        <v>68</v>
      </c>
      <c r="J294" s="75" t="s">
        <v>37</v>
      </c>
      <c r="K294" s="156" t="s">
        <v>69</v>
      </c>
      <c r="L294" s="156" t="s">
        <v>42</v>
      </c>
      <c r="M294" s="157" t="s">
        <v>8</v>
      </c>
      <c r="N294" s="5" t="s">
        <v>2</v>
      </c>
      <c r="O294" s="75" t="str">
        <f t="shared" si="11"/>
        <v>312. Cuidado Continuo por una vida con bienestarLaboral20252_KENNEDY3_MARZO_2026</v>
      </c>
      <c r="P294" s="78">
        <v>215123</v>
      </c>
      <c r="Q294" s="78"/>
      <c r="R294" s="78"/>
      <c r="S294" s="132"/>
      <c r="T294" s="79">
        <v>0</v>
      </c>
    </row>
    <row r="295" spans="2:20" ht="30" customHeight="1">
      <c r="B295" s="151">
        <v>31</v>
      </c>
      <c r="C295" s="152" t="s">
        <v>64</v>
      </c>
      <c r="D295" s="153" t="s">
        <v>71</v>
      </c>
      <c r="E295" s="151">
        <v>2025</v>
      </c>
      <c r="F295" s="75" t="str">
        <f t="shared" si="10"/>
        <v>312. Cuidado Continuo por una vida con bienestarInstitucional2025</v>
      </c>
      <c r="G295" s="155" t="s">
        <v>83</v>
      </c>
      <c r="H295" s="151" t="s">
        <v>67</v>
      </c>
      <c r="I295" s="154" t="s">
        <v>68</v>
      </c>
      <c r="J295" s="75" t="s">
        <v>37</v>
      </c>
      <c r="K295" s="156" t="s">
        <v>69</v>
      </c>
      <c r="L295" s="156" t="s">
        <v>42</v>
      </c>
      <c r="M295" s="157" t="s">
        <v>8</v>
      </c>
      <c r="N295" s="5" t="s">
        <v>2</v>
      </c>
      <c r="O295" s="75" t="str">
        <f t="shared" si="11"/>
        <v>312. Cuidado Continuo por una vida con bienestarInstitucional20252_KENNEDY3_MARZO_2026</v>
      </c>
      <c r="P295" s="78">
        <v>215123</v>
      </c>
      <c r="Q295" s="78"/>
      <c r="R295" s="78"/>
      <c r="S295" s="132"/>
      <c r="T295" s="79">
        <v>0</v>
      </c>
    </row>
    <row r="296" spans="2:20" ht="30" customHeight="1">
      <c r="B296" s="151">
        <v>32</v>
      </c>
      <c r="C296" s="152" t="s">
        <v>64</v>
      </c>
      <c r="D296" s="153" t="s">
        <v>70</v>
      </c>
      <c r="E296" s="151">
        <v>2025</v>
      </c>
      <c r="F296" s="75" t="str">
        <f t="shared" si="10"/>
        <v>322. Cuidado Continuo por una vida con bienestarEducativo 2025</v>
      </c>
      <c r="G296" s="155" t="s">
        <v>84</v>
      </c>
      <c r="H296" s="151" t="s">
        <v>67</v>
      </c>
      <c r="I296" s="154" t="s">
        <v>68</v>
      </c>
      <c r="J296" s="75" t="s">
        <v>37</v>
      </c>
      <c r="K296" s="156" t="s">
        <v>69</v>
      </c>
      <c r="L296" s="156" t="s">
        <v>42</v>
      </c>
      <c r="M296" s="157" t="s">
        <v>8</v>
      </c>
      <c r="N296" s="5" t="s">
        <v>2</v>
      </c>
      <c r="O296" s="75" t="str">
        <f t="shared" si="11"/>
        <v>322. Cuidado Continuo por una vida con bienestarEducativo 20252_KENNEDY3_MARZO_2026</v>
      </c>
      <c r="P296" s="78">
        <v>281078</v>
      </c>
      <c r="Q296" s="78"/>
      <c r="R296" s="78"/>
      <c r="S296" s="132"/>
      <c r="T296" s="79">
        <v>0</v>
      </c>
    </row>
    <row r="297" spans="2:20" ht="30" customHeight="1">
      <c r="B297" s="151">
        <v>33</v>
      </c>
      <c r="C297" s="152" t="s">
        <v>64</v>
      </c>
      <c r="D297" s="153" t="s">
        <v>76</v>
      </c>
      <c r="E297" s="151">
        <v>2025</v>
      </c>
      <c r="F297" s="75" t="str">
        <f t="shared" si="10"/>
        <v>332. Cuidado Continuo por una vida con bienestarLaboral2025</v>
      </c>
      <c r="G297" s="155" t="s">
        <v>85</v>
      </c>
      <c r="H297" s="151" t="s">
        <v>67</v>
      </c>
      <c r="I297" s="154" t="s">
        <v>68</v>
      </c>
      <c r="J297" s="75" t="s">
        <v>37</v>
      </c>
      <c r="K297" s="156" t="s">
        <v>86</v>
      </c>
      <c r="L297" s="156" t="s">
        <v>42</v>
      </c>
      <c r="M297" s="157" t="s">
        <v>8</v>
      </c>
      <c r="N297" s="5" t="s">
        <v>2</v>
      </c>
      <c r="O297" s="75" t="str">
        <f t="shared" si="11"/>
        <v>332. Cuidado Continuo por una vida con bienestarLaboral20252_KENNEDY3_MARZO_2026</v>
      </c>
      <c r="P297" s="78">
        <v>1094110</v>
      </c>
      <c r="Q297" s="78"/>
      <c r="R297" s="78"/>
      <c r="S297" s="132"/>
      <c r="T297" s="79">
        <v>0</v>
      </c>
    </row>
    <row r="298" spans="2:20" ht="30" customHeight="1">
      <c r="B298" s="151">
        <v>34</v>
      </c>
      <c r="C298" s="152" t="s">
        <v>64</v>
      </c>
      <c r="D298" s="153" t="s">
        <v>65</v>
      </c>
      <c r="E298" s="151">
        <v>2025</v>
      </c>
      <c r="F298" s="75" t="str">
        <f t="shared" si="10"/>
        <v>342. Cuidado Continuo por una vida con bienestarComunitario2025</v>
      </c>
      <c r="G298" s="155" t="s">
        <v>87</v>
      </c>
      <c r="H298" s="151" t="s">
        <v>88</v>
      </c>
      <c r="I298" s="154" t="s">
        <v>68</v>
      </c>
      <c r="J298" s="75" t="s">
        <v>37</v>
      </c>
      <c r="K298" s="156" t="s">
        <v>69</v>
      </c>
      <c r="L298" s="156" t="s">
        <v>42</v>
      </c>
      <c r="M298" s="157" t="s">
        <v>8</v>
      </c>
      <c r="N298" s="5" t="s">
        <v>2</v>
      </c>
      <c r="O298" s="75" t="str">
        <f t="shared" si="11"/>
        <v>342. Cuidado Continuo por una vida con bienestarComunitario20252_KENNEDY3_MARZO_2026</v>
      </c>
      <c r="P298" s="78">
        <v>161342</v>
      </c>
      <c r="Q298" s="78"/>
      <c r="R298" s="78"/>
      <c r="S298" s="132"/>
      <c r="T298" s="79">
        <v>0</v>
      </c>
    </row>
    <row r="299" spans="2:20" ht="30" customHeight="1">
      <c r="B299" s="151">
        <v>35</v>
      </c>
      <c r="C299" s="152" t="s">
        <v>64</v>
      </c>
      <c r="D299" s="153" t="s">
        <v>65</v>
      </c>
      <c r="E299" s="151">
        <v>2025</v>
      </c>
      <c r="F299" s="75" t="str">
        <f t="shared" si="10"/>
        <v>352. Cuidado Continuo por una vida con bienestarComunitario2025</v>
      </c>
      <c r="G299" s="155" t="s">
        <v>89</v>
      </c>
      <c r="H299" s="151" t="s">
        <v>67</v>
      </c>
      <c r="I299" s="154" t="s">
        <v>68</v>
      </c>
      <c r="J299" s="75" t="s">
        <v>37</v>
      </c>
      <c r="K299" s="156" t="s">
        <v>69</v>
      </c>
      <c r="L299" s="156" t="s">
        <v>42</v>
      </c>
      <c r="M299" s="157" t="s">
        <v>8</v>
      </c>
      <c r="N299" s="5" t="s">
        <v>2</v>
      </c>
      <c r="O299" s="75" t="str">
        <f t="shared" si="11"/>
        <v>352. Cuidado Continuo por una vida con bienestarComunitario20252_KENNEDY3_MARZO_2026</v>
      </c>
      <c r="P299" s="78">
        <v>215123</v>
      </c>
      <c r="Q299" s="78"/>
      <c r="R299" s="78"/>
      <c r="S299" s="132"/>
      <c r="T299" s="79">
        <v>0</v>
      </c>
    </row>
    <row r="300" spans="2:20" ht="30" customHeight="1">
      <c r="B300" s="151">
        <v>36</v>
      </c>
      <c r="C300" s="152" t="s">
        <v>64</v>
      </c>
      <c r="D300" s="153" t="s">
        <v>65</v>
      </c>
      <c r="E300" s="151">
        <v>2025</v>
      </c>
      <c r="F300" s="75" t="str">
        <f t="shared" si="10"/>
        <v>362. Cuidado Continuo por una vida con bienestarComunitario2025</v>
      </c>
      <c r="G300" s="155" t="s">
        <v>90</v>
      </c>
      <c r="H300" s="151" t="s">
        <v>67</v>
      </c>
      <c r="I300" s="154" t="s">
        <v>68</v>
      </c>
      <c r="J300" s="75" t="s">
        <v>37</v>
      </c>
      <c r="K300" s="156" t="s">
        <v>69</v>
      </c>
      <c r="L300" s="156" t="s">
        <v>58</v>
      </c>
      <c r="M300" s="157" t="s">
        <v>8</v>
      </c>
      <c r="N300" s="5" t="s">
        <v>2</v>
      </c>
      <c r="O300" s="75" t="str">
        <f t="shared" si="11"/>
        <v>362. Cuidado Continuo por una vida con bienestarComunitario20252_KENNEDY3_MARZO_2026</v>
      </c>
      <c r="P300" s="78">
        <v>140539</v>
      </c>
      <c r="Q300" s="78"/>
      <c r="R300" s="78"/>
      <c r="S300" s="132"/>
      <c r="T300" s="79">
        <v>0</v>
      </c>
    </row>
    <row r="301" spans="2:20" ht="30" customHeight="1">
      <c r="B301" s="151">
        <v>37</v>
      </c>
      <c r="C301" s="152" t="s">
        <v>64</v>
      </c>
      <c r="D301" s="153" t="s">
        <v>65</v>
      </c>
      <c r="E301" s="151">
        <v>2025</v>
      </c>
      <c r="F301" s="75" t="str">
        <f t="shared" si="10"/>
        <v>372. Cuidado Continuo por una vida con bienestarComunitario2025</v>
      </c>
      <c r="G301" s="155" t="s">
        <v>91</v>
      </c>
      <c r="H301" s="151" t="s">
        <v>67</v>
      </c>
      <c r="I301" s="154" t="s">
        <v>68</v>
      </c>
      <c r="J301" s="75" t="s">
        <v>37</v>
      </c>
      <c r="K301" s="156" t="s">
        <v>69</v>
      </c>
      <c r="L301" s="156" t="s">
        <v>58</v>
      </c>
      <c r="M301" s="157" t="s">
        <v>8</v>
      </c>
      <c r="N301" s="5" t="s">
        <v>2</v>
      </c>
      <c r="O301" s="75" t="str">
        <f t="shared" si="11"/>
        <v>372. Cuidado Continuo por una vida con bienestarComunitario20252_KENNEDY3_MARZO_2026</v>
      </c>
      <c r="P301" s="78">
        <v>74584</v>
      </c>
      <c r="Q301" s="78"/>
      <c r="R301" s="78"/>
      <c r="S301" s="132"/>
      <c r="T301" s="79">
        <v>0</v>
      </c>
    </row>
    <row r="302" spans="2:20" ht="30" customHeight="1">
      <c r="B302" s="151">
        <v>38</v>
      </c>
      <c r="C302" s="152" t="s">
        <v>64</v>
      </c>
      <c r="D302" s="153" t="s">
        <v>65</v>
      </c>
      <c r="E302" s="151">
        <v>2025</v>
      </c>
      <c r="F302" s="75" t="str">
        <f t="shared" si="10"/>
        <v>382. Cuidado Continuo por una vida con bienestarComunitario2025</v>
      </c>
      <c r="G302" s="155" t="s">
        <v>92</v>
      </c>
      <c r="H302" s="151" t="s">
        <v>67</v>
      </c>
      <c r="I302" s="154" t="s">
        <v>68</v>
      </c>
      <c r="J302" s="75" t="s">
        <v>37</v>
      </c>
      <c r="K302" s="156" t="s">
        <v>69</v>
      </c>
      <c r="L302" s="156" t="s">
        <v>42</v>
      </c>
      <c r="M302" s="157" t="s">
        <v>8</v>
      </c>
      <c r="N302" s="5" t="s">
        <v>2</v>
      </c>
      <c r="O302" s="75" t="str">
        <f t="shared" si="11"/>
        <v>382. Cuidado Continuo por una vida con bienestarComunitario20252_KENNEDY3_MARZO_2026</v>
      </c>
      <c r="P302" s="78">
        <v>355662</v>
      </c>
      <c r="Q302" s="78"/>
      <c r="R302" s="78"/>
      <c r="S302" s="132"/>
      <c r="T302" s="79">
        <v>0</v>
      </c>
    </row>
    <row r="303" spans="2:20" ht="30" customHeight="1">
      <c r="B303" s="151">
        <v>39</v>
      </c>
      <c r="C303" s="152" t="s">
        <v>64</v>
      </c>
      <c r="D303" s="153" t="s">
        <v>65</v>
      </c>
      <c r="E303" s="151">
        <v>2025</v>
      </c>
      <c r="F303" s="75" t="str">
        <f t="shared" si="10"/>
        <v>392. Cuidado Continuo por una vida con bienestarComunitario2025</v>
      </c>
      <c r="G303" s="155" t="s">
        <v>93</v>
      </c>
      <c r="H303" s="151" t="s">
        <v>67</v>
      </c>
      <c r="I303" s="154" t="s">
        <v>68</v>
      </c>
      <c r="J303" s="75" t="s">
        <v>37</v>
      </c>
      <c r="K303" s="156" t="s">
        <v>69</v>
      </c>
      <c r="L303" s="156" t="s">
        <v>42</v>
      </c>
      <c r="M303" s="157" t="s">
        <v>8</v>
      </c>
      <c r="N303" s="5" t="s">
        <v>2</v>
      </c>
      <c r="O303" s="75" t="str">
        <f t="shared" si="11"/>
        <v>392. Cuidado Continuo por una vida con bienestarComunitario20252_KENNEDY3_MARZO_2026</v>
      </c>
      <c r="P303" s="78">
        <v>140539</v>
      </c>
      <c r="Q303" s="78"/>
      <c r="R303" s="78"/>
      <c r="S303" s="132"/>
      <c r="T303" s="79">
        <v>0</v>
      </c>
    </row>
    <row r="304" spans="2:20" ht="30" customHeight="1">
      <c r="B304" s="151">
        <v>40</v>
      </c>
      <c r="C304" s="152" t="s">
        <v>64</v>
      </c>
      <c r="D304" s="153" t="s">
        <v>65</v>
      </c>
      <c r="E304" s="151">
        <v>2025</v>
      </c>
      <c r="F304" s="75" t="str">
        <f t="shared" si="10"/>
        <v>402. Cuidado Continuo por una vida con bienestarComunitario2025</v>
      </c>
      <c r="G304" s="155" t="s">
        <v>94</v>
      </c>
      <c r="H304" s="151" t="s">
        <v>67</v>
      </c>
      <c r="I304" s="154" t="s">
        <v>68</v>
      </c>
      <c r="J304" s="75" t="s">
        <v>37</v>
      </c>
      <c r="K304" s="156" t="s">
        <v>69</v>
      </c>
      <c r="L304" s="156" t="s">
        <v>42</v>
      </c>
      <c r="M304" s="157" t="s">
        <v>8</v>
      </c>
      <c r="N304" s="5" t="s">
        <v>2</v>
      </c>
      <c r="O304" s="75" t="str">
        <f t="shared" si="11"/>
        <v>402. Cuidado Continuo por una vida con bienestarComunitario20252_KENNEDY3_MARZO_2026</v>
      </c>
      <c r="P304" s="78">
        <v>74584</v>
      </c>
      <c r="Q304" s="78"/>
      <c r="R304" s="78"/>
      <c r="S304" s="132"/>
      <c r="T304" s="79">
        <v>0</v>
      </c>
    </row>
    <row r="305" spans="2:20" ht="30" customHeight="1">
      <c r="B305" s="151">
        <v>41</v>
      </c>
      <c r="C305" s="152" t="s">
        <v>64</v>
      </c>
      <c r="D305" s="153" t="s">
        <v>65</v>
      </c>
      <c r="E305" s="151">
        <v>2025</v>
      </c>
      <c r="F305" s="75" t="str">
        <f t="shared" si="10"/>
        <v>412. Cuidado Continuo por una vida con bienestarComunitario2025</v>
      </c>
      <c r="G305" s="155" t="s">
        <v>95</v>
      </c>
      <c r="H305" s="151" t="s">
        <v>96</v>
      </c>
      <c r="I305" s="154" t="s">
        <v>68</v>
      </c>
      <c r="J305" s="75" t="s">
        <v>37</v>
      </c>
      <c r="K305" s="156" t="s">
        <v>97</v>
      </c>
      <c r="L305" s="156" t="s">
        <v>42</v>
      </c>
      <c r="M305" s="157" t="s">
        <v>8</v>
      </c>
      <c r="N305" s="5" t="s">
        <v>2</v>
      </c>
      <c r="O305" s="75" t="str">
        <f t="shared" si="11"/>
        <v>412. Cuidado Continuo por una vida con bienestarComunitario20252_KENNEDY3_MARZO_2026</v>
      </c>
      <c r="P305" s="78">
        <v>621332</v>
      </c>
      <c r="Q305" s="78"/>
      <c r="R305" s="78"/>
      <c r="S305" s="132"/>
      <c r="T305" s="79">
        <v>0</v>
      </c>
    </row>
    <row r="306" spans="2:20" ht="30" customHeight="1">
      <c r="B306" s="151">
        <v>42</v>
      </c>
      <c r="C306" s="152" t="s">
        <v>64</v>
      </c>
      <c r="D306" s="153" t="s">
        <v>65</v>
      </c>
      <c r="E306" s="151">
        <v>2025</v>
      </c>
      <c r="F306" s="75" t="str">
        <f t="shared" si="10"/>
        <v>422. Cuidado Continuo por una vida con bienestarComunitario2025</v>
      </c>
      <c r="G306" s="155" t="s">
        <v>98</v>
      </c>
      <c r="H306" s="151" t="s">
        <v>67</v>
      </c>
      <c r="I306" s="154" t="s">
        <v>68</v>
      </c>
      <c r="J306" s="75" t="s">
        <v>37</v>
      </c>
      <c r="K306" s="156" t="s">
        <v>97</v>
      </c>
      <c r="L306" s="156" t="s">
        <v>42</v>
      </c>
      <c r="M306" s="157" t="s">
        <v>8</v>
      </c>
      <c r="N306" s="5" t="s">
        <v>2</v>
      </c>
      <c r="O306" s="75" t="str">
        <f t="shared" si="11"/>
        <v>422. Cuidado Continuo por una vida con bienestarComunitario20252_KENNEDY3_MARZO_2026</v>
      </c>
      <c r="P306" s="78">
        <v>340253</v>
      </c>
      <c r="Q306" s="78"/>
      <c r="R306" s="78"/>
      <c r="S306" s="132"/>
      <c r="T306" s="79">
        <v>0</v>
      </c>
    </row>
    <row r="307" spans="2:20" ht="30" customHeight="1">
      <c r="B307" s="151">
        <v>43</v>
      </c>
      <c r="C307" s="152" t="s">
        <v>64</v>
      </c>
      <c r="D307" s="153" t="s">
        <v>65</v>
      </c>
      <c r="E307" s="151">
        <v>2025</v>
      </c>
      <c r="F307" s="75" t="str">
        <f t="shared" si="10"/>
        <v>432. Cuidado Continuo por una vida con bienestarComunitario2025</v>
      </c>
      <c r="G307" s="155" t="s">
        <v>99</v>
      </c>
      <c r="H307" s="151" t="s">
        <v>96</v>
      </c>
      <c r="I307" s="154" t="s">
        <v>68</v>
      </c>
      <c r="J307" s="75" t="s">
        <v>37</v>
      </c>
      <c r="K307" s="156" t="s">
        <v>97</v>
      </c>
      <c r="L307" s="156" t="s">
        <v>42</v>
      </c>
      <c r="M307" s="157" t="s">
        <v>8</v>
      </c>
      <c r="N307" s="5" t="s">
        <v>2</v>
      </c>
      <c r="O307" s="75" t="str">
        <f t="shared" si="11"/>
        <v>432. Cuidado Continuo por una vida con bienestarComunitario20252_KENNEDY3_MARZO_2026</v>
      </c>
      <c r="P307" s="78">
        <v>548596</v>
      </c>
      <c r="Q307" s="78"/>
      <c r="R307" s="78"/>
      <c r="S307" s="132">
        <v>1</v>
      </c>
      <c r="T307" s="79">
        <v>548596</v>
      </c>
    </row>
    <row r="308" spans="2:20" ht="30" customHeight="1">
      <c r="B308" s="151">
        <v>44</v>
      </c>
      <c r="C308" s="152" t="s">
        <v>64</v>
      </c>
      <c r="D308" s="153" t="s">
        <v>65</v>
      </c>
      <c r="E308" s="151">
        <v>2025</v>
      </c>
      <c r="F308" s="75" t="str">
        <f t="shared" si="10"/>
        <v>442. Cuidado Continuo por una vida con bienestarComunitario2025</v>
      </c>
      <c r="G308" s="155" t="s">
        <v>100</v>
      </c>
      <c r="H308" s="151" t="s">
        <v>67</v>
      </c>
      <c r="I308" s="154" t="s">
        <v>68</v>
      </c>
      <c r="J308" s="75" t="s">
        <v>37</v>
      </c>
      <c r="K308" s="156" t="s">
        <v>97</v>
      </c>
      <c r="L308" s="156" t="s">
        <v>42</v>
      </c>
      <c r="M308" s="157" t="s">
        <v>8</v>
      </c>
      <c r="N308" s="5" t="s">
        <v>2</v>
      </c>
      <c r="O308" s="75" t="str">
        <f t="shared" si="11"/>
        <v>442. Cuidado Continuo por una vida con bienestarComunitario20252_KENNEDY3_MARZO_2026</v>
      </c>
      <c r="P308" s="78">
        <v>711326</v>
      </c>
      <c r="Q308" s="78"/>
      <c r="R308" s="78"/>
      <c r="S308" s="132">
        <v>3</v>
      </c>
      <c r="T308" s="79">
        <v>2133978</v>
      </c>
    </row>
    <row r="309" spans="2:20" ht="30" customHeight="1">
      <c r="B309" s="151">
        <v>45</v>
      </c>
      <c r="C309" s="152" t="s">
        <v>64</v>
      </c>
      <c r="D309" s="153" t="s">
        <v>65</v>
      </c>
      <c r="E309" s="151">
        <v>2025</v>
      </c>
      <c r="F309" s="75" t="str">
        <f t="shared" si="10"/>
        <v>452. Cuidado Continuo por una vida con bienestarComunitario2025</v>
      </c>
      <c r="G309" s="155" t="s">
        <v>101</v>
      </c>
      <c r="H309" s="151" t="s">
        <v>96</v>
      </c>
      <c r="I309" s="154" t="s">
        <v>68</v>
      </c>
      <c r="J309" s="75" t="s">
        <v>37</v>
      </c>
      <c r="K309" s="156" t="s">
        <v>97</v>
      </c>
      <c r="L309" s="156" t="s">
        <v>42</v>
      </c>
      <c r="M309" s="157" t="s">
        <v>8</v>
      </c>
      <c r="N309" s="5" t="s">
        <v>2</v>
      </c>
      <c r="O309" s="75" t="str">
        <f t="shared" si="11"/>
        <v>452. Cuidado Continuo por una vida con bienestarComunitario20252_KENNEDY3_MARZO_2026</v>
      </c>
      <c r="P309" s="78">
        <v>281078</v>
      </c>
      <c r="Q309" s="78"/>
      <c r="R309" s="78"/>
      <c r="S309" s="132">
        <v>3</v>
      </c>
      <c r="T309" s="79">
        <v>843234</v>
      </c>
    </row>
    <row r="310" spans="2:20" ht="30" customHeight="1">
      <c r="B310" s="151">
        <v>46</v>
      </c>
      <c r="C310" s="152" t="s">
        <v>64</v>
      </c>
      <c r="D310" s="153" t="s">
        <v>70</v>
      </c>
      <c r="E310" s="151">
        <v>2025</v>
      </c>
      <c r="F310" s="75" t="str">
        <f t="shared" si="10"/>
        <v>462. Cuidado Continuo por una vida con bienestarEducativo 2025</v>
      </c>
      <c r="G310" s="155" t="s">
        <v>102</v>
      </c>
      <c r="H310" s="151" t="s">
        <v>67</v>
      </c>
      <c r="I310" s="154" t="s">
        <v>68</v>
      </c>
      <c r="J310" s="75" t="s">
        <v>37</v>
      </c>
      <c r="K310" s="156" t="s">
        <v>97</v>
      </c>
      <c r="L310" s="156" t="s">
        <v>42</v>
      </c>
      <c r="M310" s="157" t="s">
        <v>8</v>
      </c>
      <c r="N310" s="5" t="s">
        <v>2</v>
      </c>
      <c r="O310" s="75" t="str">
        <f t="shared" si="11"/>
        <v>462. Cuidado Continuo por una vida con bienestarEducativo 20252_KENNEDY3_MARZO_2026</v>
      </c>
      <c r="P310" s="78">
        <v>2366976</v>
      </c>
      <c r="Q310" s="78"/>
      <c r="R310" s="78"/>
      <c r="S310" s="132"/>
      <c r="T310" s="79">
        <v>0</v>
      </c>
    </row>
    <row r="311" spans="2:20" ht="30" customHeight="1">
      <c r="B311" s="151">
        <v>47</v>
      </c>
      <c r="C311" s="152" t="s">
        <v>64</v>
      </c>
      <c r="D311" s="153" t="s">
        <v>76</v>
      </c>
      <c r="E311" s="151">
        <v>2025</v>
      </c>
      <c r="F311" s="75" t="str">
        <f t="shared" si="10"/>
        <v>472. Cuidado Continuo por una vida con bienestarLaboral2025</v>
      </c>
      <c r="G311" s="155" t="s">
        <v>103</v>
      </c>
      <c r="H311" s="151" t="s">
        <v>67</v>
      </c>
      <c r="I311" s="154" t="s">
        <v>68</v>
      </c>
      <c r="J311" s="75" t="s">
        <v>37</v>
      </c>
      <c r="K311" s="156" t="s">
        <v>97</v>
      </c>
      <c r="L311" s="156" t="s">
        <v>42</v>
      </c>
      <c r="M311" s="157" t="s">
        <v>8</v>
      </c>
      <c r="N311" s="5" t="s">
        <v>2</v>
      </c>
      <c r="O311" s="75" t="str">
        <f t="shared" si="11"/>
        <v>472. Cuidado Continuo por una vida con bienestarLaboral20252_KENNEDY3_MARZO_2026</v>
      </c>
      <c r="P311" s="78">
        <v>110336</v>
      </c>
      <c r="Q311" s="78"/>
      <c r="R311" s="78"/>
      <c r="S311" s="132"/>
      <c r="T311" s="79">
        <v>0</v>
      </c>
    </row>
    <row r="312" spans="2:20" ht="30" customHeight="1">
      <c r="B312" s="151">
        <v>48</v>
      </c>
      <c r="C312" s="152" t="s">
        <v>64</v>
      </c>
      <c r="D312" s="153" t="s">
        <v>65</v>
      </c>
      <c r="E312" s="151">
        <v>2025</v>
      </c>
      <c r="F312" s="75" t="str">
        <f t="shared" si="10"/>
        <v>482. Cuidado Continuo por una vida con bienestarComunitario2025</v>
      </c>
      <c r="G312" s="155" t="s">
        <v>104</v>
      </c>
      <c r="H312" s="151" t="s">
        <v>67</v>
      </c>
      <c r="I312" s="154" t="s">
        <v>68</v>
      </c>
      <c r="J312" s="75" t="s">
        <v>37</v>
      </c>
      <c r="K312" s="156" t="s">
        <v>97</v>
      </c>
      <c r="L312" s="156" t="s">
        <v>42</v>
      </c>
      <c r="M312" s="157" t="s">
        <v>8</v>
      </c>
      <c r="N312" s="5" t="s">
        <v>2</v>
      </c>
      <c r="O312" s="75" t="str">
        <f t="shared" si="11"/>
        <v>482. Cuidado Continuo por una vida con bienestarComunitario20252_KENNEDY3_MARZO_2026</v>
      </c>
      <c r="P312" s="78">
        <v>430247</v>
      </c>
      <c r="Q312" s="78"/>
      <c r="R312" s="78"/>
      <c r="S312" s="132"/>
      <c r="T312" s="79">
        <v>0</v>
      </c>
    </row>
    <row r="313" spans="2:20" ht="30" customHeight="1">
      <c r="B313" s="151">
        <v>49</v>
      </c>
      <c r="C313" s="152" t="s">
        <v>64</v>
      </c>
      <c r="D313" s="153" t="s">
        <v>65</v>
      </c>
      <c r="E313" s="151">
        <v>2025</v>
      </c>
      <c r="F313" s="75" t="str">
        <f t="shared" si="10"/>
        <v>492. Cuidado Continuo por una vida con bienestarComunitario2025</v>
      </c>
      <c r="G313" s="155" t="s">
        <v>105</v>
      </c>
      <c r="H313" s="151" t="s">
        <v>67</v>
      </c>
      <c r="I313" s="154" t="s">
        <v>68</v>
      </c>
      <c r="J313" s="75" t="s">
        <v>37</v>
      </c>
      <c r="K313" s="156" t="s">
        <v>97</v>
      </c>
      <c r="L313" s="156" t="s">
        <v>42</v>
      </c>
      <c r="M313" s="157" t="s">
        <v>8</v>
      </c>
      <c r="N313" s="5" t="s">
        <v>2</v>
      </c>
      <c r="O313" s="75" t="str">
        <f t="shared" si="11"/>
        <v>492. Cuidado Continuo por una vida con bienestarComunitario20252_KENNEDY3_MARZO_2026</v>
      </c>
      <c r="P313" s="78">
        <v>711326</v>
      </c>
      <c r="Q313" s="78"/>
      <c r="R313" s="78"/>
      <c r="S313" s="132"/>
      <c r="T313" s="79">
        <v>0</v>
      </c>
    </row>
    <row r="314" spans="2:20" ht="30" customHeight="1">
      <c r="B314" s="151">
        <v>50</v>
      </c>
      <c r="C314" s="152" t="s">
        <v>64</v>
      </c>
      <c r="D314" s="153" t="s">
        <v>65</v>
      </c>
      <c r="E314" s="151">
        <v>2025</v>
      </c>
      <c r="F314" s="75" t="str">
        <f t="shared" si="10"/>
        <v>502. Cuidado Continuo por una vida con bienestarComunitario2025</v>
      </c>
      <c r="G314" s="155" t="s">
        <v>106</v>
      </c>
      <c r="H314" s="151" t="s">
        <v>67</v>
      </c>
      <c r="I314" s="154" t="s">
        <v>68</v>
      </c>
      <c r="J314" s="75" t="s">
        <v>37</v>
      </c>
      <c r="K314" s="156" t="s">
        <v>69</v>
      </c>
      <c r="L314" s="156" t="s">
        <v>42</v>
      </c>
      <c r="M314" s="157" t="s">
        <v>8</v>
      </c>
      <c r="N314" s="5" t="s">
        <v>2</v>
      </c>
      <c r="O314" s="75" t="str">
        <f t="shared" si="11"/>
        <v>502. Cuidado Continuo por una vida con bienestarComunitario20252_KENNEDY3_MARZO_2026</v>
      </c>
      <c r="P314" s="78">
        <v>266747</v>
      </c>
      <c r="Q314" s="78"/>
      <c r="R314" s="78"/>
      <c r="S314" s="132"/>
      <c r="T314" s="79">
        <v>0</v>
      </c>
    </row>
    <row r="315" spans="2:20" ht="30" customHeight="1">
      <c r="B315" s="151">
        <v>51</v>
      </c>
      <c r="C315" s="152" t="s">
        <v>64</v>
      </c>
      <c r="D315" s="153" t="s">
        <v>65</v>
      </c>
      <c r="E315" s="151">
        <v>2025</v>
      </c>
      <c r="F315" s="75" t="str">
        <f t="shared" si="10"/>
        <v>512. Cuidado Continuo por una vida con bienestarComunitario2025</v>
      </c>
      <c r="G315" s="155" t="s">
        <v>107</v>
      </c>
      <c r="H315" s="151" t="s">
        <v>67</v>
      </c>
      <c r="I315" s="154" t="s">
        <v>68</v>
      </c>
      <c r="J315" s="75" t="s">
        <v>37</v>
      </c>
      <c r="K315" s="156" t="s">
        <v>38</v>
      </c>
      <c r="L315" s="156" t="s">
        <v>58</v>
      </c>
      <c r="M315" s="157" t="s">
        <v>8</v>
      </c>
      <c r="N315" s="5" t="s">
        <v>2</v>
      </c>
      <c r="O315" s="75" t="str">
        <f t="shared" si="11"/>
        <v>512. Cuidado Continuo por una vida con bienestarComunitario20252_KENNEDY3_MARZO_2026</v>
      </c>
      <c r="P315" s="78">
        <v>5621568</v>
      </c>
      <c r="Q315" s="78"/>
      <c r="R315" s="78"/>
      <c r="S315" s="132"/>
      <c r="T315" s="79">
        <v>0</v>
      </c>
    </row>
    <row r="316" spans="2:20" ht="30" customHeight="1">
      <c r="B316" s="151">
        <v>52</v>
      </c>
      <c r="C316" s="152" t="s">
        <v>64</v>
      </c>
      <c r="D316" s="153" t="s">
        <v>65</v>
      </c>
      <c r="E316" s="151">
        <v>2025</v>
      </c>
      <c r="F316" s="75" t="str">
        <f t="shared" si="10"/>
        <v>522. Cuidado Continuo por una vida con bienestarComunitario2025</v>
      </c>
      <c r="G316" s="155" t="s">
        <v>108</v>
      </c>
      <c r="H316" s="151" t="s">
        <v>88</v>
      </c>
      <c r="I316" s="154" t="s">
        <v>68</v>
      </c>
      <c r="J316" s="75" t="s">
        <v>37</v>
      </c>
      <c r="K316" s="156" t="s">
        <v>97</v>
      </c>
      <c r="L316" s="156" t="s">
        <v>42</v>
      </c>
      <c r="M316" s="157" t="s">
        <v>8</v>
      </c>
      <c r="N316" s="5" t="s">
        <v>2</v>
      </c>
      <c r="O316" s="75" t="str">
        <f t="shared" si="11"/>
        <v>522. Cuidado Continuo por una vida con bienestarComunitario20252_KENNEDY3_MARZO_2026</v>
      </c>
      <c r="P316" s="78">
        <v>711326</v>
      </c>
      <c r="Q316" s="78"/>
      <c r="R316" s="78"/>
      <c r="S316" s="132"/>
      <c r="T316" s="79">
        <v>0</v>
      </c>
    </row>
    <row r="317" spans="2:20" ht="30" customHeight="1">
      <c r="B317" s="151">
        <v>53</v>
      </c>
      <c r="C317" s="152" t="s">
        <v>64</v>
      </c>
      <c r="D317" s="153" t="s">
        <v>65</v>
      </c>
      <c r="E317" s="151">
        <v>2025</v>
      </c>
      <c r="F317" s="75" t="str">
        <f t="shared" si="10"/>
        <v>532. Cuidado Continuo por una vida con bienestarComunitario2025</v>
      </c>
      <c r="G317" s="155" t="s">
        <v>109</v>
      </c>
      <c r="H317" s="151" t="s">
        <v>67</v>
      </c>
      <c r="I317" s="154" t="s">
        <v>68</v>
      </c>
      <c r="J317" s="75" t="s">
        <v>37</v>
      </c>
      <c r="K317" s="156" t="s">
        <v>38</v>
      </c>
      <c r="L317" s="156" t="s">
        <v>39</v>
      </c>
      <c r="M317" s="157" t="s">
        <v>8</v>
      </c>
      <c r="N317" s="5" t="s">
        <v>2</v>
      </c>
      <c r="O317" s="75" t="str">
        <f t="shared" si="11"/>
        <v>532. Cuidado Continuo por una vida con bienestarComunitario20252_KENNEDY3_MARZO_2026</v>
      </c>
      <c r="P317" s="78">
        <v>5621568</v>
      </c>
      <c r="Q317" s="78"/>
      <c r="R317" s="78"/>
      <c r="S317" s="132"/>
      <c r="T317" s="79">
        <v>0</v>
      </c>
    </row>
    <row r="318" spans="2:20" ht="30" customHeight="1">
      <c r="B318" s="151">
        <v>54</v>
      </c>
      <c r="C318" s="152" t="s">
        <v>64</v>
      </c>
      <c r="D318" s="153" t="s">
        <v>65</v>
      </c>
      <c r="E318" s="151">
        <v>2025</v>
      </c>
      <c r="F318" s="75" t="str">
        <f t="shared" si="10"/>
        <v>542. Cuidado Continuo por una vida con bienestarComunitario2025</v>
      </c>
      <c r="G318" s="155" t="s">
        <v>110</v>
      </c>
      <c r="H318" s="151" t="s">
        <v>67</v>
      </c>
      <c r="I318" s="154" t="s">
        <v>68</v>
      </c>
      <c r="J318" s="75" t="s">
        <v>37</v>
      </c>
      <c r="K318" s="156" t="s">
        <v>69</v>
      </c>
      <c r="L318" s="156" t="s">
        <v>42</v>
      </c>
      <c r="M318" s="157" t="s">
        <v>8</v>
      </c>
      <c r="N318" s="5" t="s">
        <v>2</v>
      </c>
      <c r="O318" s="75" t="str">
        <f t="shared" si="11"/>
        <v>542. Cuidado Continuo por una vida con bienestarComunitario20252_KENNEDY3_MARZO_2026</v>
      </c>
      <c r="P318" s="78">
        <v>285702</v>
      </c>
      <c r="Q318" s="78"/>
      <c r="R318" s="78"/>
      <c r="S318" s="132"/>
      <c r="T318" s="79">
        <v>0</v>
      </c>
    </row>
    <row r="319" spans="2:20" ht="30" customHeight="1">
      <c r="B319" s="151">
        <v>55</v>
      </c>
      <c r="C319" s="152" t="s">
        <v>64</v>
      </c>
      <c r="D319" s="153" t="s">
        <v>65</v>
      </c>
      <c r="E319" s="151">
        <v>2025</v>
      </c>
      <c r="F319" s="75" t="str">
        <f t="shared" si="10"/>
        <v>552. Cuidado Continuo por una vida con bienestarComunitario2025</v>
      </c>
      <c r="G319" s="155" t="s">
        <v>111</v>
      </c>
      <c r="H319" s="151" t="s">
        <v>67</v>
      </c>
      <c r="I319" s="154" t="s">
        <v>68</v>
      </c>
      <c r="J319" s="75" t="s">
        <v>37</v>
      </c>
      <c r="K319" s="156" t="s">
        <v>69</v>
      </c>
      <c r="L319" s="156" t="s">
        <v>42</v>
      </c>
      <c r="M319" s="157" t="s">
        <v>8</v>
      </c>
      <c r="N319" s="5" t="s">
        <v>2</v>
      </c>
      <c r="O319" s="75" t="str">
        <f t="shared" si="11"/>
        <v>552. Cuidado Continuo por una vida con bienestarComunitario20252_KENNEDY3_MARZO_2026</v>
      </c>
      <c r="P319" s="78">
        <v>380935</v>
      </c>
      <c r="Q319" s="78"/>
      <c r="R319" s="78"/>
      <c r="S319" s="132"/>
      <c r="T319" s="79">
        <v>0</v>
      </c>
    </row>
    <row r="320" spans="2:20" ht="30" customHeight="1">
      <c r="B320" s="151">
        <v>56</v>
      </c>
      <c r="C320" s="152" t="s">
        <v>64</v>
      </c>
      <c r="D320" s="153" t="s">
        <v>65</v>
      </c>
      <c r="E320" s="151">
        <v>2025</v>
      </c>
      <c r="F320" s="75" t="str">
        <f t="shared" si="10"/>
        <v>562. Cuidado Continuo por una vida con bienestarComunitario2025</v>
      </c>
      <c r="G320" s="155" t="s">
        <v>112</v>
      </c>
      <c r="H320" s="151" t="s">
        <v>67</v>
      </c>
      <c r="I320" s="154" t="s">
        <v>68</v>
      </c>
      <c r="J320" s="75" t="s">
        <v>37</v>
      </c>
      <c r="K320" s="156" t="s">
        <v>69</v>
      </c>
      <c r="L320" s="156" t="s">
        <v>42</v>
      </c>
      <c r="M320" s="157" t="s">
        <v>8</v>
      </c>
      <c r="N320" s="5" t="s">
        <v>2</v>
      </c>
      <c r="O320" s="75" t="str">
        <f t="shared" si="11"/>
        <v>562. Cuidado Continuo por una vida con bienestarComunitario20252_KENNEDY3_MARZO_2026</v>
      </c>
      <c r="P320" s="78">
        <v>266747</v>
      </c>
      <c r="Q320" s="78"/>
      <c r="R320" s="78"/>
      <c r="S320" s="132"/>
      <c r="T320" s="79">
        <v>0</v>
      </c>
    </row>
    <row r="321" spans="2:20" ht="30" customHeight="1">
      <c r="B321" s="151">
        <v>57</v>
      </c>
      <c r="C321" s="152" t="s">
        <v>64</v>
      </c>
      <c r="D321" s="153" t="s">
        <v>65</v>
      </c>
      <c r="E321" s="151">
        <v>2025</v>
      </c>
      <c r="F321" s="75" t="str">
        <f t="shared" si="10"/>
        <v>572. Cuidado Continuo por una vida con bienestarComunitario2025</v>
      </c>
      <c r="G321" s="155" t="s">
        <v>113</v>
      </c>
      <c r="H321" s="151" t="s">
        <v>88</v>
      </c>
      <c r="I321" s="154" t="s">
        <v>68</v>
      </c>
      <c r="J321" s="75" t="s">
        <v>37</v>
      </c>
      <c r="K321" s="156" t="s">
        <v>69</v>
      </c>
      <c r="L321" s="156" t="s">
        <v>42</v>
      </c>
      <c r="M321" s="157" t="s">
        <v>8</v>
      </c>
      <c r="N321" s="5" t="s">
        <v>2</v>
      </c>
      <c r="O321" s="75" t="str">
        <f t="shared" si="11"/>
        <v>572. Cuidado Continuo por una vida con bienestarComunitario20252_KENNEDY3_MARZO_2026</v>
      </c>
      <c r="P321" s="78">
        <v>88916</v>
      </c>
      <c r="Q321" s="78"/>
      <c r="R321" s="78"/>
      <c r="S321" s="132"/>
      <c r="T321" s="79">
        <v>0</v>
      </c>
    </row>
    <row r="322" spans="2:20" ht="30" customHeight="1">
      <c r="B322" s="151">
        <v>58</v>
      </c>
      <c r="C322" s="152" t="s">
        <v>64</v>
      </c>
      <c r="D322" s="153" t="s">
        <v>70</v>
      </c>
      <c r="E322" s="151">
        <v>2025</v>
      </c>
      <c r="F322" s="75" t="str">
        <f t="shared" si="10"/>
        <v>582. Cuidado Continuo por una vida con bienestarEducativo 2025</v>
      </c>
      <c r="G322" s="155" t="s">
        <v>114</v>
      </c>
      <c r="H322" s="151" t="s">
        <v>67</v>
      </c>
      <c r="I322" s="154" t="s">
        <v>68</v>
      </c>
      <c r="J322" s="75" t="s">
        <v>37</v>
      </c>
      <c r="K322" s="156" t="s">
        <v>115</v>
      </c>
      <c r="L322" s="156" t="s">
        <v>42</v>
      </c>
      <c r="M322" s="157" t="s">
        <v>8</v>
      </c>
      <c r="N322" s="5" t="s">
        <v>2</v>
      </c>
      <c r="O322" s="75" t="str">
        <f t="shared" si="11"/>
        <v>582. Cuidado Continuo por una vida con bienestarEducativo 20252_KENNEDY3_MARZO_2026</v>
      </c>
      <c r="P322" s="78">
        <v>562157</v>
      </c>
      <c r="Q322" s="78"/>
      <c r="R322" s="78"/>
      <c r="S322" s="132"/>
      <c r="T322" s="79">
        <v>0</v>
      </c>
    </row>
    <row r="323" spans="2:20" ht="30" customHeight="1">
      <c r="B323" s="151">
        <v>59</v>
      </c>
      <c r="C323" s="152" t="s">
        <v>64</v>
      </c>
      <c r="D323" s="153" t="s">
        <v>70</v>
      </c>
      <c r="E323" s="151">
        <v>2025</v>
      </c>
      <c r="F323" s="75" t="str">
        <f t="shared" si="10"/>
        <v>592. Cuidado Continuo por una vida con bienestarEducativo 2025</v>
      </c>
      <c r="G323" s="155" t="s">
        <v>116</v>
      </c>
      <c r="H323" s="151" t="s">
        <v>67</v>
      </c>
      <c r="I323" s="154" t="s">
        <v>68</v>
      </c>
      <c r="J323" s="75" t="s">
        <v>37</v>
      </c>
      <c r="K323" s="156" t="s">
        <v>38</v>
      </c>
      <c r="L323" s="156" t="s">
        <v>39</v>
      </c>
      <c r="M323" s="157" t="s">
        <v>8</v>
      </c>
      <c r="N323" s="5" t="s">
        <v>2</v>
      </c>
      <c r="O323" s="75" t="str">
        <f t="shared" si="11"/>
        <v>592. Cuidado Continuo por una vida con bienestarEducativo 20252_KENNEDY3_MARZO_2026</v>
      </c>
      <c r="P323" s="78">
        <v>14226512</v>
      </c>
      <c r="Q323" s="78"/>
      <c r="R323" s="78"/>
      <c r="S323" s="132"/>
      <c r="T323" s="79">
        <v>0</v>
      </c>
    </row>
    <row r="324" spans="2:20" ht="30" customHeight="1">
      <c r="B324" s="151">
        <v>60</v>
      </c>
      <c r="C324" s="152" t="s">
        <v>64</v>
      </c>
      <c r="D324" s="153" t="s">
        <v>70</v>
      </c>
      <c r="E324" s="151">
        <v>2025</v>
      </c>
      <c r="F324" s="75" t="str">
        <f t="shared" si="10"/>
        <v>602. Cuidado Continuo por una vida con bienestarEducativo 2025</v>
      </c>
      <c r="G324" s="155" t="s">
        <v>117</v>
      </c>
      <c r="H324" s="151" t="s">
        <v>67</v>
      </c>
      <c r="I324" s="154" t="s">
        <v>68</v>
      </c>
      <c r="J324" s="75" t="s">
        <v>37</v>
      </c>
      <c r="K324" s="156" t="s">
        <v>69</v>
      </c>
      <c r="L324" s="156" t="s">
        <v>42</v>
      </c>
      <c r="M324" s="157" t="s">
        <v>8</v>
      </c>
      <c r="N324" s="5" t="s">
        <v>2</v>
      </c>
      <c r="O324" s="75" t="str">
        <f t="shared" si="11"/>
        <v>602. Cuidado Continuo por una vida con bienestarEducativo 20252_KENNEDY3_MARZO_2026</v>
      </c>
      <c r="P324" s="78">
        <v>105404</v>
      </c>
      <c r="Q324" s="78"/>
      <c r="R324" s="78"/>
      <c r="S324" s="132"/>
      <c r="T324" s="79">
        <v>0</v>
      </c>
    </row>
    <row r="325" spans="2:20" ht="30" customHeight="1">
      <c r="B325" s="151">
        <v>61</v>
      </c>
      <c r="C325" s="152" t="s">
        <v>64</v>
      </c>
      <c r="D325" s="153" t="s">
        <v>70</v>
      </c>
      <c r="E325" s="151">
        <v>2025</v>
      </c>
      <c r="F325" s="75" t="str">
        <f t="shared" si="10"/>
        <v>612. Cuidado Continuo por una vida con bienestarEducativo 2025</v>
      </c>
      <c r="G325" s="155" t="s">
        <v>118</v>
      </c>
      <c r="H325" s="151" t="s">
        <v>67</v>
      </c>
      <c r="I325" s="154" t="s">
        <v>68</v>
      </c>
      <c r="J325" s="75" t="s">
        <v>37</v>
      </c>
      <c r="K325" s="156" t="s">
        <v>69</v>
      </c>
      <c r="L325" s="156" t="s">
        <v>42</v>
      </c>
      <c r="M325" s="157" t="s">
        <v>8</v>
      </c>
      <c r="N325" s="5" t="s">
        <v>2</v>
      </c>
      <c r="O325" s="75" t="str">
        <f t="shared" si="11"/>
        <v>612. Cuidado Continuo por una vida con bienestarEducativo 20252_KENNEDY3_MARZO_2026</v>
      </c>
      <c r="P325" s="78">
        <v>266747</v>
      </c>
      <c r="Q325" s="78"/>
      <c r="R325" s="78"/>
      <c r="S325" s="132"/>
      <c r="T325" s="79">
        <v>0</v>
      </c>
    </row>
    <row r="326" spans="2:20" ht="30" customHeight="1">
      <c r="B326" s="151">
        <v>62</v>
      </c>
      <c r="C326" s="152" t="s">
        <v>64</v>
      </c>
      <c r="D326" s="153" t="s">
        <v>70</v>
      </c>
      <c r="E326" s="151">
        <v>2025</v>
      </c>
      <c r="F326" s="75" t="str">
        <f t="shared" si="10"/>
        <v>622. Cuidado Continuo por una vida con bienestarEducativo 2025</v>
      </c>
      <c r="G326" s="155" t="s">
        <v>119</v>
      </c>
      <c r="H326" s="151" t="s">
        <v>96</v>
      </c>
      <c r="I326" s="154" t="s">
        <v>68</v>
      </c>
      <c r="J326" s="75" t="s">
        <v>37</v>
      </c>
      <c r="K326" s="156" t="s">
        <v>38</v>
      </c>
      <c r="L326" s="156" t="s">
        <v>39</v>
      </c>
      <c r="M326" s="157" t="s">
        <v>8</v>
      </c>
      <c r="N326" s="5" t="s">
        <v>2</v>
      </c>
      <c r="O326" s="75" t="str">
        <f t="shared" si="11"/>
        <v>622. Cuidado Continuo por una vida con bienestarEducativo 20252_KENNEDY3_MARZO_2026</v>
      </c>
      <c r="P326" s="78">
        <v>13610112</v>
      </c>
      <c r="Q326" s="78"/>
      <c r="R326" s="78"/>
      <c r="S326" s="132"/>
      <c r="T326" s="79">
        <v>0</v>
      </c>
    </row>
    <row r="327" spans="2:20" ht="30" customHeight="1">
      <c r="B327" s="151">
        <v>63</v>
      </c>
      <c r="C327" s="152" t="s">
        <v>64</v>
      </c>
      <c r="D327" s="153" t="s">
        <v>70</v>
      </c>
      <c r="E327" s="151">
        <v>2025</v>
      </c>
      <c r="F327" s="75" t="str">
        <f t="shared" si="10"/>
        <v>632. Cuidado Continuo por una vida con bienestarEducativo 2025</v>
      </c>
      <c r="G327" s="155" t="s">
        <v>120</v>
      </c>
      <c r="H327" s="151" t="s">
        <v>96</v>
      </c>
      <c r="I327" s="154" t="s">
        <v>68</v>
      </c>
      <c r="J327" s="75" t="s">
        <v>37</v>
      </c>
      <c r="K327" s="156" t="s">
        <v>69</v>
      </c>
      <c r="L327" s="156" t="s">
        <v>42</v>
      </c>
      <c r="M327" s="157" t="s">
        <v>8</v>
      </c>
      <c r="N327" s="5" t="s">
        <v>2</v>
      </c>
      <c r="O327" s="75" t="str">
        <f t="shared" si="11"/>
        <v>632. Cuidado Continuo por una vida con bienestarEducativo 20252_KENNEDY3_MARZO_2026</v>
      </c>
      <c r="P327" s="78">
        <v>105404</v>
      </c>
      <c r="Q327" s="78"/>
      <c r="R327" s="78"/>
      <c r="S327" s="132"/>
      <c r="T327" s="79">
        <v>0</v>
      </c>
    </row>
    <row r="328" spans="2:20" ht="30" customHeight="1">
      <c r="B328" s="151">
        <v>64</v>
      </c>
      <c r="C328" s="152" t="s">
        <v>64</v>
      </c>
      <c r="D328" s="153" t="s">
        <v>70</v>
      </c>
      <c r="E328" s="151">
        <v>2025</v>
      </c>
      <c r="F328" s="75" t="str">
        <f t="shared" ref="F328:F391" si="12">B328&amp;C328&amp;D328&amp;E328</f>
        <v>642. Cuidado Continuo por una vida con bienestarEducativo 2025</v>
      </c>
      <c r="G328" s="155" t="s">
        <v>121</v>
      </c>
      <c r="H328" s="151" t="s">
        <v>88</v>
      </c>
      <c r="I328" s="154" t="s">
        <v>68</v>
      </c>
      <c r="J328" s="75" t="s">
        <v>37</v>
      </c>
      <c r="K328" s="156" t="s">
        <v>69</v>
      </c>
      <c r="L328" s="156" t="s">
        <v>42</v>
      </c>
      <c r="M328" s="157" t="s">
        <v>8</v>
      </c>
      <c r="N328" s="5" t="s">
        <v>2</v>
      </c>
      <c r="O328" s="75" t="str">
        <f t="shared" si="11"/>
        <v>642. Cuidado Continuo por una vida con bienestarEducativo 20252_KENNEDY3_MARZO_2026</v>
      </c>
      <c r="P328" s="78">
        <v>137765</v>
      </c>
      <c r="Q328" s="78"/>
      <c r="R328" s="78"/>
      <c r="S328" s="132"/>
      <c r="T328" s="79">
        <v>0</v>
      </c>
    </row>
    <row r="329" spans="2:20" ht="30" customHeight="1">
      <c r="B329" s="151">
        <v>65</v>
      </c>
      <c r="C329" s="152" t="s">
        <v>64</v>
      </c>
      <c r="D329" s="153" t="s">
        <v>70</v>
      </c>
      <c r="E329" s="151">
        <v>2025</v>
      </c>
      <c r="F329" s="75" t="str">
        <f t="shared" si="12"/>
        <v>652. Cuidado Continuo por una vida con bienestarEducativo 2025</v>
      </c>
      <c r="G329" s="155" t="s">
        <v>122</v>
      </c>
      <c r="H329" s="151" t="s">
        <v>88</v>
      </c>
      <c r="I329" s="154" t="s">
        <v>68</v>
      </c>
      <c r="J329" s="75" t="s">
        <v>37</v>
      </c>
      <c r="K329" s="156" t="s">
        <v>69</v>
      </c>
      <c r="L329" s="156" t="s">
        <v>42</v>
      </c>
      <c r="M329" s="157" t="s">
        <v>8</v>
      </c>
      <c r="N329" s="5" t="s">
        <v>2</v>
      </c>
      <c r="O329" s="75" t="str">
        <f t="shared" ref="O329:O392" si="13">+F329&amp;M329&amp;N329</f>
        <v>652. Cuidado Continuo por una vida con bienestarEducativo 20252_KENNEDY3_MARZO_2026</v>
      </c>
      <c r="P329" s="78">
        <v>105404</v>
      </c>
      <c r="Q329" s="78"/>
      <c r="R329" s="78"/>
      <c r="S329" s="132"/>
      <c r="T329" s="79">
        <v>0</v>
      </c>
    </row>
    <row r="330" spans="2:20" ht="30" customHeight="1">
      <c r="B330" s="151">
        <v>66</v>
      </c>
      <c r="C330" s="152" t="s">
        <v>64</v>
      </c>
      <c r="D330" s="153" t="s">
        <v>70</v>
      </c>
      <c r="E330" s="151">
        <v>2025</v>
      </c>
      <c r="F330" s="75" t="str">
        <f t="shared" si="12"/>
        <v>662. Cuidado Continuo por una vida con bienestarEducativo 2025</v>
      </c>
      <c r="G330" s="155" t="s">
        <v>123</v>
      </c>
      <c r="H330" s="151" t="s">
        <v>88</v>
      </c>
      <c r="I330" s="154" t="s">
        <v>68</v>
      </c>
      <c r="J330" s="75" t="s">
        <v>37</v>
      </c>
      <c r="K330" s="156" t="s">
        <v>97</v>
      </c>
      <c r="L330" s="156" t="s">
        <v>42</v>
      </c>
      <c r="M330" s="157" t="s">
        <v>8</v>
      </c>
      <c r="N330" s="5" t="s">
        <v>2</v>
      </c>
      <c r="O330" s="75" t="str">
        <f t="shared" si="13"/>
        <v>662. Cuidado Continuo por una vida con bienestarEducativo 20252_KENNEDY3_MARZO_2026</v>
      </c>
      <c r="P330" s="78">
        <v>199714</v>
      </c>
      <c r="Q330" s="78"/>
      <c r="R330" s="78"/>
      <c r="S330" s="132">
        <v>4</v>
      </c>
      <c r="T330" s="79">
        <v>798856</v>
      </c>
    </row>
    <row r="331" spans="2:20" ht="30" customHeight="1">
      <c r="B331" s="151">
        <v>67</v>
      </c>
      <c r="C331" s="152" t="s">
        <v>64</v>
      </c>
      <c r="D331" s="153" t="s">
        <v>70</v>
      </c>
      <c r="E331" s="151">
        <v>2025</v>
      </c>
      <c r="F331" s="75" t="str">
        <f t="shared" si="12"/>
        <v>672. Cuidado Continuo por una vida con bienestarEducativo 2025</v>
      </c>
      <c r="G331" s="155" t="s">
        <v>124</v>
      </c>
      <c r="H331" s="151" t="s">
        <v>88</v>
      </c>
      <c r="I331" s="154" t="s">
        <v>68</v>
      </c>
      <c r="J331" s="75" t="s">
        <v>37</v>
      </c>
      <c r="K331" s="156" t="s">
        <v>69</v>
      </c>
      <c r="L331" s="156" t="s">
        <v>42</v>
      </c>
      <c r="M331" s="157" t="s">
        <v>8</v>
      </c>
      <c r="N331" s="5" t="s">
        <v>2</v>
      </c>
      <c r="O331" s="75" t="str">
        <f t="shared" si="13"/>
        <v>672. Cuidado Continuo por una vida con bienestarEducativo 20252_KENNEDY3_MARZO_2026</v>
      </c>
      <c r="P331" s="78">
        <v>88916</v>
      </c>
      <c r="Q331" s="78"/>
      <c r="R331" s="78"/>
      <c r="S331" s="132"/>
      <c r="T331" s="79">
        <v>0</v>
      </c>
    </row>
    <row r="332" spans="2:20" ht="30" customHeight="1">
      <c r="B332" s="151">
        <v>68</v>
      </c>
      <c r="C332" s="152" t="s">
        <v>64</v>
      </c>
      <c r="D332" s="153" t="s">
        <v>71</v>
      </c>
      <c r="E332" s="151">
        <v>2025</v>
      </c>
      <c r="F332" s="75" t="str">
        <f t="shared" si="12"/>
        <v>682. Cuidado Continuo por una vida con bienestarInstitucional2025</v>
      </c>
      <c r="G332" s="155" t="s">
        <v>125</v>
      </c>
      <c r="H332" s="151" t="s">
        <v>88</v>
      </c>
      <c r="I332" s="154" t="s">
        <v>68</v>
      </c>
      <c r="J332" s="75" t="s">
        <v>37</v>
      </c>
      <c r="K332" s="156" t="s">
        <v>69</v>
      </c>
      <c r="L332" s="156" t="s">
        <v>42</v>
      </c>
      <c r="M332" s="157" t="s">
        <v>8</v>
      </c>
      <c r="N332" s="5" t="s">
        <v>2</v>
      </c>
      <c r="O332" s="75" t="str">
        <f t="shared" si="13"/>
        <v>682. Cuidado Continuo por una vida con bienestarInstitucional20252_KENNEDY3_MARZO_2026</v>
      </c>
      <c r="P332" s="78">
        <v>105404</v>
      </c>
      <c r="Q332" s="78"/>
      <c r="R332" s="78"/>
      <c r="S332" s="132"/>
      <c r="T332" s="79">
        <v>0</v>
      </c>
    </row>
    <row r="333" spans="2:20" ht="30" customHeight="1">
      <c r="B333" s="151">
        <v>69</v>
      </c>
      <c r="C333" s="152" t="s">
        <v>64</v>
      </c>
      <c r="D333" s="153" t="s">
        <v>71</v>
      </c>
      <c r="E333" s="151">
        <v>2025</v>
      </c>
      <c r="F333" s="75" t="str">
        <f t="shared" si="12"/>
        <v>692. Cuidado Continuo por una vida con bienestarInstitucional2025</v>
      </c>
      <c r="G333" s="155" t="s">
        <v>126</v>
      </c>
      <c r="H333" s="151" t="s">
        <v>96</v>
      </c>
      <c r="I333" s="154" t="s">
        <v>68</v>
      </c>
      <c r="J333" s="75" t="s">
        <v>37</v>
      </c>
      <c r="K333" s="156" t="s">
        <v>69</v>
      </c>
      <c r="L333" s="156" t="s">
        <v>42</v>
      </c>
      <c r="M333" s="157" t="s">
        <v>8</v>
      </c>
      <c r="N333" s="5" t="s">
        <v>2</v>
      </c>
      <c r="O333" s="75" t="str">
        <f t="shared" si="13"/>
        <v>692. Cuidado Continuo por una vida con bienestarInstitucional20252_KENNEDY3_MARZO_2026</v>
      </c>
      <c r="P333" s="78">
        <v>105404</v>
      </c>
      <c r="Q333" s="78"/>
      <c r="R333" s="78"/>
      <c r="S333" s="132"/>
      <c r="T333" s="79">
        <v>0</v>
      </c>
    </row>
    <row r="334" spans="2:20" ht="30" customHeight="1">
      <c r="B334" s="151">
        <v>70</v>
      </c>
      <c r="C334" s="152" t="s">
        <v>64</v>
      </c>
      <c r="D334" s="153" t="s">
        <v>71</v>
      </c>
      <c r="E334" s="151">
        <v>2025</v>
      </c>
      <c r="F334" s="75" t="str">
        <f t="shared" si="12"/>
        <v>702. Cuidado Continuo por una vida con bienestarInstitucional2025</v>
      </c>
      <c r="G334" s="155" t="s">
        <v>127</v>
      </c>
      <c r="H334" s="151" t="s">
        <v>67</v>
      </c>
      <c r="I334" s="154" t="s">
        <v>68</v>
      </c>
      <c r="J334" s="75" t="s">
        <v>37</v>
      </c>
      <c r="K334" s="156" t="s">
        <v>69</v>
      </c>
      <c r="L334" s="156" t="s">
        <v>42</v>
      </c>
      <c r="M334" s="157" t="s">
        <v>8</v>
      </c>
      <c r="N334" s="5" t="s">
        <v>2</v>
      </c>
      <c r="O334" s="75" t="str">
        <f t="shared" si="13"/>
        <v>702. Cuidado Continuo por una vida con bienestarInstitucional20252_KENNEDY3_MARZO_2026</v>
      </c>
      <c r="P334" s="78">
        <v>74893</v>
      </c>
      <c r="Q334" s="78"/>
      <c r="R334" s="78"/>
      <c r="S334" s="132"/>
      <c r="T334" s="79">
        <v>0</v>
      </c>
    </row>
    <row r="335" spans="2:20" ht="30" customHeight="1">
      <c r="B335" s="151">
        <v>71</v>
      </c>
      <c r="C335" s="152" t="s">
        <v>64</v>
      </c>
      <c r="D335" s="153" t="s">
        <v>76</v>
      </c>
      <c r="E335" s="151">
        <v>2025</v>
      </c>
      <c r="F335" s="75" t="str">
        <f t="shared" si="12"/>
        <v>712. Cuidado Continuo por una vida con bienestarLaboral2025</v>
      </c>
      <c r="G335" s="155" t="s">
        <v>128</v>
      </c>
      <c r="H335" s="151" t="s">
        <v>88</v>
      </c>
      <c r="I335" s="154" t="s">
        <v>68</v>
      </c>
      <c r="J335" s="75" t="s">
        <v>37</v>
      </c>
      <c r="K335" s="156" t="s">
        <v>129</v>
      </c>
      <c r="L335" s="156" t="s">
        <v>42</v>
      </c>
      <c r="M335" s="157" t="s">
        <v>8</v>
      </c>
      <c r="N335" s="5" t="s">
        <v>2</v>
      </c>
      <c r="O335" s="75" t="str">
        <f t="shared" si="13"/>
        <v>712. Cuidado Continuo por una vida con bienestarLaboral20252_KENNEDY3_MARZO_2026</v>
      </c>
      <c r="P335" s="78">
        <v>59965</v>
      </c>
      <c r="Q335" s="78"/>
      <c r="R335" s="78"/>
      <c r="S335" s="132"/>
      <c r="T335" s="79">
        <v>0</v>
      </c>
    </row>
    <row r="336" spans="2:20" ht="30" customHeight="1">
      <c r="B336" s="151">
        <v>72</v>
      </c>
      <c r="C336" s="152" t="s">
        <v>64</v>
      </c>
      <c r="D336" s="153" t="s">
        <v>76</v>
      </c>
      <c r="E336" s="151">
        <v>2025</v>
      </c>
      <c r="F336" s="75" t="str">
        <f t="shared" si="12"/>
        <v>722. Cuidado Continuo por una vida con bienestarLaboral2025</v>
      </c>
      <c r="G336" s="155" t="s">
        <v>130</v>
      </c>
      <c r="H336" s="151" t="s">
        <v>88</v>
      </c>
      <c r="I336" s="154" t="s">
        <v>68</v>
      </c>
      <c r="J336" s="75" t="s">
        <v>37</v>
      </c>
      <c r="K336" s="156" t="s">
        <v>129</v>
      </c>
      <c r="L336" s="156" t="s">
        <v>42</v>
      </c>
      <c r="M336" s="157" t="s">
        <v>8</v>
      </c>
      <c r="N336" s="5" t="s">
        <v>2</v>
      </c>
      <c r="O336" s="75" t="str">
        <f t="shared" si="13"/>
        <v>722. Cuidado Continuo por una vida con bienestarLaboral20252_KENNEDY3_MARZO_2026</v>
      </c>
      <c r="P336" s="78">
        <v>99830</v>
      </c>
      <c r="Q336" s="78"/>
      <c r="R336" s="78"/>
      <c r="S336" s="132"/>
      <c r="T336" s="79">
        <v>0</v>
      </c>
    </row>
    <row r="337" spans="2:20" ht="30" customHeight="1">
      <c r="B337" s="151">
        <v>73</v>
      </c>
      <c r="C337" s="152" t="s">
        <v>64</v>
      </c>
      <c r="D337" s="153" t="s">
        <v>76</v>
      </c>
      <c r="E337" s="151">
        <v>2025</v>
      </c>
      <c r="F337" s="75" t="str">
        <f t="shared" si="12"/>
        <v>732. Cuidado Continuo por una vida con bienestarLaboral2025</v>
      </c>
      <c r="G337" s="155" t="s">
        <v>131</v>
      </c>
      <c r="H337" s="151" t="s">
        <v>88</v>
      </c>
      <c r="I337" s="154" t="s">
        <v>68</v>
      </c>
      <c r="J337" s="75" t="s">
        <v>37</v>
      </c>
      <c r="K337" s="156" t="s">
        <v>132</v>
      </c>
      <c r="L337" s="156" t="s">
        <v>42</v>
      </c>
      <c r="M337" s="157" t="s">
        <v>8</v>
      </c>
      <c r="N337" s="5" t="s">
        <v>2</v>
      </c>
      <c r="O337" s="75" t="str">
        <f t="shared" si="13"/>
        <v>732. Cuidado Continuo por una vida con bienestarLaboral20252_KENNEDY3_MARZO_2026</v>
      </c>
      <c r="P337" s="78">
        <v>220671</v>
      </c>
      <c r="Q337" s="78"/>
      <c r="R337" s="78"/>
      <c r="S337" s="132"/>
      <c r="T337" s="79">
        <v>0</v>
      </c>
    </row>
    <row r="338" spans="2:20" ht="30" customHeight="1">
      <c r="B338" s="151">
        <v>74</v>
      </c>
      <c r="C338" s="152" t="s">
        <v>64</v>
      </c>
      <c r="D338" s="153" t="s">
        <v>76</v>
      </c>
      <c r="E338" s="151">
        <v>2025</v>
      </c>
      <c r="F338" s="75" t="str">
        <f t="shared" si="12"/>
        <v>742. Cuidado Continuo por una vida con bienestarLaboral2025</v>
      </c>
      <c r="G338" s="155" t="s">
        <v>133</v>
      </c>
      <c r="H338" s="151" t="s">
        <v>88</v>
      </c>
      <c r="I338" s="154" t="s">
        <v>68</v>
      </c>
      <c r="J338" s="75" t="s">
        <v>37</v>
      </c>
      <c r="K338" s="156" t="s">
        <v>132</v>
      </c>
      <c r="L338" s="156" t="s">
        <v>42</v>
      </c>
      <c r="M338" s="157" t="s">
        <v>8</v>
      </c>
      <c r="N338" s="5" t="s">
        <v>2</v>
      </c>
      <c r="O338" s="75" t="str">
        <f t="shared" si="13"/>
        <v>742. Cuidado Continuo por una vida con bienestarLaboral20252_KENNEDY3_MARZO_2026</v>
      </c>
      <c r="P338" s="78">
        <v>367374</v>
      </c>
      <c r="Q338" s="78"/>
      <c r="R338" s="78"/>
      <c r="S338" s="132"/>
      <c r="T338" s="79">
        <v>0</v>
      </c>
    </row>
    <row r="339" spans="2:20" ht="30" customHeight="1">
      <c r="B339" s="151">
        <v>75</v>
      </c>
      <c r="C339" s="152" t="s">
        <v>64</v>
      </c>
      <c r="D339" s="153" t="s">
        <v>76</v>
      </c>
      <c r="E339" s="151">
        <v>2025</v>
      </c>
      <c r="F339" s="75" t="str">
        <f t="shared" si="12"/>
        <v>752. Cuidado Continuo por una vida con bienestarLaboral2025</v>
      </c>
      <c r="G339" s="155" t="s">
        <v>134</v>
      </c>
      <c r="H339" s="151" t="s">
        <v>88</v>
      </c>
      <c r="I339" s="154" t="s">
        <v>68</v>
      </c>
      <c r="J339" s="75" t="s">
        <v>37</v>
      </c>
      <c r="K339" s="156" t="s">
        <v>135</v>
      </c>
      <c r="L339" s="156" t="s">
        <v>42</v>
      </c>
      <c r="M339" s="157" t="s">
        <v>8</v>
      </c>
      <c r="N339" s="5" t="s">
        <v>2</v>
      </c>
      <c r="O339" s="75" t="str">
        <f t="shared" si="13"/>
        <v>752. Cuidado Continuo por una vida con bienestarLaboral20252_KENNEDY3_MARZO_2026</v>
      </c>
      <c r="P339" s="78">
        <v>210809</v>
      </c>
      <c r="Q339" s="78"/>
      <c r="R339" s="78"/>
      <c r="S339" s="132"/>
      <c r="T339" s="79">
        <v>0</v>
      </c>
    </row>
    <row r="340" spans="2:20" ht="30" customHeight="1">
      <c r="B340" s="151">
        <v>76</v>
      </c>
      <c r="C340" s="152" t="s">
        <v>64</v>
      </c>
      <c r="D340" s="153" t="s">
        <v>76</v>
      </c>
      <c r="E340" s="151">
        <v>2025</v>
      </c>
      <c r="F340" s="75" t="str">
        <f t="shared" si="12"/>
        <v>762. Cuidado Continuo por una vida con bienestarLaboral2025</v>
      </c>
      <c r="G340" s="155" t="s">
        <v>136</v>
      </c>
      <c r="H340" s="151" t="s">
        <v>88</v>
      </c>
      <c r="I340" s="154" t="s">
        <v>68</v>
      </c>
      <c r="J340" s="75" t="s">
        <v>37</v>
      </c>
      <c r="K340" s="156" t="s">
        <v>135</v>
      </c>
      <c r="L340" s="156" t="s">
        <v>42</v>
      </c>
      <c r="M340" s="157" t="s">
        <v>8</v>
      </c>
      <c r="N340" s="5" t="s">
        <v>2</v>
      </c>
      <c r="O340" s="75" t="str">
        <f t="shared" si="13"/>
        <v>762. Cuidado Continuo por una vida con bienestarLaboral20252_KENNEDY3_MARZO_2026</v>
      </c>
      <c r="P340" s="78">
        <v>55168</v>
      </c>
      <c r="Q340" s="78"/>
      <c r="R340" s="78"/>
      <c r="S340" s="132"/>
      <c r="T340" s="79">
        <v>0</v>
      </c>
    </row>
    <row r="341" spans="2:20" ht="30" customHeight="1">
      <c r="B341" s="151">
        <v>77</v>
      </c>
      <c r="C341" s="152" t="s">
        <v>64</v>
      </c>
      <c r="D341" s="153" t="s">
        <v>76</v>
      </c>
      <c r="E341" s="151">
        <v>2025</v>
      </c>
      <c r="F341" s="75" t="str">
        <f t="shared" si="12"/>
        <v>772. Cuidado Continuo por una vida con bienestarLaboral2025</v>
      </c>
      <c r="G341" s="155" t="s">
        <v>137</v>
      </c>
      <c r="H341" s="151" t="s">
        <v>88</v>
      </c>
      <c r="I341" s="154" t="s">
        <v>68</v>
      </c>
      <c r="J341" s="75" t="s">
        <v>37</v>
      </c>
      <c r="K341" s="156" t="s">
        <v>135</v>
      </c>
      <c r="L341" s="156" t="s">
        <v>58</v>
      </c>
      <c r="M341" s="157" t="s">
        <v>8</v>
      </c>
      <c r="N341" s="5" t="s">
        <v>2</v>
      </c>
      <c r="O341" s="75" t="str">
        <f t="shared" si="13"/>
        <v>772. Cuidado Continuo por una vida con bienestarLaboral20252_KENNEDY3_MARZO_2026</v>
      </c>
      <c r="P341" s="78">
        <v>91844</v>
      </c>
      <c r="Q341" s="78"/>
      <c r="R341" s="78"/>
      <c r="S341" s="132"/>
      <c r="T341" s="79">
        <v>0</v>
      </c>
    </row>
    <row r="342" spans="2:20" ht="30" customHeight="1">
      <c r="B342" s="151">
        <v>78</v>
      </c>
      <c r="C342" s="152" t="s">
        <v>64</v>
      </c>
      <c r="D342" s="153" t="s">
        <v>76</v>
      </c>
      <c r="E342" s="151">
        <v>2025</v>
      </c>
      <c r="F342" s="75" t="str">
        <f t="shared" si="12"/>
        <v>782. Cuidado Continuo por una vida con bienestarLaboral2025</v>
      </c>
      <c r="G342" s="155" t="s">
        <v>138</v>
      </c>
      <c r="H342" s="151" t="s">
        <v>88</v>
      </c>
      <c r="I342" s="154" t="s">
        <v>68</v>
      </c>
      <c r="J342" s="75" t="s">
        <v>37</v>
      </c>
      <c r="K342" s="156" t="s">
        <v>135</v>
      </c>
      <c r="L342" s="156" t="s">
        <v>58</v>
      </c>
      <c r="M342" s="157" t="s">
        <v>8</v>
      </c>
      <c r="N342" s="5" t="s">
        <v>2</v>
      </c>
      <c r="O342" s="75" t="str">
        <f t="shared" si="13"/>
        <v>782. Cuidado Continuo por una vida con bienestarLaboral20252_KENNEDY3_MARZO_2026</v>
      </c>
      <c r="P342" s="78">
        <v>121585</v>
      </c>
      <c r="Q342" s="78"/>
      <c r="R342" s="78"/>
      <c r="S342" s="132"/>
      <c r="T342" s="79">
        <v>0</v>
      </c>
    </row>
    <row r="343" spans="2:20" ht="30" customHeight="1">
      <c r="B343" s="151">
        <v>79</v>
      </c>
      <c r="C343" s="152" t="s">
        <v>64</v>
      </c>
      <c r="D343" s="153" t="s">
        <v>76</v>
      </c>
      <c r="E343" s="151">
        <v>2025</v>
      </c>
      <c r="F343" s="75" t="str">
        <f t="shared" si="12"/>
        <v>792. Cuidado Continuo por una vida con bienestarLaboral2025</v>
      </c>
      <c r="G343" s="155" t="s">
        <v>139</v>
      </c>
      <c r="H343" s="151" t="s">
        <v>88</v>
      </c>
      <c r="I343" s="154" t="s">
        <v>68</v>
      </c>
      <c r="J343" s="75" t="s">
        <v>37</v>
      </c>
      <c r="K343" s="156" t="s">
        <v>135</v>
      </c>
      <c r="L343" s="156" t="s">
        <v>42</v>
      </c>
      <c r="M343" s="157" t="s">
        <v>8</v>
      </c>
      <c r="N343" s="5" t="s">
        <v>2</v>
      </c>
      <c r="O343" s="75" t="str">
        <f t="shared" si="13"/>
        <v>792. Cuidado Continuo por una vida con bienestarLaboral20252_KENNEDY3_MARZO_2026</v>
      </c>
      <c r="P343" s="78">
        <v>125438</v>
      </c>
      <c r="Q343" s="78"/>
      <c r="R343" s="78"/>
      <c r="S343" s="132"/>
      <c r="T343" s="79">
        <v>0</v>
      </c>
    </row>
    <row r="344" spans="2:20" ht="30" customHeight="1">
      <c r="B344" s="151">
        <v>80</v>
      </c>
      <c r="C344" s="152" t="s">
        <v>64</v>
      </c>
      <c r="D344" s="153" t="s">
        <v>76</v>
      </c>
      <c r="E344" s="151">
        <v>2025</v>
      </c>
      <c r="F344" s="75" t="str">
        <f t="shared" si="12"/>
        <v>802. Cuidado Continuo por una vida con bienestarLaboral2025</v>
      </c>
      <c r="G344" s="155" t="s">
        <v>140</v>
      </c>
      <c r="H344" s="151" t="s">
        <v>88</v>
      </c>
      <c r="I344" s="154" t="s">
        <v>68</v>
      </c>
      <c r="J344" s="75" t="s">
        <v>37</v>
      </c>
      <c r="K344" s="156" t="s">
        <v>141</v>
      </c>
      <c r="L344" s="156" t="s">
        <v>39</v>
      </c>
      <c r="M344" s="157" t="s">
        <v>8</v>
      </c>
      <c r="N344" s="5" t="s">
        <v>2</v>
      </c>
      <c r="O344" s="75" t="str">
        <f t="shared" si="13"/>
        <v>802. Cuidado Continuo por una vida con bienestarLaboral20252_KENNEDY3_MARZO_2026</v>
      </c>
      <c r="P344" s="78">
        <v>53781</v>
      </c>
      <c r="Q344" s="78"/>
      <c r="R344" s="78"/>
      <c r="S344" s="132"/>
      <c r="T344" s="79">
        <v>0</v>
      </c>
    </row>
    <row r="345" spans="2:20" ht="30" customHeight="1">
      <c r="B345" s="151">
        <v>81</v>
      </c>
      <c r="C345" s="152" t="s">
        <v>64</v>
      </c>
      <c r="D345" s="153" t="s">
        <v>76</v>
      </c>
      <c r="E345" s="151">
        <v>2025</v>
      </c>
      <c r="F345" s="75" t="str">
        <f t="shared" si="12"/>
        <v>812. Cuidado Continuo por una vida con bienestarLaboral2025</v>
      </c>
      <c r="G345" s="155" t="s">
        <v>142</v>
      </c>
      <c r="H345" s="151" t="s">
        <v>88</v>
      </c>
      <c r="I345" s="154" t="s">
        <v>68</v>
      </c>
      <c r="J345" s="75" t="s">
        <v>37</v>
      </c>
      <c r="K345" s="156" t="s">
        <v>129</v>
      </c>
      <c r="L345" s="156" t="s">
        <v>42</v>
      </c>
      <c r="M345" s="157" t="s">
        <v>8</v>
      </c>
      <c r="N345" s="5" t="s">
        <v>2</v>
      </c>
      <c r="O345" s="75" t="str">
        <f t="shared" si="13"/>
        <v>812. Cuidado Continuo por una vida con bienestarLaboral20252_KENNEDY3_MARZO_2026</v>
      </c>
      <c r="P345" s="78">
        <v>82752</v>
      </c>
      <c r="Q345" s="78"/>
      <c r="R345" s="78"/>
      <c r="S345" s="132"/>
      <c r="T345" s="79">
        <v>0</v>
      </c>
    </row>
    <row r="346" spans="2:20" ht="30" customHeight="1">
      <c r="B346" s="151">
        <v>82</v>
      </c>
      <c r="C346" s="152" t="s">
        <v>64</v>
      </c>
      <c r="D346" s="153" t="s">
        <v>76</v>
      </c>
      <c r="E346" s="151">
        <v>2025</v>
      </c>
      <c r="F346" s="75" t="str">
        <f t="shared" si="12"/>
        <v>822. Cuidado Continuo por una vida con bienestarLaboral2025</v>
      </c>
      <c r="G346" s="155" t="s">
        <v>143</v>
      </c>
      <c r="H346" s="151" t="s">
        <v>88</v>
      </c>
      <c r="I346" s="154" t="s">
        <v>68</v>
      </c>
      <c r="J346" s="75" t="s">
        <v>37</v>
      </c>
      <c r="K346" s="156" t="s">
        <v>144</v>
      </c>
      <c r="L346" s="156" t="s">
        <v>42</v>
      </c>
      <c r="M346" s="157" t="s">
        <v>8</v>
      </c>
      <c r="N346" s="5" t="s">
        <v>2</v>
      </c>
      <c r="O346" s="75" t="str">
        <f t="shared" si="13"/>
        <v>822. Cuidado Continuo por una vida con bienestarLaboral20252_KENNEDY3_MARZO_2026</v>
      </c>
      <c r="P346" s="78">
        <v>281078</v>
      </c>
      <c r="Q346" s="78"/>
      <c r="R346" s="78"/>
      <c r="S346" s="132"/>
      <c r="T346" s="79">
        <v>0</v>
      </c>
    </row>
    <row r="347" spans="2:20" ht="30" customHeight="1">
      <c r="B347" s="151">
        <v>83</v>
      </c>
      <c r="C347" s="152" t="s">
        <v>64</v>
      </c>
      <c r="D347" s="153" t="s">
        <v>76</v>
      </c>
      <c r="E347" s="151">
        <v>2025</v>
      </c>
      <c r="F347" s="75" t="str">
        <f t="shared" si="12"/>
        <v>832. Cuidado Continuo por una vida con bienestarLaboral2025</v>
      </c>
      <c r="G347" s="155" t="s">
        <v>145</v>
      </c>
      <c r="H347" s="151" t="s">
        <v>88</v>
      </c>
      <c r="I347" s="154" t="s">
        <v>68</v>
      </c>
      <c r="J347" s="75" t="s">
        <v>37</v>
      </c>
      <c r="K347" s="156" t="s">
        <v>135</v>
      </c>
      <c r="L347" s="156" t="s">
        <v>42</v>
      </c>
      <c r="M347" s="157" t="s">
        <v>8</v>
      </c>
      <c r="N347" s="5" t="s">
        <v>2</v>
      </c>
      <c r="O347" s="75" t="str">
        <f t="shared" si="13"/>
        <v>832. Cuidado Continuo por una vida con bienestarLaboral20252_KENNEDY3_MARZO_2026</v>
      </c>
      <c r="P347" s="78">
        <v>70270</v>
      </c>
      <c r="Q347" s="78"/>
      <c r="R347" s="78"/>
      <c r="S347" s="132"/>
      <c r="T347" s="79">
        <v>0</v>
      </c>
    </row>
    <row r="348" spans="2:20" ht="30" customHeight="1">
      <c r="B348" s="151">
        <v>84</v>
      </c>
      <c r="C348" s="152" t="s">
        <v>64</v>
      </c>
      <c r="D348" s="153" t="s">
        <v>76</v>
      </c>
      <c r="E348" s="151">
        <v>2025</v>
      </c>
      <c r="F348" s="75" t="str">
        <f t="shared" si="12"/>
        <v>842. Cuidado Continuo por una vida con bienestarLaboral2025</v>
      </c>
      <c r="G348" s="155" t="s">
        <v>146</v>
      </c>
      <c r="H348" s="151" t="s">
        <v>88</v>
      </c>
      <c r="I348" s="154" t="s">
        <v>68</v>
      </c>
      <c r="J348" s="75" t="s">
        <v>37</v>
      </c>
      <c r="K348" s="156" t="s">
        <v>135</v>
      </c>
      <c r="L348" s="156" t="s">
        <v>42</v>
      </c>
      <c r="M348" s="157" t="s">
        <v>8</v>
      </c>
      <c r="N348" s="5" t="s">
        <v>2</v>
      </c>
      <c r="O348" s="75" t="str">
        <f t="shared" si="13"/>
        <v>842. Cuidado Continuo por una vida con bienestarLaboral20252_KENNEDY3_MARZO_2026</v>
      </c>
      <c r="P348" s="78">
        <v>105404</v>
      </c>
      <c r="Q348" s="78"/>
      <c r="R348" s="78"/>
      <c r="S348" s="132"/>
      <c r="T348" s="79">
        <v>0</v>
      </c>
    </row>
    <row r="349" spans="2:20" ht="30" customHeight="1">
      <c r="B349" s="151">
        <v>85</v>
      </c>
      <c r="C349" s="152" t="s">
        <v>64</v>
      </c>
      <c r="D349" s="153" t="s">
        <v>76</v>
      </c>
      <c r="E349" s="151">
        <v>2025</v>
      </c>
      <c r="F349" s="75" t="str">
        <f t="shared" si="12"/>
        <v>852. Cuidado Continuo por una vida con bienestarLaboral2025</v>
      </c>
      <c r="G349" s="155" t="s">
        <v>147</v>
      </c>
      <c r="H349" s="151" t="s">
        <v>88</v>
      </c>
      <c r="I349" s="154" t="s">
        <v>68</v>
      </c>
      <c r="J349" s="75" t="s">
        <v>37</v>
      </c>
      <c r="K349" s="156" t="s">
        <v>141</v>
      </c>
      <c r="L349" s="156" t="s">
        <v>39</v>
      </c>
      <c r="M349" s="157" t="s">
        <v>8</v>
      </c>
      <c r="N349" s="5" t="s">
        <v>2</v>
      </c>
      <c r="O349" s="75" t="str">
        <f t="shared" si="13"/>
        <v>852. Cuidado Continuo por una vida con bienestarLaboral20252_KENNEDY3_MARZO_2026</v>
      </c>
      <c r="P349" s="78">
        <v>35135</v>
      </c>
      <c r="Q349" s="78"/>
      <c r="R349" s="78"/>
      <c r="S349" s="132"/>
      <c r="T349" s="79">
        <v>0</v>
      </c>
    </row>
    <row r="350" spans="2:20" ht="30" customHeight="1">
      <c r="B350" s="151">
        <v>87</v>
      </c>
      <c r="C350" s="152" t="s">
        <v>148</v>
      </c>
      <c r="D350" s="153" t="s">
        <v>65</v>
      </c>
      <c r="E350" s="151">
        <v>2025</v>
      </c>
      <c r="F350" s="75" t="str">
        <f t="shared" si="12"/>
        <v>873. Cuidado Continuo por una vida con bienestar con enfoque diferencial étnicoComunitario2025</v>
      </c>
      <c r="G350" s="155" t="s">
        <v>149</v>
      </c>
      <c r="H350" s="151" t="s">
        <v>67</v>
      </c>
      <c r="I350" s="154" t="s">
        <v>68</v>
      </c>
      <c r="J350" s="75" t="s">
        <v>37</v>
      </c>
      <c r="K350" s="156" t="s">
        <v>38</v>
      </c>
      <c r="L350" s="156" t="s">
        <v>58</v>
      </c>
      <c r="M350" s="157" t="s">
        <v>8</v>
      </c>
      <c r="N350" s="5" t="s">
        <v>2</v>
      </c>
      <c r="O350" s="75" t="str">
        <f t="shared" si="13"/>
        <v>873. Cuidado Continuo por una vida con bienestar con enfoque diferencial étnicoComunitario20252_KENNEDY3_MARZO_2026</v>
      </c>
      <c r="P350" s="78">
        <v>25814832</v>
      </c>
      <c r="Q350" s="78"/>
      <c r="R350" s="78"/>
      <c r="S350" s="132"/>
      <c r="T350" s="79">
        <v>0</v>
      </c>
    </row>
    <row r="351" spans="2:20" ht="30" customHeight="1">
      <c r="B351" s="151">
        <v>88</v>
      </c>
      <c r="C351" s="152" t="s">
        <v>148</v>
      </c>
      <c r="D351" s="153" t="s">
        <v>65</v>
      </c>
      <c r="E351" s="151">
        <v>2025</v>
      </c>
      <c r="F351" s="75" t="str">
        <f t="shared" si="12"/>
        <v>883. Cuidado Continuo por una vida con bienestar con enfoque diferencial étnicoComunitario2025</v>
      </c>
      <c r="G351" s="155" t="s">
        <v>150</v>
      </c>
      <c r="H351" s="151" t="s">
        <v>67</v>
      </c>
      <c r="I351" s="154" t="s">
        <v>68</v>
      </c>
      <c r="J351" s="75" t="s">
        <v>37</v>
      </c>
      <c r="K351" s="156" t="s">
        <v>38</v>
      </c>
      <c r="L351" s="156" t="s">
        <v>58</v>
      </c>
      <c r="M351" s="157" t="s">
        <v>8</v>
      </c>
      <c r="N351" s="5" t="s">
        <v>2</v>
      </c>
      <c r="O351" s="75" t="str">
        <f t="shared" si="13"/>
        <v>883. Cuidado Continuo por una vida con bienestar con enfoque diferencial étnicoComunitario20252_KENNEDY3_MARZO_2026</v>
      </c>
      <c r="P351" s="78">
        <v>19848080</v>
      </c>
      <c r="Q351" s="78"/>
      <c r="R351" s="78"/>
      <c r="S351" s="132"/>
      <c r="T351" s="79">
        <v>0</v>
      </c>
    </row>
    <row r="352" spans="2:20" ht="30" customHeight="1">
      <c r="B352" s="151">
        <v>89</v>
      </c>
      <c r="C352" s="152" t="s">
        <v>148</v>
      </c>
      <c r="D352" s="153" t="s">
        <v>65</v>
      </c>
      <c r="E352" s="151">
        <v>2025</v>
      </c>
      <c r="F352" s="75" t="str">
        <f t="shared" si="12"/>
        <v>893. Cuidado Continuo por una vida con bienestar con enfoque diferencial étnicoComunitario2025</v>
      </c>
      <c r="G352" s="155" t="s">
        <v>151</v>
      </c>
      <c r="H352" s="151" t="s">
        <v>67</v>
      </c>
      <c r="I352" s="154" t="s">
        <v>68</v>
      </c>
      <c r="J352" s="75" t="s">
        <v>37</v>
      </c>
      <c r="K352" s="156" t="s">
        <v>38</v>
      </c>
      <c r="L352" s="156" t="s">
        <v>58</v>
      </c>
      <c r="M352" s="157" t="s">
        <v>8</v>
      </c>
      <c r="N352" s="5" t="s">
        <v>2</v>
      </c>
      <c r="O352" s="75" t="str">
        <f t="shared" si="13"/>
        <v>893. Cuidado Continuo por una vida con bienestar con enfoque diferencial étnicoComunitario20252_KENNEDY3_MARZO_2026</v>
      </c>
      <c r="P352" s="78">
        <v>33729408</v>
      </c>
      <c r="Q352" s="78"/>
      <c r="R352" s="78"/>
      <c r="S352" s="132"/>
      <c r="T352" s="79">
        <v>0</v>
      </c>
    </row>
    <row r="353" spans="2:20" ht="30" customHeight="1">
      <c r="B353" s="151">
        <v>90</v>
      </c>
      <c r="C353" s="152" t="s">
        <v>148</v>
      </c>
      <c r="D353" s="153" t="s">
        <v>65</v>
      </c>
      <c r="E353" s="151">
        <v>2025</v>
      </c>
      <c r="F353" s="75" t="str">
        <f t="shared" si="12"/>
        <v>903. Cuidado Continuo por una vida con bienestar con enfoque diferencial étnicoComunitario2025</v>
      </c>
      <c r="G353" s="155" t="s">
        <v>152</v>
      </c>
      <c r="H353" s="151" t="s">
        <v>67</v>
      </c>
      <c r="I353" s="154" t="s">
        <v>68</v>
      </c>
      <c r="J353" s="75" t="s">
        <v>37</v>
      </c>
      <c r="K353" s="156" t="s">
        <v>38</v>
      </c>
      <c r="L353" s="156" t="s">
        <v>58</v>
      </c>
      <c r="M353" s="157" t="s">
        <v>8</v>
      </c>
      <c r="N353" s="5" t="s">
        <v>2</v>
      </c>
      <c r="O353" s="75" t="str">
        <f t="shared" si="13"/>
        <v>903. Cuidado Continuo por una vida con bienestar con enfoque diferencial étnicoComunitario20252_KENNEDY3_MARZO_2026</v>
      </c>
      <c r="P353" s="78">
        <v>11243136</v>
      </c>
      <c r="Q353" s="78"/>
      <c r="R353" s="78"/>
      <c r="S353" s="132"/>
      <c r="T353" s="79">
        <v>0</v>
      </c>
    </row>
    <row r="354" spans="2:20" ht="30" customHeight="1">
      <c r="B354" s="151">
        <v>91</v>
      </c>
      <c r="C354" s="152" t="s">
        <v>148</v>
      </c>
      <c r="D354" s="153" t="s">
        <v>65</v>
      </c>
      <c r="E354" s="151">
        <v>2025</v>
      </c>
      <c r="F354" s="75" t="str">
        <f t="shared" si="12"/>
        <v>913. Cuidado Continuo por una vida con bienestar con enfoque diferencial étnicoComunitario2025</v>
      </c>
      <c r="G354" s="155" t="s">
        <v>153</v>
      </c>
      <c r="H354" s="151" t="s">
        <v>67</v>
      </c>
      <c r="I354" s="154" t="s">
        <v>68</v>
      </c>
      <c r="J354" s="75" t="s">
        <v>37</v>
      </c>
      <c r="K354" s="156" t="s">
        <v>38</v>
      </c>
      <c r="L354" s="156" t="s">
        <v>58</v>
      </c>
      <c r="M354" s="157" t="s">
        <v>8</v>
      </c>
      <c r="N354" s="5" t="s">
        <v>2</v>
      </c>
      <c r="O354" s="75" t="str">
        <f t="shared" si="13"/>
        <v>913. Cuidado Continuo por una vida con bienestar con enfoque diferencial étnicoComunitario20252_KENNEDY3_MARZO_2026</v>
      </c>
      <c r="P354" s="78">
        <v>19305648</v>
      </c>
      <c r="Q354" s="78"/>
      <c r="R354" s="78"/>
      <c r="S354" s="132"/>
      <c r="T354" s="79">
        <v>0</v>
      </c>
    </row>
    <row r="355" spans="2:20" ht="30" customHeight="1">
      <c r="B355" s="151">
        <v>92</v>
      </c>
      <c r="C355" s="152" t="s">
        <v>154</v>
      </c>
      <c r="D355" s="153" t="s">
        <v>65</v>
      </c>
      <c r="E355" s="151">
        <v>2025</v>
      </c>
      <c r="F355" s="75" t="str">
        <f t="shared" si="12"/>
        <v>924. Cuidado Continuo por una vida con bienestar con enfoque GéneroComunitario2025</v>
      </c>
      <c r="G355" s="155" t="s">
        <v>155</v>
      </c>
      <c r="H355" s="151" t="s">
        <v>67</v>
      </c>
      <c r="I355" s="154" t="s">
        <v>68</v>
      </c>
      <c r="J355" s="75" t="s">
        <v>37</v>
      </c>
      <c r="K355" s="156" t="s">
        <v>69</v>
      </c>
      <c r="L355" s="156" t="s">
        <v>42</v>
      </c>
      <c r="M355" s="157" t="s">
        <v>8</v>
      </c>
      <c r="N355" s="5" t="s">
        <v>2</v>
      </c>
      <c r="O355" s="75" t="str">
        <f t="shared" si="13"/>
        <v>924. Cuidado Continuo por una vida con bienestar con enfoque GéneroComunitario20252_KENNEDY3_MARZO_2026</v>
      </c>
      <c r="P355" s="78">
        <v>372151</v>
      </c>
      <c r="Q355" s="78"/>
      <c r="R355" s="78"/>
      <c r="S355" s="132"/>
      <c r="T355" s="79">
        <v>0</v>
      </c>
    </row>
    <row r="356" spans="2:20" ht="30" customHeight="1">
      <c r="B356" s="151">
        <v>93</v>
      </c>
      <c r="C356" s="152" t="s">
        <v>154</v>
      </c>
      <c r="D356" s="153" t="s">
        <v>65</v>
      </c>
      <c r="E356" s="151">
        <v>2025</v>
      </c>
      <c r="F356" s="75" t="str">
        <f t="shared" si="12"/>
        <v>934. Cuidado Continuo por una vida con bienestar con enfoque GéneroComunitario2025</v>
      </c>
      <c r="G356" s="155" t="s">
        <v>156</v>
      </c>
      <c r="H356" s="151" t="s">
        <v>88</v>
      </c>
      <c r="I356" s="154" t="s">
        <v>68</v>
      </c>
      <c r="J356" s="75" t="s">
        <v>37</v>
      </c>
      <c r="K356" s="156" t="s">
        <v>69</v>
      </c>
      <c r="L356" s="156" t="s">
        <v>42</v>
      </c>
      <c r="M356" s="157" t="s">
        <v>8</v>
      </c>
      <c r="N356" s="5" t="s">
        <v>2</v>
      </c>
      <c r="O356" s="75" t="str">
        <f t="shared" si="13"/>
        <v>934. Cuidado Continuo por una vida con bienestar con enfoque GéneroComunitario20252_KENNEDY3_MARZO_2026</v>
      </c>
      <c r="P356" s="78">
        <v>372151</v>
      </c>
      <c r="Q356" s="78"/>
      <c r="R356" s="78"/>
      <c r="S356" s="132"/>
      <c r="T356" s="79">
        <v>0</v>
      </c>
    </row>
    <row r="357" spans="2:20" ht="30" customHeight="1">
      <c r="B357" s="151">
        <v>94</v>
      </c>
      <c r="C357" s="152" t="s">
        <v>154</v>
      </c>
      <c r="D357" s="153" t="s">
        <v>65</v>
      </c>
      <c r="E357" s="151">
        <v>2025</v>
      </c>
      <c r="F357" s="75" t="str">
        <f t="shared" si="12"/>
        <v>944. Cuidado Continuo por una vida con bienestar con enfoque GéneroComunitario2025</v>
      </c>
      <c r="G357" s="155" t="s">
        <v>157</v>
      </c>
      <c r="H357" s="151" t="s">
        <v>67</v>
      </c>
      <c r="I357" s="154" t="s">
        <v>68</v>
      </c>
      <c r="J357" s="75" t="s">
        <v>37</v>
      </c>
      <c r="K357" s="156" t="s">
        <v>69</v>
      </c>
      <c r="L357" s="156" t="s">
        <v>42</v>
      </c>
      <c r="M357" s="157" t="s">
        <v>8</v>
      </c>
      <c r="N357" s="5" t="s">
        <v>2</v>
      </c>
      <c r="O357" s="75" t="str">
        <f t="shared" si="13"/>
        <v>944. Cuidado Continuo por una vida con bienestar con enfoque GéneroComunitario20252_KENNEDY3_MARZO_2026</v>
      </c>
      <c r="P357" s="78">
        <v>372151</v>
      </c>
      <c r="Q357" s="78"/>
      <c r="R357" s="78"/>
      <c r="S357" s="132"/>
      <c r="T357" s="79">
        <v>0</v>
      </c>
    </row>
    <row r="358" spans="2:20" ht="30" customHeight="1">
      <c r="B358" s="151">
        <v>95</v>
      </c>
      <c r="C358" s="152" t="s">
        <v>154</v>
      </c>
      <c r="D358" s="153" t="s">
        <v>65</v>
      </c>
      <c r="E358" s="151">
        <v>2025</v>
      </c>
      <c r="F358" s="75" t="str">
        <f t="shared" si="12"/>
        <v>954. Cuidado Continuo por una vida con bienestar con enfoque GéneroComunitario2025</v>
      </c>
      <c r="G358" s="155" t="s">
        <v>158</v>
      </c>
      <c r="H358" s="151" t="s">
        <v>88</v>
      </c>
      <c r="I358" s="154" t="s">
        <v>68</v>
      </c>
      <c r="J358" s="75" t="s">
        <v>37</v>
      </c>
      <c r="K358" s="156" t="s">
        <v>69</v>
      </c>
      <c r="L358" s="156" t="s">
        <v>42</v>
      </c>
      <c r="M358" s="157" t="s">
        <v>8</v>
      </c>
      <c r="N358" s="5" t="s">
        <v>2</v>
      </c>
      <c r="O358" s="75" t="str">
        <f t="shared" si="13"/>
        <v>954. Cuidado Continuo por una vida con bienestar con enfoque GéneroComunitario20252_KENNEDY3_MARZO_2026</v>
      </c>
      <c r="P358" s="78">
        <v>70270</v>
      </c>
      <c r="Q358" s="78"/>
      <c r="R358" s="78"/>
      <c r="S358" s="132"/>
      <c r="T358" s="79">
        <v>0</v>
      </c>
    </row>
    <row r="359" spans="2:20" ht="30" customHeight="1">
      <c r="B359" s="151">
        <v>96</v>
      </c>
      <c r="C359" s="152" t="s">
        <v>154</v>
      </c>
      <c r="D359" s="153" t="s">
        <v>65</v>
      </c>
      <c r="E359" s="151">
        <v>2025</v>
      </c>
      <c r="F359" s="75" t="str">
        <f t="shared" si="12"/>
        <v>964. Cuidado Continuo por una vida con bienestar con enfoque GéneroComunitario2025</v>
      </c>
      <c r="G359" s="155" t="s">
        <v>159</v>
      </c>
      <c r="H359" s="151" t="s">
        <v>88</v>
      </c>
      <c r="I359" s="154" t="s">
        <v>68</v>
      </c>
      <c r="J359" s="75" t="s">
        <v>37</v>
      </c>
      <c r="K359" s="156" t="s">
        <v>69</v>
      </c>
      <c r="L359" s="156" t="s">
        <v>42</v>
      </c>
      <c r="M359" s="157" t="s">
        <v>8</v>
      </c>
      <c r="N359" s="5" t="s">
        <v>2</v>
      </c>
      <c r="O359" s="75" t="str">
        <f t="shared" si="13"/>
        <v>964. Cuidado Continuo por una vida con bienestar con enfoque GéneroComunitario20252_KENNEDY3_MARZO_2026</v>
      </c>
      <c r="P359" s="78">
        <v>70270</v>
      </c>
      <c r="Q359" s="78"/>
      <c r="R359" s="78"/>
      <c r="S359" s="132"/>
      <c r="T359" s="79">
        <v>0</v>
      </c>
    </row>
    <row r="360" spans="2:20" ht="30" customHeight="1">
      <c r="B360" s="151">
        <v>97</v>
      </c>
      <c r="C360" s="152" t="s">
        <v>154</v>
      </c>
      <c r="D360" s="153" t="s">
        <v>65</v>
      </c>
      <c r="E360" s="151">
        <v>2025</v>
      </c>
      <c r="F360" s="75" t="str">
        <f t="shared" si="12"/>
        <v>974. Cuidado Continuo por una vida con bienestar con enfoque GéneroComunitario2025</v>
      </c>
      <c r="G360" s="155" t="s">
        <v>160</v>
      </c>
      <c r="H360" s="151" t="s">
        <v>67</v>
      </c>
      <c r="I360" s="154" t="s">
        <v>68</v>
      </c>
      <c r="J360" s="75" t="s">
        <v>37</v>
      </c>
      <c r="K360" s="156" t="s">
        <v>69</v>
      </c>
      <c r="L360" s="156" t="s">
        <v>42</v>
      </c>
      <c r="M360" s="157" t="s">
        <v>8</v>
      </c>
      <c r="N360" s="5" t="s">
        <v>2</v>
      </c>
      <c r="O360" s="75" t="str">
        <f t="shared" si="13"/>
        <v>974. Cuidado Continuo por una vida con bienestar con enfoque GéneroComunitario20252_KENNEDY3_MARZO_2026</v>
      </c>
      <c r="P360" s="78">
        <v>215123</v>
      </c>
      <c r="Q360" s="78"/>
      <c r="R360" s="78"/>
      <c r="S360" s="132"/>
      <c r="T360" s="79">
        <v>0</v>
      </c>
    </row>
    <row r="361" spans="2:20" ht="30" customHeight="1">
      <c r="B361" s="151">
        <v>98</v>
      </c>
      <c r="C361" s="152" t="s">
        <v>154</v>
      </c>
      <c r="D361" s="153" t="s">
        <v>65</v>
      </c>
      <c r="E361" s="151">
        <v>2025</v>
      </c>
      <c r="F361" s="75" t="str">
        <f t="shared" si="12"/>
        <v>984. Cuidado Continuo por una vida con bienestar con enfoque GéneroComunitario2025</v>
      </c>
      <c r="G361" s="155" t="s">
        <v>161</v>
      </c>
      <c r="H361" s="151" t="s">
        <v>88</v>
      </c>
      <c r="I361" s="154" t="s">
        <v>68</v>
      </c>
      <c r="J361" s="75" t="s">
        <v>37</v>
      </c>
      <c r="K361" s="156" t="s">
        <v>69</v>
      </c>
      <c r="L361" s="156" t="s">
        <v>42</v>
      </c>
      <c r="M361" s="157" t="s">
        <v>8</v>
      </c>
      <c r="N361" s="5" t="s">
        <v>2</v>
      </c>
      <c r="O361" s="75" t="str">
        <f t="shared" si="13"/>
        <v>984. Cuidado Continuo por una vida con bienestar con enfoque GéneroComunitario20252_KENNEDY3_MARZO_2026</v>
      </c>
      <c r="P361" s="78">
        <v>161342</v>
      </c>
      <c r="Q361" s="78"/>
      <c r="R361" s="78"/>
      <c r="S361" s="132"/>
      <c r="T361" s="79">
        <v>0</v>
      </c>
    </row>
    <row r="362" spans="2:20" ht="30" customHeight="1">
      <c r="B362" s="151">
        <v>99</v>
      </c>
      <c r="C362" s="152" t="s">
        <v>154</v>
      </c>
      <c r="D362" s="153" t="s">
        <v>65</v>
      </c>
      <c r="E362" s="151">
        <v>2025</v>
      </c>
      <c r="F362" s="75" t="str">
        <f t="shared" si="12"/>
        <v>994. Cuidado Continuo por una vida con bienestar con enfoque GéneroComunitario2025</v>
      </c>
      <c r="G362" s="155" t="s">
        <v>162</v>
      </c>
      <c r="H362" s="151" t="s">
        <v>88</v>
      </c>
      <c r="I362" s="154" t="s">
        <v>68</v>
      </c>
      <c r="J362" s="75" t="s">
        <v>37</v>
      </c>
      <c r="K362" s="156" t="s">
        <v>38</v>
      </c>
      <c r="L362" s="156" t="s">
        <v>58</v>
      </c>
      <c r="M362" s="157" t="s">
        <v>8</v>
      </c>
      <c r="N362" s="5" t="s">
        <v>2</v>
      </c>
      <c r="O362" s="75" t="str">
        <f t="shared" si="13"/>
        <v>994. Cuidado Continuo por una vida con bienestar con enfoque GéneroComunitario20252_KENNEDY3_MARZO_2026</v>
      </c>
      <c r="P362" s="78">
        <v>5621568</v>
      </c>
      <c r="Q362" s="78"/>
      <c r="R362" s="78"/>
      <c r="S362" s="132"/>
      <c r="T362" s="79">
        <v>0</v>
      </c>
    </row>
    <row r="363" spans="2:20" ht="30" customHeight="1">
      <c r="B363" s="151">
        <v>100</v>
      </c>
      <c r="C363" s="152" t="s">
        <v>154</v>
      </c>
      <c r="D363" s="153" t="s">
        <v>65</v>
      </c>
      <c r="E363" s="151">
        <v>2025</v>
      </c>
      <c r="F363" s="75" t="str">
        <f t="shared" si="12"/>
        <v>1004. Cuidado Continuo por una vida con bienestar con enfoque GéneroComunitario2025</v>
      </c>
      <c r="G363" s="155" t="s">
        <v>163</v>
      </c>
      <c r="H363" s="151" t="s">
        <v>96</v>
      </c>
      <c r="I363" s="154" t="s">
        <v>68</v>
      </c>
      <c r="J363" s="75" t="s">
        <v>37</v>
      </c>
      <c r="K363" s="156" t="s">
        <v>97</v>
      </c>
      <c r="L363" s="156" t="s">
        <v>42</v>
      </c>
      <c r="M363" s="157" t="s">
        <v>8</v>
      </c>
      <c r="N363" s="5" t="s">
        <v>2</v>
      </c>
      <c r="O363" s="75" t="str">
        <f t="shared" si="13"/>
        <v>1004. Cuidado Continuo por una vida con bienestar con enfoque GéneroComunitario20252_KENNEDY3_MARZO_2026</v>
      </c>
      <c r="P363" s="78">
        <v>199714</v>
      </c>
      <c r="Q363" s="78"/>
      <c r="R363" s="78"/>
      <c r="S363" s="132">
        <v>5</v>
      </c>
      <c r="T363" s="79">
        <v>998570</v>
      </c>
    </row>
    <row r="364" spans="2:20" ht="30" customHeight="1">
      <c r="B364" s="151">
        <v>101</v>
      </c>
      <c r="C364" s="152" t="s">
        <v>164</v>
      </c>
      <c r="D364" s="153" t="s">
        <v>65</v>
      </c>
      <c r="E364" s="151">
        <v>2025</v>
      </c>
      <c r="F364" s="75" t="str">
        <f t="shared" si="12"/>
        <v>1015. Cuidado Continuo por una vida con bienestar con enfoque Población para formas extremas de exclusión:Comunitario2025</v>
      </c>
      <c r="G364" s="155" t="s">
        <v>165</v>
      </c>
      <c r="H364" s="151" t="s">
        <v>67</v>
      </c>
      <c r="I364" s="154" t="s">
        <v>68</v>
      </c>
      <c r="J364" s="75" t="s">
        <v>37</v>
      </c>
      <c r="K364" s="156" t="s">
        <v>69</v>
      </c>
      <c r="L364" s="156" t="s">
        <v>58</v>
      </c>
      <c r="M364" s="157" t="s">
        <v>8</v>
      </c>
      <c r="N364" s="5" t="s">
        <v>2</v>
      </c>
      <c r="O364" s="75" t="str">
        <f t="shared" si="13"/>
        <v>1015. Cuidado Continuo por una vida con bienestar con enfoque Población para formas extremas de exclusión:Comunitario20252_KENNEDY3_MARZO_2026</v>
      </c>
      <c r="P364" s="78">
        <v>322686</v>
      </c>
      <c r="Q364" s="78"/>
      <c r="R364" s="78"/>
      <c r="S364" s="132"/>
      <c r="T364" s="79">
        <v>0</v>
      </c>
    </row>
    <row r="365" spans="2:20" ht="30" customHeight="1">
      <c r="B365" s="151">
        <v>102</v>
      </c>
      <c r="C365" s="152" t="s">
        <v>164</v>
      </c>
      <c r="D365" s="153" t="s">
        <v>65</v>
      </c>
      <c r="E365" s="151">
        <v>2025</v>
      </c>
      <c r="F365" s="75" t="str">
        <f t="shared" si="12"/>
        <v>1025. Cuidado Continuo por una vida con bienestar con enfoque Población para formas extremas de exclusión:Comunitario2025</v>
      </c>
      <c r="G365" s="155" t="s">
        <v>166</v>
      </c>
      <c r="H365" s="151" t="s">
        <v>88</v>
      </c>
      <c r="I365" s="154" t="s">
        <v>68</v>
      </c>
      <c r="J365" s="75" t="s">
        <v>37</v>
      </c>
      <c r="K365" s="156" t="s">
        <v>69</v>
      </c>
      <c r="L365" s="156" t="s">
        <v>58</v>
      </c>
      <c r="M365" s="157" t="s">
        <v>8</v>
      </c>
      <c r="N365" s="5" t="s">
        <v>2</v>
      </c>
      <c r="O365" s="75" t="str">
        <f t="shared" si="13"/>
        <v>1025. Cuidado Continuo por una vida con bienestar con enfoque Población para formas extremas de exclusión:Comunitario20252_KENNEDY3_MARZO_2026</v>
      </c>
      <c r="P365" s="78">
        <v>322686</v>
      </c>
      <c r="Q365" s="78"/>
      <c r="R365" s="78"/>
      <c r="S365" s="132"/>
      <c r="T365" s="79">
        <v>0</v>
      </c>
    </row>
    <row r="366" spans="2:20" ht="30" customHeight="1">
      <c r="B366" s="151">
        <v>103</v>
      </c>
      <c r="C366" s="152" t="s">
        <v>164</v>
      </c>
      <c r="D366" s="153" t="s">
        <v>65</v>
      </c>
      <c r="E366" s="151">
        <v>2025</v>
      </c>
      <c r="F366" s="75" t="str">
        <f t="shared" si="12"/>
        <v>1035. Cuidado Continuo por una vida con bienestar con enfoque Población para formas extremas de exclusión:Comunitario2025</v>
      </c>
      <c r="G366" s="155" t="s">
        <v>167</v>
      </c>
      <c r="H366" s="151" t="s">
        <v>96</v>
      </c>
      <c r="I366" s="154" t="s">
        <v>68</v>
      </c>
      <c r="J366" s="75" t="s">
        <v>37</v>
      </c>
      <c r="K366" s="156" t="s">
        <v>69</v>
      </c>
      <c r="L366" s="156" t="s">
        <v>58</v>
      </c>
      <c r="M366" s="157" t="s">
        <v>8</v>
      </c>
      <c r="N366" s="5" t="s">
        <v>2</v>
      </c>
      <c r="O366" s="75" t="str">
        <f t="shared" si="13"/>
        <v>1035. Cuidado Continuo por una vida con bienestar con enfoque Población para formas extremas de exclusión:Comunitario20252_KENNEDY3_MARZO_2026</v>
      </c>
      <c r="P366" s="78">
        <v>53781</v>
      </c>
      <c r="Q366" s="78"/>
      <c r="R366" s="78"/>
      <c r="S366" s="132"/>
      <c r="T366" s="79">
        <v>0</v>
      </c>
    </row>
    <row r="367" spans="2:20" ht="30" customHeight="1">
      <c r="B367" s="151">
        <v>104</v>
      </c>
      <c r="C367" s="152" t="s">
        <v>164</v>
      </c>
      <c r="D367" s="153" t="s">
        <v>65</v>
      </c>
      <c r="E367" s="151">
        <v>2025</v>
      </c>
      <c r="F367" s="75" t="str">
        <f t="shared" si="12"/>
        <v>1045. Cuidado Continuo por una vida con bienestar con enfoque Población para formas extremas de exclusión:Comunitario2025</v>
      </c>
      <c r="G367" s="155" t="s">
        <v>168</v>
      </c>
      <c r="H367" s="151" t="s">
        <v>67</v>
      </c>
      <c r="I367" s="154" t="s">
        <v>68</v>
      </c>
      <c r="J367" s="75" t="s">
        <v>37</v>
      </c>
      <c r="K367" s="156" t="s">
        <v>69</v>
      </c>
      <c r="L367" s="156" t="s">
        <v>58</v>
      </c>
      <c r="M367" s="157" t="s">
        <v>8</v>
      </c>
      <c r="N367" s="5" t="s">
        <v>2</v>
      </c>
      <c r="O367" s="75" t="str">
        <f t="shared" si="13"/>
        <v>1045. Cuidado Continuo por una vida con bienestar con enfoque Población para formas extremas de exclusión:Comunitario20252_KENNEDY3_MARZO_2026</v>
      </c>
      <c r="P367" s="78">
        <v>210809</v>
      </c>
      <c r="Q367" s="78"/>
      <c r="R367" s="78"/>
      <c r="S367" s="132"/>
      <c r="T367" s="79">
        <v>0</v>
      </c>
    </row>
    <row r="368" spans="2:20" ht="30" customHeight="1">
      <c r="B368" s="151">
        <v>105</v>
      </c>
      <c r="C368" s="152" t="s">
        <v>164</v>
      </c>
      <c r="D368" s="153" t="s">
        <v>65</v>
      </c>
      <c r="E368" s="151">
        <v>2025</v>
      </c>
      <c r="F368" s="75" t="str">
        <f t="shared" si="12"/>
        <v>1055. Cuidado Continuo por una vida con bienestar con enfoque Población para formas extremas de exclusión:Comunitario2025</v>
      </c>
      <c r="G368" s="155" t="s">
        <v>169</v>
      </c>
      <c r="H368" s="151" t="s">
        <v>96</v>
      </c>
      <c r="I368" s="154" t="s">
        <v>68</v>
      </c>
      <c r="J368" s="75" t="s">
        <v>37</v>
      </c>
      <c r="K368" s="156" t="s">
        <v>97</v>
      </c>
      <c r="L368" s="156" t="s">
        <v>58</v>
      </c>
      <c r="M368" s="157" t="s">
        <v>8</v>
      </c>
      <c r="N368" s="5" t="s">
        <v>2</v>
      </c>
      <c r="O368" s="75" t="str">
        <f t="shared" si="13"/>
        <v>1055. Cuidado Continuo por una vida con bienestar con enfoque Población para formas extremas de exclusión:Comunitario20252_KENNEDY3_MARZO_2026</v>
      </c>
      <c r="P368" s="78">
        <v>281078</v>
      </c>
      <c r="Q368" s="78"/>
      <c r="R368" s="78"/>
      <c r="S368" s="132"/>
      <c r="T368" s="79">
        <v>0</v>
      </c>
    </row>
    <row r="369" spans="2:20" ht="30" customHeight="1">
      <c r="B369" s="151">
        <v>106</v>
      </c>
      <c r="C369" s="152" t="s">
        <v>164</v>
      </c>
      <c r="D369" s="153" t="s">
        <v>65</v>
      </c>
      <c r="E369" s="151">
        <v>2025</v>
      </c>
      <c r="F369" s="75" t="str">
        <f t="shared" si="12"/>
        <v>1065. Cuidado Continuo por una vida con bienestar con enfoque Población para formas extremas de exclusión:Comunitario2025</v>
      </c>
      <c r="G369" s="155" t="s">
        <v>170</v>
      </c>
      <c r="H369" s="151" t="s">
        <v>67</v>
      </c>
      <c r="I369" s="154" t="s">
        <v>68</v>
      </c>
      <c r="J369" s="75" t="s">
        <v>37</v>
      </c>
      <c r="K369" s="156" t="s">
        <v>69</v>
      </c>
      <c r="L369" s="156" t="s">
        <v>42</v>
      </c>
      <c r="M369" s="157" t="s">
        <v>8</v>
      </c>
      <c r="N369" s="5" t="s">
        <v>2</v>
      </c>
      <c r="O369" s="75" t="str">
        <f t="shared" si="13"/>
        <v>1065. Cuidado Continuo por una vida con bienestar con enfoque Población para formas extremas de exclusión:Comunitario20252_KENNEDY3_MARZO_2026</v>
      </c>
      <c r="P369" s="78">
        <v>210809</v>
      </c>
      <c r="Q369" s="78"/>
      <c r="R369" s="78"/>
      <c r="S369" s="132"/>
      <c r="T369" s="79">
        <v>0</v>
      </c>
    </row>
    <row r="370" spans="2:20" ht="30" customHeight="1">
      <c r="B370" s="151">
        <v>107</v>
      </c>
      <c r="C370" s="152" t="s">
        <v>164</v>
      </c>
      <c r="D370" s="153" t="s">
        <v>65</v>
      </c>
      <c r="E370" s="151">
        <v>2025</v>
      </c>
      <c r="F370" s="75" t="str">
        <f t="shared" si="12"/>
        <v>1075. Cuidado Continuo por una vida con bienestar con enfoque Población para formas extremas de exclusión:Comunitario2025</v>
      </c>
      <c r="G370" s="155" t="s">
        <v>171</v>
      </c>
      <c r="H370" s="151" t="s">
        <v>88</v>
      </c>
      <c r="I370" s="154" t="s">
        <v>68</v>
      </c>
      <c r="J370" s="75" t="s">
        <v>37</v>
      </c>
      <c r="K370" s="156" t="s">
        <v>69</v>
      </c>
      <c r="L370" s="156" t="s">
        <v>42</v>
      </c>
      <c r="M370" s="157" t="s">
        <v>8</v>
      </c>
      <c r="N370" s="5" t="s">
        <v>2</v>
      </c>
      <c r="O370" s="75" t="str">
        <f t="shared" si="13"/>
        <v>1075. Cuidado Continuo por una vida con bienestar con enfoque Población para formas extremas de exclusión:Comunitario20252_KENNEDY3_MARZO_2026</v>
      </c>
      <c r="P370" s="78">
        <v>55938</v>
      </c>
      <c r="Q370" s="78"/>
      <c r="R370" s="78"/>
      <c r="S370" s="132"/>
      <c r="T370" s="79">
        <v>0</v>
      </c>
    </row>
    <row r="371" spans="2:20" ht="30" customHeight="1">
      <c r="B371" s="151">
        <v>108</v>
      </c>
      <c r="C371" s="152" t="s">
        <v>164</v>
      </c>
      <c r="D371" s="153" t="s">
        <v>65</v>
      </c>
      <c r="E371" s="151">
        <v>2025</v>
      </c>
      <c r="F371" s="75" t="str">
        <f t="shared" si="12"/>
        <v>1085. Cuidado Continuo por una vida con bienestar con enfoque Población para formas extremas de exclusión:Comunitario2025</v>
      </c>
      <c r="G371" s="155" t="s">
        <v>172</v>
      </c>
      <c r="H371" s="151" t="s">
        <v>88</v>
      </c>
      <c r="I371" s="154" t="s">
        <v>68</v>
      </c>
      <c r="J371" s="75" t="s">
        <v>37</v>
      </c>
      <c r="K371" s="156" t="s">
        <v>69</v>
      </c>
      <c r="L371" s="156" t="s">
        <v>42</v>
      </c>
      <c r="M371" s="157" t="s">
        <v>8</v>
      </c>
      <c r="N371" s="5" t="s">
        <v>2</v>
      </c>
      <c r="O371" s="75" t="str">
        <f t="shared" si="13"/>
        <v>1085. Cuidado Continuo por una vida con bienestar con enfoque Población para formas extremas de exclusión:Comunitario20252_KENNEDY3_MARZO_2026</v>
      </c>
      <c r="P371" s="78">
        <v>210809</v>
      </c>
      <c r="Q371" s="78"/>
      <c r="R371" s="78"/>
      <c r="S371" s="132"/>
      <c r="T371" s="79">
        <v>0</v>
      </c>
    </row>
    <row r="372" spans="2:20" ht="30" customHeight="1">
      <c r="B372" s="151">
        <v>109</v>
      </c>
      <c r="C372" s="152" t="s">
        <v>164</v>
      </c>
      <c r="D372" s="153" t="s">
        <v>65</v>
      </c>
      <c r="E372" s="151">
        <v>2025</v>
      </c>
      <c r="F372" s="75" t="str">
        <f t="shared" si="12"/>
        <v>1095. Cuidado Continuo por una vida con bienestar con enfoque Población para formas extremas de exclusión:Comunitario2025</v>
      </c>
      <c r="G372" s="155" t="s">
        <v>173</v>
      </c>
      <c r="H372" s="151" t="s">
        <v>96</v>
      </c>
      <c r="I372" s="154" t="s">
        <v>68</v>
      </c>
      <c r="J372" s="75" t="s">
        <v>37</v>
      </c>
      <c r="K372" s="156" t="s">
        <v>97</v>
      </c>
      <c r="L372" s="156" t="s">
        <v>42</v>
      </c>
      <c r="M372" s="157" t="s">
        <v>8</v>
      </c>
      <c r="N372" s="5" t="s">
        <v>2</v>
      </c>
      <c r="O372" s="75" t="str">
        <f t="shared" si="13"/>
        <v>1095. Cuidado Continuo por una vida con bienestar con enfoque Población para formas extremas de exclusión:Comunitario20252_KENNEDY3_MARZO_2026</v>
      </c>
      <c r="P372" s="78">
        <v>199714</v>
      </c>
      <c r="Q372" s="78"/>
      <c r="R372" s="78"/>
      <c r="S372" s="132">
        <v>2</v>
      </c>
      <c r="T372" s="79">
        <v>399428</v>
      </c>
    </row>
    <row r="373" spans="2:20" ht="30" customHeight="1">
      <c r="B373" s="151">
        <v>110</v>
      </c>
      <c r="C373" s="152" t="s">
        <v>164</v>
      </c>
      <c r="D373" s="153" t="s">
        <v>76</v>
      </c>
      <c r="E373" s="151">
        <v>2025</v>
      </c>
      <c r="F373" s="75" t="str">
        <f t="shared" si="12"/>
        <v>1105. Cuidado Continuo por una vida con bienestar con enfoque Población para formas extremas de exclusión:Laboral2025</v>
      </c>
      <c r="G373" s="155" t="s">
        <v>174</v>
      </c>
      <c r="H373" s="151" t="s">
        <v>67</v>
      </c>
      <c r="I373" s="154" t="s">
        <v>68</v>
      </c>
      <c r="J373" s="75" t="s">
        <v>37</v>
      </c>
      <c r="K373" s="156" t="s">
        <v>69</v>
      </c>
      <c r="L373" s="156" t="s">
        <v>42</v>
      </c>
      <c r="M373" s="157" t="s">
        <v>8</v>
      </c>
      <c r="N373" s="5" t="s">
        <v>2</v>
      </c>
      <c r="O373" s="75" t="str">
        <f t="shared" si="13"/>
        <v>1105. Cuidado Continuo por una vida con bienestar con enfoque Población para formas extremas de exclusión:Laboral20252_KENNEDY3_MARZO_2026</v>
      </c>
      <c r="P373" s="78">
        <v>316213</v>
      </c>
      <c r="Q373" s="78"/>
      <c r="R373" s="78"/>
      <c r="S373" s="132"/>
      <c r="T373" s="79">
        <v>0</v>
      </c>
    </row>
    <row r="374" spans="2:20" ht="30" customHeight="1">
      <c r="B374" s="151">
        <v>111</v>
      </c>
      <c r="C374" s="152" t="s">
        <v>164</v>
      </c>
      <c r="D374" s="153" t="s">
        <v>76</v>
      </c>
      <c r="E374" s="151">
        <v>2025</v>
      </c>
      <c r="F374" s="75" t="str">
        <f t="shared" si="12"/>
        <v>1115. Cuidado Continuo por una vida con bienestar con enfoque Población para formas extremas de exclusión:Laboral2025</v>
      </c>
      <c r="G374" s="155" t="s">
        <v>175</v>
      </c>
      <c r="H374" s="151" t="s">
        <v>88</v>
      </c>
      <c r="I374" s="154" t="s">
        <v>68</v>
      </c>
      <c r="J374" s="75" t="s">
        <v>37</v>
      </c>
      <c r="K374" s="156" t="s">
        <v>176</v>
      </c>
      <c r="L374" s="156" t="s">
        <v>42</v>
      </c>
      <c r="M374" s="157" t="s">
        <v>8</v>
      </c>
      <c r="N374" s="5" t="s">
        <v>2</v>
      </c>
      <c r="O374" s="75" t="str">
        <f t="shared" si="13"/>
        <v>1115. Cuidado Continuo por una vida con bienestar con enfoque Población para formas extremas de exclusión:Laboral20252_KENNEDY3_MARZO_2026</v>
      </c>
      <c r="P374" s="78">
        <v>421618</v>
      </c>
      <c r="Q374" s="78"/>
      <c r="R374" s="78"/>
      <c r="S374" s="132"/>
      <c r="T374" s="79">
        <v>0</v>
      </c>
    </row>
    <row r="375" spans="2:20" ht="30" customHeight="1">
      <c r="B375" s="151">
        <v>112</v>
      </c>
      <c r="C375" s="152" t="s">
        <v>164</v>
      </c>
      <c r="D375" s="153" t="s">
        <v>76</v>
      </c>
      <c r="E375" s="151">
        <v>2025</v>
      </c>
      <c r="F375" s="75" t="str">
        <f t="shared" si="12"/>
        <v>1125. Cuidado Continuo por una vida con bienestar con enfoque Población para formas extremas de exclusión:Laboral2025</v>
      </c>
      <c r="G375" s="155" t="s">
        <v>177</v>
      </c>
      <c r="H375" s="151" t="s">
        <v>67</v>
      </c>
      <c r="I375" s="154" t="s">
        <v>68</v>
      </c>
      <c r="J375" s="75" t="s">
        <v>37</v>
      </c>
      <c r="K375" s="156" t="s">
        <v>69</v>
      </c>
      <c r="L375" s="156" t="s">
        <v>42</v>
      </c>
      <c r="M375" s="157" t="s">
        <v>8</v>
      </c>
      <c r="N375" s="5" t="s">
        <v>2</v>
      </c>
      <c r="O375" s="75" t="str">
        <f t="shared" si="13"/>
        <v>1125. Cuidado Continuo por una vida con bienestar con enfoque Población para formas extremas de exclusión:Laboral20252_KENNEDY3_MARZO_2026</v>
      </c>
      <c r="P375" s="78">
        <v>140539</v>
      </c>
      <c r="Q375" s="78"/>
      <c r="R375" s="78"/>
      <c r="S375" s="132"/>
      <c r="T375" s="79">
        <v>0</v>
      </c>
    </row>
    <row r="376" spans="2:20" ht="30" customHeight="1">
      <c r="B376" s="151">
        <v>113</v>
      </c>
      <c r="C376" s="152" t="s">
        <v>164</v>
      </c>
      <c r="D376" s="153" t="s">
        <v>76</v>
      </c>
      <c r="E376" s="151">
        <v>2025</v>
      </c>
      <c r="F376" s="75" t="str">
        <f t="shared" si="12"/>
        <v>1135. Cuidado Continuo por una vida con bienestar con enfoque Población para formas extremas de exclusión:Laboral2025</v>
      </c>
      <c r="G376" s="155" t="s">
        <v>178</v>
      </c>
      <c r="H376" s="151" t="s">
        <v>88</v>
      </c>
      <c r="I376" s="154" t="s">
        <v>68</v>
      </c>
      <c r="J376" s="75" t="s">
        <v>37</v>
      </c>
      <c r="K376" s="156" t="s">
        <v>135</v>
      </c>
      <c r="L376" s="156" t="s">
        <v>42</v>
      </c>
      <c r="M376" s="157" t="s">
        <v>8</v>
      </c>
      <c r="N376" s="5" t="s">
        <v>2</v>
      </c>
      <c r="O376" s="75" t="str">
        <f t="shared" si="13"/>
        <v>1135. Cuidado Continuo por una vida con bienestar con enfoque Población para formas extremas de exclusión:Laboral20252_KENNEDY3_MARZO_2026</v>
      </c>
      <c r="P376" s="78">
        <v>70270</v>
      </c>
      <c r="Q376" s="78"/>
      <c r="R376" s="78"/>
      <c r="S376" s="132"/>
      <c r="T376" s="79">
        <v>0</v>
      </c>
    </row>
    <row r="377" spans="2:20" ht="30" customHeight="1">
      <c r="B377" s="151">
        <v>114</v>
      </c>
      <c r="C377" s="152" t="s">
        <v>164</v>
      </c>
      <c r="D377" s="153" t="s">
        <v>76</v>
      </c>
      <c r="E377" s="151">
        <v>2025</v>
      </c>
      <c r="F377" s="75" t="str">
        <f t="shared" si="12"/>
        <v>1145. Cuidado Continuo por una vida con bienestar con enfoque Población para formas extremas de exclusión:Laboral2025</v>
      </c>
      <c r="G377" s="155" t="s">
        <v>179</v>
      </c>
      <c r="H377" s="151" t="s">
        <v>96</v>
      </c>
      <c r="I377" s="154" t="s">
        <v>68</v>
      </c>
      <c r="J377" s="75" t="s">
        <v>37</v>
      </c>
      <c r="K377" s="156" t="s">
        <v>180</v>
      </c>
      <c r="L377" s="156" t="s">
        <v>42</v>
      </c>
      <c r="M377" s="157" t="s">
        <v>8</v>
      </c>
      <c r="N377" s="5" t="s">
        <v>2</v>
      </c>
      <c r="O377" s="75" t="str">
        <f t="shared" si="13"/>
        <v>1145. Cuidado Continuo por una vida con bienestar con enfoque Población para formas extremas de exclusión:Laboral20252_KENNEDY3_MARZO_2026</v>
      </c>
      <c r="P377" s="78">
        <v>19971</v>
      </c>
      <c r="Q377" s="78"/>
      <c r="R377" s="78"/>
      <c r="S377" s="132"/>
      <c r="T377" s="79">
        <v>0</v>
      </c>
    </row>
    <row r="378" spans="2:20" ht="30" customHeight="1">
      <c r="B378" s="151">
        <v>115</v>
      </c>
      <c r="C378" s="152" t="s">
        <v>164</v>
      </c>
      <c r="D378" s="153" t="s">
        <v>76</v>
      </c>
      <c r="E378" s="151">
        <v>2025</v>
      </c>
      <c r="F378" s="75" t="str">
        <f t="shared" si="12"/>
        <v>1155. Cuidado Continuo por una vida con bienestar con enfoque Población para formas extremas de exclusión:Laboral2025</v>
      </c>
      <c r="G378" s="155" t="s">
        <v>181</v>
      </c>
      <c r="H378" s="151" t="s">
        <v>88</v>
      </c>
      <c r="I378" s="154" t="s">
        <v>68</v>
      </c>
      <c r="J378" s="75" t="s">
        <v>37</v>
      </c>
      <c r="K378" s="156" t="s">
        <v>182</v>
      </c>
      <c r="L378" s="156" t="s">
        <v>42</v>
      </c>
      <c r="M378" s="157" t="s">
        <v>8</v>
      </c>
      <c r="N378" s="5" t="s">
        <v>2</v>
      </c>
      <c r="O378" s="75" t="str">
        <f t="shared" si="13"/>
        <v>1155. Cuidado Continuo por una vida con bienestar con enfoque Población para formas extremas de exclusión:Laboral20252_KENNEDY3_MARZO_2026</v>
      </c>
      <c r="P378" s="78">
        <v>70270</v>
      </c>
      <c r="Q378" s="78"/>
      <c r="R378" s="78"/>
      <c r="S378" s="132"/>
      <c r="T378" s="79">
        <v>0</v>
      </c>
    </row>
    <row r="379" spans="2:20" ht="30" customHeight="1">
      <c r="B379" s="151">
        <v>116</v>
      </c>
      <c r="C379" s="152" t="s">
        <v>183</v>
      </c>
      <c r="D379" s="153" t="s">
        <v>70</v>
      </c>
      <c r="E379" s="151">
        <v>2025</v>
      </c>
      <c r="F379" s="75" t="str">
        <f t="shared" si="12"/>
        <v>1166. Cuidado Continuo por una vida con bienestar para la población migrante internacional de BogotáEducativo 2025</v>
      </c>
      <c r="G379" s="155" t="s">
        <v>184</v>
      </c>
      <c r="H379" s="151" t="s">
        <v>67</v>
      </c>
      <c r="I379" s="154" t="s">
        <v>68</v>
      </c>
      <c r="J379" s="75" t="s">
        <v>37</v>
      </c>
      <c r="K379" s="156" t="s">
        <v>69</v>
      </c>
      <c r="L379" s="156" t="s">
        <v>42</v>
      </c>
      <c r="M379" s="157" t="s">
        <v>8</v>
      </c>
      <c r="N379" s="5" t="s">
        <v>2</v>
      </c>
      <c r="O379" s="75" t="str">
        <f t="shared" si="13"/>
        <v>1166. Cuidado Continuo por una vida con bienestar para la población migrante internacional de BogotáEducativo 20252_KENNEDY3_MARZO_2026</v>
      </c>
      <c r="P379" s="78">
        <v>105404</v>
      </c>
      <c r="Q379" s="78"/>
      <c r="R379" s="78"/>
      <c r="S379" s="132"/>
      <c r="T379" s="79">
        <v>0</v>
      </c>
    </row>
    <row r="380" spans="2:20" ht="30" customHeight="1">
      <c r="B380" s="151">
        <v>117</v>
      </c>
      <c r="C380" s="152" t="s">
        <v>185</v>
      </c>
      <c r="D380" s="153" t="s">
        <v>70</v>
      </c>
      <c r="E380" s="151">
        <v>2025</v>
      </c>
      <c r="F380" s="75" t="str">
        <f t="shared" si="12"/>
        <v>1177. Cuidado Continuo por una vida con bienestar para la población con discapacidadEducativo 2025</v>
      </c>
      <c r="G380" s="155" t="s">
        <v>186</v>
      </c>
      <c r="H380" s="151" t="s">
        <v>67</v>
      </c>
      <c r="I380" s="154" t="s">
        <v>68</v>
      </c>
      <c r="J380" s="75" t="s">
        <v>37</v>
      </c>
      <c r="K380" s="156" t="s">
        <v>69</v>
      </c>
      <c r="L380" s="156" t="s">
        <v>42</v>
      </c>
      <c r="M380" s="157" t="s">
        <v>8</v>
      </c>
      <c r="N380" s="5" t="s">
        <v>2</v>
      </c>
      <c r="O380" s="75" t="str">
        <f t="shared" si="13"/>
        <v>1177. Cuidado Continuo por una vida con bienestar para la población con discapacidadEducativo 20252_KENNEDY3_MARZO_2026</v>
      </c>
      <c r="P380" s="78">
        <v>161342</v>
      </c>
      <c r="Q380" s="78"/>
      <c r="R380" s="78"/>
      <c r="S380" s="132"/>
      <c r="T380" s="79">
        <v>0</v>
      </c>
    </row>
    <row r="381" spans="2:20" ht="30" customHeight="1">
      <c r="B381" s="151">
        <v>117</v>
      </c>
      <c r="C381" s="152" t="s">
        <v>185</v>
      </c>
      <c r="D381" s="153" t="s">
        <v>76</v>
      </c>
      <c r="E381" s="151">
        <v>2025</v>
      </c>
      <c r="F381" s="75" t="str">
        <f t="shared" si="12"/>
        <v>1177. Cuidado Continuo por una vida con bienestar para la población con discapacidadLaboral2025</v>
      </c>
      <c r="G381" s="155" t="s">
        <v>186</v>
      </c>
      <c r="H381" s="151" t="s">
        <v>67</v>
      </c>
      <c r="I381" s="154" t="s">
        <v>68</v>
      </c>
      <c r="J381" s="75" t="s">
        <v>37</v>
      </c>
      <c r="K381" s="156" t="s">
        <v>69</v>
      </c>
      <c r="L381" s="156" t="s">
        <v>39</v>
      </c>
      <c r="M381" s="157" t="s">
        <v>8</v>
      </c>
      <c r="N381" s="5" t="s">
        <v>2</v>
      </c>
      <c r="O381" s="75" t="str">
        <f t="shared" si="13"/>
        <v>1177. Cuidado Continuo por una vida con bienestar para la población con discapacidadLaboral20252_KENNEDY3_MARZO_2026</v>
      </c>
      <c r="P381" s="78">
        <v>161342</v>
      </c>
      <c r="Q381" s="78"/>
      <c r="R381" s="78"/>
      <c r="S381" s="132"/>
      <c r="T381" s="79">
        <v>0</v>
      </c>
    </row>
    <row r="382" spans="2:20" ht="30" customHeight="1">
      <c r="B382" s="151">
        <v>118</v>
      </c>
      <c r="C382" s="152" t="s">
        <v>185</v>
      </c>
      <c r="D382" s="153" t="s">
        <v>65</v>
      </c>
      <c r="E382" s="151">
        <v>2025</v>
      </c>
      <c r="F382" s="75" t="str">
        <f t="shared" si="12"/>
        <v>1187. Cuidado Continuo por una vida con bienestar para la población con discapacidadComunitario2025</v>
      </c>
      <c r="G382" s="155" t="s">
        <v>187</v>
      </c>
      <c r="H382" s="151" t="s">
        <v>67</v>
      </c>
      <c r="I382" s="154" t="s">
        <v>68</v>
      </c>
      <c r="J382" s="75" t="s">
        <v>37</v>
      </c>
      <c r="K382" s="156" t="s">
        <v>86</v>
      </c>
      <c r="L382" s="156" t="s">
        <v>42</v>
      </c>
      <c r="M382" s="157" t="s">
        <v>8</v>
      </c>
      <c r="N382" s="5" t="s">
        <v>2</v>
      </c>
      <c r="O382" s="75" t="str">
        <f t="shared" si="13"/>
        <v>1187. Cuidado Continuo por una vida con bienestar para la población con discapacidadComunitario20252_KENNEDY3_MARZO_2026</v>
      </c>
      <c r="P382" s="78">
        <v>992404</v>
      </c>
      <c r="Q382" s="78"/>
      <c r="R382" s="78"/>
      <c r="S382" s="132"/>
      <c r="T382" s="79">
        <v>0</v>
      </c>
    </row>
    <row r="383" spans="2:20" ht="30" customHeight="1">
      <c r="B383" s="151">
        <v>119</v>
      </c>
      <c r="C383" s="152" t="s">
        <v>185</v>
      </c>
      <c r="D383" s="153" t="s">
        <v>65</v>
      </c>
      <c r="E383" s="151">
        <v>2025</v>
      </c>
      <c r="F383" s="75" t="str">
        <f t="shared" si="12"/>
        <v>1197. Cuidado Continuo por una vida con bienestar para la población con discapacidadComunitario2025</v>
      </c>
      <c r="G383" s="155" t="s">
        <v>188</v>
      </c>
      <c r="H383" s="151" t="s">
        <v>67</v>
      </c>
      <c r="I383" s="154" t="s">
        <v>68</v>
      </c>
      <c r="J383" s="75" t="s">
        <v>37</v>
      </c>
      <c r="K383" s="156" t="s">
        <v>69</v>
      </c>
      <c r="L383" s="156" t="s">
        <v>42</v>
      </c>
      <c r="M383" s="157" t="s">
        <v>8</v>
      </c>
      <c r="N383" s="5" t="s">
        <v>2</v>
      </c>
      <c r="O383" s="75" t="str">
        <f t="shared" si="13"/>
        <v>1197. Cuidado Continuo por una vida con bienestar para la población con discapacidadComunitario20252_KENNEDY3_MARZO_2026</v>
      </c>
      <c r="P383" s="78">
        <v>355662</v>
      </c>
      <c r="Q383" s="78"/>
      <c r="R383" s="78"/>
      <c r="S383" s="132"/>
      <c r="T383" s="79">
        <v>0</v>
      </c>
    </row>
    <row r="384" spans="2:20" ht="30" customHeight="1">
      <c r="B384" s="151">
        <v>120</v>
      </c>
      <c r="C384" s="152" t="s">
        <v>185</v>
      </c>
      <c r="D384" s="153" t="s">
        <v>65</v>
      </c>
      <c r="E384" s="151">
        <v>2025</v>
      </c>
      <c r="F384" s="75" t="str">
        <f t="shared" si="12"/>
        <v>1207. Cuidado Continuo por una vida con bienestar para la población con discapacidadComunitario2025</v>
      </c>
      <c r="G384" s="155" t="s">
        <v>189</v>
      </c>
      <c r="H384" s="151" t="s">
        <v>67</v>
      </c>
      <c r="I384" s="154" t="s">
        <v>68</v>
      </c>
      <c r="J384" s="75" t="s">
        <v>37</v>
      </c>
      <c r="K384" s="156" t="s">
        <v>190</v>
      </c>
      <c r="L384" s="156" t="s">
        <v>42</v>
      </c>
      <c r="M384" s="157" t="s">
        <v>8</v>
      </c>
      <c r="N384" s="5" t="s">
        <v>2</v>
      </c>
      <c r="O384" s="75" t="str">
        <f t="shared" si="13"/>
        <v>1207. Cuidado Continuo por una vida con bienestar para la población con discapacidadComunitario20252_KENNEDY3_MARZO_2026</v>
      </c>
      <c r="P384" s="78">
        <v>1422652</v>
      </c>
      <c r="Q384" s="78"/>
      <c r="R384" s="78"/>
      <c r="S384" s="132"/>
      <c r="T384" s="79">
        <v>0</v>
      </c>
    </row>
    <row r="385" spans="2:20" ht="30" customHeight="1">
      <c r="B385" s="151">
        <v>121</v>
      </c>
      <c r="C385" s="152" t="s">
        <v>185</v>
      </c>
      <c r="D385" s="153" t="s">
        <v>65</v>
      </c>
      <c r="E385" s="151">
        <v>2025</v>
      </c>
      <c r="F385" s="75" t="str">
        <f t="shared" si="12"/>
        <v>1217. Cuidado Continuo por una vida con bienestar para la población con discapacidadComunitario2025</v>
      </c>
      <c r="G385" s="155" t="s">
        <v>191</v>
      </c>
      <c r="H385" s="151" t="s">
        <v>96</v>
      </c>
      <c r="I385" s="154" t="s">
        <v>68</v>
      </c>
      <c r="J385" s="75" t="s">
        <v>37</v>
      </c>
      <c r="K385" s="156" t="s">
        <v>135</v>
      </c>
      <c r="L385" s="156" t="s">
        <v>42</v>
      </c>
      <c r="M385" s="157" t="s">
        <v>8</v>
      </c>
      <c r="N385" s="5" t="s">
        <v>2</v>
      </c>
      <c r="O385" s="75" t="str">
        <f t="shared" si="13"/>
        <v>1217. Cuidado Continuo por una vida con bienestar para la población con discapacidadComunitario20252_KENNEDY3_MARZO_2026</v>
      </c>
      <c r="P385" s="78">
        <v>35135</v>
      </c>
      <c r="Q385" s="78"/>
      <c r="R385" s="78"/>
      <c r="S385" s="132"/>
      <c r="T385" s="79">
        <v>0</v>
      </c>
    </row>
    <row r="386" spans="2:20" ht="30" customHeight="1">
      <c r="B386" s="151">
        <v>122</v>
      </c>
      <c r="C386" s="152" t="s">
        <v>185</v>
      </c>
      <c r="D386" s="153" t="s">
        <v>65</v>
      </c>
      <c r="E386" s="151">
        <v>2025</v>
      </c>
      <c r="F386" s="75" t="str">
        <f t="shared" si="12"/>
        <v>1227. Cuidado Continuo por una vida con bienestar para la población con discapacidadComunitario2025</v>
      </c>
      <c r="G386" s="155" t="s">
        <v>192</v>
      </c>
      <c r="H386" s="151" t="s">
        <v>88</v>
      </c>
      <c r="I386" s="154" t="s">
        <v>68</v>
      </c>
      <c r="J386" s="75" t="s">
        <v>37</v>
      </c>
      <c r="K386" s="156" t="s">
        <v>193</v>
      </c>
      <c r="L386" s="156" t="s">
        <v>42</v>
      </c>
      <c r="M386" s="157" t="s">
        <v>8</v>
      </c>
      <c r="N386" s="5" t="s">
        <v>2</v>
      </c>
      <c r="O386" s="75" t="str">
        <f t="shared" si="13"/>
        <v>1227. Cuidado Continuo por una vida con bienestar para la población con discapacidadComunitario20252_KENNEDY3_MARZO_2026</v>
      </c>
      <c r="P386" s="78">
        <v>53781</v>
      </c>
      <c r="Q386" s="78"/>
      <c r="R386" s="78"/>
      <c r="S386" s="132"/>
      <c r="T386" s="79">
        <v>0</v>
      </c>
    </row>
    <row r="387" spans="2:20" ht="30" customHeight="1">
      <c r="B387" s="151">
        <v>123</v>
      </c>
      <c r="C387" s="152" t="s">
        <v>185</v>
      </c>
      <c r="D387" s="153" t="s">
        <v>71</v>
      </c>
      <c r="E387" s="151">
        <v>2025</v>
      </c>
      <c r="F387" s="75" t="str">
        <f t="shared" si="12"/>
        <v>1237. Cuidado Continuo por una vida con bienestar para la población con discapacidadInstitucional2025</v>
      </c>
      <c r="G387" s="155" t="s">
        <v>194</v>
      </c>
      <c r="H387" s="151" t="s">
        <v>67</v>
      </c>
      <c r="I387" s="154" t="s">
        <v>68</v>
      </c>
      <c r="J387" s="75" t="s">
        <v>37</v>
      </c>
      <c r="K387" s="156" t="s">
        <v>69</v>
      </c>
      <c r="L387" s="156" t="s">
        <v>42</v>
      </c>
      <c r="M387" s="157" t="s">
        <v>8</v>
      </c>
      <c r="N387" s="5" t="s">
        <v>2</v>
      </c>
      <c r="O387" s="75" t="str">
        <f t="shared" si="13"/>
        <v>1237. Cuidado Continuo por una vida con bienestar para la población con discapacidadInstitucional20252_KENNEDY3_MARZO_2026</v>
      </c>
      <c r="P387" s="78">
        <v>266747</v>
      </c>
      <c r="Q387" s="78"/>
      <c r="R387" s="78"/>
      <c r="S387" s="132"/>
      <c r="T387" s="79">
        <v>0</v>
      </c>
    </row>
    <row r="388" spans="2:20" ht="30" customHeight="1">
      <c r="B388" s="151">
        <v>124</v>
      </c>
      <c r="C388" s="152" t="s">
        <v>185</v>
      </c>
      <c r="D388" s="153" t="s">
        <v>65</v>
      </c>
      <c r="E388" s="151">
        <v>2025</v>
      </c>
      <c r="F388" s="75" t="str">
        <f t="shared" si="12"/>
        <v>1247. Cuidado Continuo por una vida con bienestar para la población con discapacidadComunitario2025</v>
      </c>
      <c r="G388" s="155" t="s">
        <v>195</v>
      </c>
      <c r="H388" s="151" t="s">
        <v>67</v>
      </c>
      <c r="I388" s="154" t="s">
        <v>68</v>
      </c>
      <c r="J388" s="75" t="s">
        <v>37</v>
      </c>
      <c r="K388" s="156" t="s">
        <v>196</v>
      </c>
      <c r="L388" s="156" t="s">
        <v>42</v>
      </c>
      <c r="M388" s="157" t="s">
        <v>8</v>
      </c>
      <c r="N388" s="5" t="s">
        <v>2</v>
      </c>
      <c r="O388" s="75" t="str">
        <f t="shared" si="13"/>
        <v>1247. Cuidado Continuo por una vida con bienestar para la población con discapacidadComunitario20252_KENNEDY3_MARZO_2026</v>
      </c>
      <c r="P388" s="78">
        <v>851865</v>
      </c>
      <c r="Q388" s="78"/>
      <c r="R388" s="78"/>
      <c r="S388" s="132"/>
      <c r="T388" s="79">
        <v>0</v>
      </c>
    </row>
    <row r="389" spans="2:20" ht="30" customHeight="1">
      <c r="B389" s="151">
        <v>125</v>
      </c>
      <c r="C389" s="152" t="s">
        <v>185</v>
      </c>
      <c r="D389" s="153" t="s">
        <v>65</v>
      </c>
      <c r="E389" s="151">
        <v>2025</v>
      </c>
      <c r="F389" s="75" t="str">
        <f t="shared" si="12"/>
        <v>1257. Cuidado Continuo por una vida con bienestar para la población con discapacidadComunitario2025</v>
      </c>
      <c r="G389" s="155" t="s">
        <v>197</v>
      </c>
      <c r="H389" s="151" t="s">
        <v>67</v>
      </c>
      <c r="I389" s="154" t="s">
        <v>68</v>
      </c>
      <c r="J389" s="75" t="s">
        <v>37</v>
      </c>
      <c r="K389" s="156" t="s">
        <v>38</v>
      </c>
      <c r="L389" s="156" t="s">
        <v>58</v>
      </c>
      <c r="M389" s="157" t="s">
        <v>8</v>
      </c>
      <c r="N389" s="5" t="s">
        <v>2</v>
      </c>
      <c r="O389" s="75" t="str">
        <f t="shared" si="13"/>
        <v>1257. Cuidado Continuo por una vida con bienestar para la población con discapacidadComunitario20252_KENNEDY3_MARZO_2026</v>
      </c>
      <c r="P389" s="78">
        <v>12879544</v>
      </c>
      <c r="Q389" s="78"/>
      <c r="R389" s="78"/>
      <c r="S389" s="132"/>
      <c r="T389" s="79">
        <v>0</v>
      </c>
    </row>
    <row r="390" spans="2:20" ht="30" customHeight="1">
      <c r="B390" s="151">
        <v>126</v>
      </c>
      <c r="C390" s="152" t="s">
        <v>198</v>
      </c>
      <c r="D390" s="153" t="s">
        <v>65</v>
      </c>
      <c r="E390" s="151">
        <v>2025</v>
      </c>
      <c r="F390" s="75" t="str">
        <f t="shared" si="12"/>
        <v>1268. Cuidado Continuo por una vida con bienestar para la ruralidad de BogotáComunitario2025</v>
      </c>
      <c r="G390" s="155" t="s">
        <v>199</v>
      </c>
      <c r="H390" s="151" t="s">
        <v>67</v>
      </c>
      <c r="I390" s="154" t="s">
        <v>68</v>
      </c>
      <c r="J390" s="75" t="s">
        <v>37</v>
      </c>
      <c r="K390" s="156" t="s">
        <v>69</v>
      </c>
      <c r="L390" s="156" t="s">
        <v>58</v>
      </c>
      <c r="M390" s="157" t="s">
        <v>8</v>
      </c>
      <c r="N390" s="5" t="s">
        <v>2</v>
      </c>
      <c r="O390" s="75" t="str">
        <f t="shared" si="13"/>
        <v>1268. Cuidado Continuo por una vida con bienestar para la ruralidad de BogotáComunitario20252_KENNEDY3_MARZO_2026</v>
      </c>
      <c r="P390" s="78">
        <v>175674</v>
      </c>
      <c r="Q390" s="78"/>
      <c r="R390" s="78"/>
      <c r="S390" s="132"/>
      <c r="T390" s="79">
        <v>0</v>
      </c>
    </row>
    <row r="391" spans="2:20" ht="30" customHeight="1">
      <c r="B391" s="151">
        <v>127</v>
      </c>
      <c r="C391" s="152" t="s">
        <v>198</v>
      </c>
      <c r="D391" s="153" t="s">
        <v>65</v>
      </c>
      <c r="E391" s="151">
        <v>2025</v>
      </c>
      <c r="F391" s="75" t="str">
        <f t="shared" si="12"/>
        <v>1278. Cuidado Continuo por una vida con bienestar para la ruralidad de BogotáComunitario2025</v>
      </c>
      <c r="G391" s="155" t="s">
        <v>200</v>
      </c>
      <c r="H391" s="151" t="s">
        <v>67</v>
      </c>
      <c r="I391" s="154" t="s">
        <v>68</v>
      </c>
      <c r="J391" s="75" t="s">
        <v>37</v>
      </c>
      <c r="K391" s="156" t="s">
        <v>69</v>
      </c>
      <c r="L391" s="156" t="s">
        <v>42</v>
      </c>
      <c r="M391" s="157" t="s">
        <v>8</v>
      </c>
      <c r="N391" s="5" t="s">
        <v>2</v>
      </c>
      <c r="O391" s="75" t="str">
        <f t="shared" si="13"/>
        <v>1278. Cuidado Continuo por una vida con bienestar para la ruralidad de BogotáComunitario20252_KENNEDY3_MARZO_2026</v>
      </c>
      <c r="P391" s="78">
        <v>468320</v>
      </c>
      <c r="Q391" s="78"/>
      <c r="R391" s="78"/>
      <c r="S391" s="132"/>
      <c r="T391" s="79">
        <v>0</v>
      </c>
    </row>
    <row r="392" spans="2:20" ht="30" customHeight="1">
      <c r="B392" s="151">
        <v>127</v>
      </c>
      <c r="C392" s="152" t="s">
        <v>198</v>
      </c>
      <c r="D392" s="153" t="s">
        <v>70</v>
      </c>
      <c r="E392" s="151">
        <v>2025</v>
      </c>
      <c r="F392" s="75" t="str">
        <f t="shared" ref="F392:F455" si="14">B392&amp;C392&amp;D392&amp;E392</f>
        <v>1278. Cuidado Continuo por una vida con bienestar para la ruralidad de BogotáEducativo 2025</v>
      </c>
      <c r="G392" s="155" t="s">
        <v>200</v>
      </c>
      <c r="H392" s="151" t="s">
        <v>67</v>
      </c>
      <c r="I392" s="154" t="s">
        <v>68</v>
      </c>
      <c r="J392" s="75" t="s">
        <v>37</v>
      </c>
      <c r="K392" s="156" t="s">
        <v>69</v>
      </c>
      <c r="L392" s="156" t="s">
        <v>42</v>
      </c>
      <c r="M392" s="157" t="s">
        <v>8</v>
      </c>
      <c r="N392" s="5" t="s">
        <v>2</v>
      </c>
      <c r="O392" s="75" t="str">
        <f t="shared" si="13"/>
        <v>1278. Cuidado Continuo por una vida con bienestar para la ruralidad de BogotáEducativo 20252_KENNEDY3_MARZO_2026</v>
      </c>
      <c r="P392" s="78">
        <v>468320</v>
      </c>
      <c r="Q392" s="78"/>
      <c r="R392" s="78"/>
      <c r="S392" s="132"/>
      <c r="T392" s="79">
        <v>0</v>
      </c>
    </row>
    <row r="393" spans="2:20" ht="30" customHeight="1">
      <c r="B393" s="151">
        <v>127</v>
      </c>
      <c r="C393" s="152" t="s">
        <v>198</v>
      </c>
      <c r="D393" s="153" t="s">
        <v>71</v>
      </c>
      <c r="E393" s="151">
        <v>2025</v>
      </c>
      <c r="F393" s="75" t="str">
        <f t="shared" si="14"/>
        <v>1278. Cuidado Continuo por una vida con bienestar para la ruralidad de BogotáInstitucional2025</v>
      </c>
      <c r="G393" s="155" t="s">
        <v>200</v>
      </c>
      <c r="H393" s="151" t="s">
        <v>67</v>
      </c>
      <c r="I393" s="154" t="s">
        <v>68</v>
      </c>
      <c r="J393" s="75" t="s">
        <v>37</v>
      </c>
      <c r="K393" s="156" t="s">
        <v>69</v>
      </c>
      <c r="L393" s="156" t="s">
        <v>42</v>
      </c>
      <c r="M393" s="157" t="s">
        <v>8</v>
      </c>
      <c r="N393" s="5" t="s">
        <v>2</v>
      </c>
      <c r="O393" s="75" t="str">
        <f t="shared" ref="O393:O456" si="15">+F393&amp;M393&amp;N393</f>
        <v>1278. Cuidado Continuo por una vida con bienestar para la ruralidad de BogotáInstitucional20252_KENNEDY3_MARZO_2026</v>
      </c>
      <c r="P393" s="78">
        <v>468320</v>
      </c>
      <c r="Q393" s="78"/>
      <c r="R393" s="78"/>
      <c r="S393" s="132"/>
      <c r="T393" s="79">
        <v>0</v>
      </c>
    </row>
    <row r="394" spans="2:20" ht="30" customHeight="1">
      <c r="B394" s="151">
        <v>128</v>
      </c>
      <c r="C394" s="152" t="s">
        <v>198</v>
      </c>
      <c r="D394" s="153" t="s">
        <v>65</v>
      </c>
      <c r="E394" s="151">
        <v>2025</v>
      </c>
      <c r="F394" s="75" t="str">
        <f t="shared" si="14"/>
        <v>1288. Cuidado Continuo por una vida con bienestar para la ruralidad de BogotáComunitario2025</v>
      </c>
      <c r="G394" s="155" t="s">
        <v>201</v>
      </c>
      <c r="H394" s="151" t="s">
        <v>67</v>
      </c>
      <c r="I394" s="154" t="s">
        <v>68</v>
      </c>
      <c r="J394" s="75" t="s">
        <v>37</v>
      </c>
      <c r="K394" s="156" t="s">
        <v>69</v>
      </c>
      <c r="L394" s="156" t="s">
        <v>58</v>
      </c>
      <c r="M394" s="157" t="s">
        <v>8</v>
      </c>
      <c r="N394" s="5" t="s">
        <v>2</v>
      </c>
      <c r="O394" s="75" t="str">
        <f t="shared" si="15"/>
        <v>1288. Cuidado Continuo por una vida con bienestar para la ruralidad de BogotáComunitario20252_KENNEDY3_MARZO_2026</v>
      </c>
      <c r="P394" s="78">
        <v>140539</v>
      </c>
      <c r="Q394" s="78"/>
      <c r="R394" s="78"/>
      <c r="S394" s="132"/>
      <c r="T394" s="79">
        <v>0</v>
      </c>
    </row>
    <row r="395" spans="2:20" ht="30" customHeight="1">
      <c r="B395" s="151">
        <v>128</v>
      </c>
      <c r="C395" s="152" t="s">
        <v>198</v>
      </c>
      <c r="D395" s="153" t="s">
        <v>70</v>
      </c>
      <c r="E395" s="151">
        <v>2025</v>
      </c>
      <c r="F395" s="75" t="str">
        <f t="shared" si="14"/>
        <v>1288. Cuidado Continuo por una vida con bienestar para la ruralidad de BogotáEducativo 2025</v>
      </c>
      <c r="G395" s="155" t="s">
        <v>201</v>
      </c>
      <c r="H395" s="151" t="s">
        <v>67</v>
      </c>
      <c r="I395" s="154" t="s">
        <v>68</v>
      </c>
      <c r="J395" s="75" t="s">
        <v>37</v>
      </c>
      <c r="K395" s="156" t="s">
        <v>69</v>
      </c>
      <c r="L395" s="156" t="s">
        <v>58</v>
      </c>
      <c r="M395" s="157" t="s">
        <v>8</v>
      </c>
      <c r="N395" s="5" t="s">
        <v>2</v>
      </c>
      <c r="O395" s="75" t="str">
        <f t="shared" si="15"/>
        <v>1288. Cuidado Continuo por una vida con bienestar para la ruralidad de BogotáEducativo 20252_KENNEDY3_MARZO_2026</v>
      </c>
      <c r="P395" s="78">
        <v>140539</v>
      </c>
      <c r="Q395" s="78"/>
      <c r="R395" s="78"/>
      <c r="S395" s="132"/>
      <c r="T395" s="79">
        <v>0</v>
      </c>
    </row>
    <row r="396" spans="2:20" ht="30" customHeight="1">
      <c r="B396" s="151">
        <v>129</v>
      </c>
      <c r="C396" s="152" t="s">
        <v>198</v>
      </c>
      <c r="D396" s="153" t="s">
        <v>65</v>
      </c>
      <c r="E396" s="151">
        <v>2025</v>
      </c>
      <c r="F396" s="75" t="str">
        <f t="shared" si="14"/>
        <v>1298. Cuidado Continuo por una vida con bienestar para la ruralidad de BogotáComunitario2025</v>
      </c>
      <c r="G396" s="155" t="s">
        <v>202</v>
      </c>
      <c r="H396" s="151" t="s">
        <v>67</v>
      </c>
      <c r="I396" s="154" t="s">
        <v>68</v>
      </c>
      <c r="J396" s="75" t="s">
        <v>37</v>
      </c>
      <c r="K396" s="156" t="s">
        <v>69</v>
      </c>
      <c r="L396" s="156" t="s">
        <v>42</v>
      </c>
      <c r="M396" s="157" t="s">
        <v>8</v>
      </c>
      <c r="N396" s="5" t="s">
        <v>2</v>
      </c>
      <c r="O396" s="75" t="str">
        <f t="shared" si="15"/>
        <v>1298. Cuidado Continuo por una vida con bienestar para la ruralidad de BogotáComunitario20252_KENNEDY3_MARZO_2026</v>
      </c>
      <c r="P396" s="78">
        <v>175674</v>
      </c>
      <c r="Q396" s="78"/>
      <c r="R396" s="78"/>
      <c r="S396" s="132"/>
      <c r="T396" s="79">
        <v>0</v>
      </c>
    </row>
    <row r="397" spans="2:20" ht="30" customHeight="1">
      <c r="B397" s="151">
        <v>130</v>
      </c>
      <c r="C397" s="152" t="s">
        <v>198</v>
      </c>
      <c r="D397" s="153" t="s">
        <v>65</v>
      </c>
      <c r="E397" s="151">
        <v>2025</v>
      </c>
      <c r="F397" s="75" t="str">
        <f t="shared" si="14"/>
        <v>1308. Cuidado Continuo por una vida con bienestar para la ruralidad de BogotáComunitario2025</v>
      </c>
      <c r="G397" s="155" t="s">
        <v>203</v>
      </c>
      <c r="H397" s="151" t="s">
        <v>67</v>
      </c>
      <c r="I397" s="154" t="s">
        <v>68</v>
      </c>
      <c r="J397" s="75" t="s">
        <v>37</v>
      </c>
      <c r="K397" s="156" t="s">
        <v>69</v>
      </c>
      <c r="L397" s="156" t="s">
        <v>58</v>
      </c>
      <c r="M397" s="157" t="s">
        <v>8</v>
      </c>
      <c r="N397" s="5" t="s">
        <v>2</v>
      </c>
      <c r="O397" s="75" t="str">
        <f t="shared" si="15"/>
        <v>1308. Cuidado Continuo por una vida con bienestar para la ruralidad de BogotáComunitario20252_KENNEDY3_MARZO_2026</v>
      </c>
      <c r="P397" s="78">
        <v>140539</v>
      </c>
      <c r="Q397" s="78"/>
      <c r="R397" s="78"/>
      <c r="S397" s="132"/>
      <c r="T397" s="79">
        <v>0</v>
      </c>
    </row>
    <row r="398" spans="2:20" ht="30" customHeight="1">
      <c r="B398" s="151">
        <v>131</v>
      </c>
      <c r="C398" s="152" t="s">
        <v>198</v>
      </c>
      <c r="D398" s="153" t="s">
        <v>76</v>
      </c>
      <c r="E398" s="151">
        <v>2025</v>
      </c>
      <c r="F398" s="75" t="str">
        <f t="shared" si="14"/>
        <v>1318. Cuidado Continuo por una vida con bienestar para la ruralidad de BogotáLaboral2025</v>
      </c>
      <c r="G398" s="155" t="s">
        <v>204</v>
      </c>
      <c r="H398" s="151" t="s">
        <v>88</v>
      </c>
      <c r="I398" s="154" t="s">
        <v>68</v>
      </c>
      <c r="J398" s="75" t="s">
        <v>37</v>
      </c>
      <c r="K398" s="156" t="s">
        <v>132</v>
      </c>
      <c r="L398" s="156" t="s">
        <v>42</v>
      </c>
      <c r="M398" s="157" t="s">
        <v>8</v>
      </c>
      <c r="N398" s="5" t="s">
        <v>2</v>
      </c>
      <c r="O398" s="75" t="str">
        <f t="shared" si="15"/>
        <v>1318. Cuidado Continuo por una vida con bienestar para la ruralidad de BogotáLaboral20252_KENNEDY3_MARZO_2026</v>
      </c>
      <c r="P398" s="78">
        <v>940787</v>
      </c>
      <c r="Q398" s="78"/>
      <c r="R398" s="78"/>
      <c r="S398" s="132"/>
      <c r="T398" s="79">
        <v>0</v>
      </c>
    </row>
    <row r="399" spans="2:20" ht="30" customHeight="1">
      <c r="B399" s="151">
        <v>132</v>
      </c>
      <c r="C399" s="152" t="s">
        <v>198</v>
      </c>
      <c r="D399" s="153" t="s">
        <v>76</v>
      </c>
      <c r="E399" s="151">
        <v>2025</v>
      </c>
      <c r="F399" s="75" t="str">
        <f t="shared" si="14"/>
        <v>1328. Cuidado Continuo por una vida con bienestar para la ruralidad de BogotáLaboral2025</v>
      </c>
      <c r="G399" s="155" t="s">
        <v>205</v>
      </c>
      <c r="H399" s="151" t="s">
        <v>88</v>
      </c>
      <c r="I399" s="154" t="s">
        <v>68</v>
      </c>
      <c r="J399" s="75" t="s">
        <v>37</v>
      </c>
      <c r="K399" s="156" t="s">
        <v>206</v>
      </c>
      <c r="L399" s="156" t="s">
        <v>58</v>
      </c>
      <c r="M399" s="157" t="s">
        <v>8</v>
      </c>
      <c r="N399" s="5" t="s">
        <v>2</v>
      </c>
      <c r="O399" s="75" t="str">
        <f t="shared" si="15"/>
        <v>1328. Cuidado Continuo por una vida con bienestar para la ruralidad de BogotáLaboral20252_KENNEDY3_MARZO_2026</v>
      </c>
      <c r="P399" s="78">
        <v>250875</v>
      </c>
      <c r="Q399" s="78"/>
      <c r="R399" s="78"/>
      <c r="S399" s="132"/>
      <c r="T399" s="79">
        <v>0</v>
      </c>
    </row>
    <row r="400" spans="2:20" ht="30" customHeight="1">
      <c r="B400" s="151">
        <v>133</v>
      </c>
      <c r="C400" s="152" t="s">
        <v>198</v>
      </c>
      <c r="D400" s="153" t="s">
        <v>76</v>
      </c>
      <c r="E400" s="151">
        <v>2025</v>
      </c>
      <c r="F400" s="75" t="str">
        <f t="shared" si="14"/>
        <v>1338. Cuidado Continuo por una vida con bienestar para la ruralidad de BogotáLaboral2025</v>
      </c>
      <c r="G400" s="151" t="s">
        <v>207</v>
      </c>
      <c r="H400" s="151" t="s">
        <v>88</v>
      </c>
      <c r="I400" s="154" t="s">
        <v>68</v>
      </c>
      <c r="J400" s="75" t="s">
        <v>37</v>
      </c>
      <c r="K400" s="156" t="s">
        <v>206</v>
      </c>
      <c r="L400" s="156" t="s">
        <v>58</v>
      </c>
      <c r="M400" s="157" t="s">
        <v>8</v>
      </c>
      <c r="N400" s="5" t="s">
        <v>2</v>
      </c>
      <c r="O400" s="75" t="str">
        <f t="shared" si="15"/>
        <v>1338. Cuidado Continuo por una vida con bienestar para la ruralidad de BogotáLaboral20252_KENNEDY3_MARZO_2026</v>
      </c>
      <c r="P400" s="78">
        <v>183687</v>
      </c>
      <c r="Q400" s="78"/>
      <c r="R400" s="78"/>
      <c r="S400" s="132"/>
      <c r="T400" s="79">
        <v>0</v>
      </c>
    </row>
    <row r="401" spans="2:20" ht="30" customHeight="1">
      <c r="B401" s="151">
        <v>134</v>
      </c>
      <c r="C401" s="152" t="s">
        <v>198</v>
      </c>
      <c r="D401" s="153" t="s">
        <v>76</v>
      </c>
      <c r="E401" s="151">
        <v>2025</v>
      </c>
      <c r="F401" s="75" t="str">
        <f t="shared" si="14"/>
        <v>1348. Cuidado Continuo por una vida con bienestar para la ruralidad de BogotáLaboral2025</v>
      </c>
      <c r="G401" s="151" t="s">
        <v>208</v>
      </c>
      <c r="H401" s="151" t="s">
        <v>88</v>
      </c>
      <c r="I401" s="154" t="s">
        <v>68</v>
      </c>
      <c r="J401" s="75" t="s">
        <v>37</v>
      </c>
      <c r="K401" s="156" t="s">
        <v>129</v>
      </c>
      <c r="L401" s="156" t="s">
        <v>58</v>
      </c>
      <c r="M401" s="157" t="s">
        <v>8</v>
      </c>
      <c r="N401" s="5" t="s">
        <v>2</v>
      </c>
      <c r="O401" s="75" t="str">
        <f t="shared" si="15"/>
        <v>1348. Cuidado Continuo por una vida con bienestar para la ruralidad de BogotáLaboral20252_KENNEDY3_MARZO_2026</v>
      </c>
      <c r="P401" s="78">
        <v>110336</v>
      </c>
      <c r="Q401" s="78"/>
      <c r="R401" s="78"/>
      <c r="S401" s="132"/>
      <c r="T401" s="79">
        <v>0</v>
      </c>
    </row>
    <row r="402" spans="2:20" ht="30" customHeight="1">
      <c r="B402" s="151">
        <v>135</v>
      </c>
      <c r="C402" s="152" t="s">
        <v>198</v>
      </c>
      <c r="D402" s="153" t="s">
        <v>76</v>
      </c>
      <c r="E402" s="151">
        <v>2025</v>
      </c>
      <c r="F402" s="75" t="str">
        <f t="shared" si="14"/>
        <v>1358. Cuidado Continuo por una vida con bienestar para la ruralidad de BogotáLaboral2025</v>
      </c>
      <c r="G402" s="151" t="s">
        <v>209</v>
      </c>
      <c r="H402" s="151" t="s">
        <v>88</v>
      </c>
      <c r="I402" s="154" t="s">
        <v>68</v>
      </c>
      <c r="J402" s="75" t="s">
        <v>37</v>
      </c>
      <c r="K402" s="156" t="s">
        <v>129</v>
      </c>
      <c r="L402" s="156" t="s">
        <v>42</v>
      </c>
      <c r="M402" s="157" t="s">
        <v>8</v>
      </c>
      <c r="N402" s="5" t="s">
        <v>2</v>
      </c>
      <c r="O402" s="75" t="str">
        <f t="shared" si="15"/>
        <v>1358. Cuidado Continuo por una vida con bienestar para la ruralidad de BogotáLaboral20252_KENNEDY3_MARZO_2026</v>
      </c>
      <c r="P402" s="78">
        <v>137922</v>
      </c>
      <c r="Q402" s="78"/>
      <c r="R402" s="78"/>
      <c r="S402" s="132"/>
      <c r="T402" s="79">
        <v>0</v>
      </c>
    </row>
    <row r="403" spans="2:20" ht="30" customHeight="1">
      <c r="B403" s="151">
        <v>86</v>
      </c>
      <c r="C403" s="152" t="s">
        <v>210</v>
      </c>
      <c r="D403" s="153" t="s">
        <v>211</v>
      </c>
      <c r="E403" s="151">
        <v>2025</v>
      </c>
      <c r="F403" s="75" t="str">
        <f t="shared" si="14"/>
        <v>869. Gestión de Programas Estrategias y Planes para el BienestarGestión Integral Estrategias y Programas2025</v>
      </c>
      <c r="G403" s="151" t="s">
        <v>212</v>
      </c>
      <c r="H403" s="151" t="s">
        <v>213</v>
      </c>
      <c r="I403" s="154" t="s">
        <v>68</v>
      </c>
      <c r="J403" s="75" t="s">
        <v>37</v>
      </c>
      <c r="K403" s="156" t="s">
        <v>196</v>
      </c>
      <c r="L403" s="156" t="s">
        <v>39</v>
      </c>
      <c r="M403" s="157" t="s">
        <v>8</v>
      </c>
      <c r="N403" s="5" t="s">
        <v>2</v>
      </c>
      <c r="O403" s="75" t="str">
        <f t="shared" si="15"/>
        <v>869. Gestión de Programas Estrategias y Planes para el BienestarGestión Integral Estrategias y Programas20252_KENNEDY3_MARZO_2026</v>
      </c>
      <c r="P403" s="78">
        <v>73474880</v>
      </c>
      <c r="Q403" s="78"/>
      <c r="R403" s="78"/>
      <c r="S403" s="132"/>
      <c r="T403" s="79">
        <v>0</v>
      </c>
    </row>
    <row r="404" spans="2:20" ht="30" customHeight="1">
      <c r="B404" s="151">
        <v>136</v>
      </c>
      <c r="C404" s="152" t="s">
        <v>210</v>
      </c>
      <c r="D404" s="153" t="s">
        <v>211</v>
      </c>
      <c r="E404" s="151">
        <v>2025</v>
      </c>
      <c r="F404" s="75" t="str">
        <f t="shared" si="14"/>
        <v>1369. Gestión de Programas Estrategias y Planes para el BienestarGestión Integral Estrategias y Programas2025</v>
      </c>
      <c r="G404" s="151" t="s">
        <v>214</v>
      </c>
      <c r="H404" s="151" t="s">
        <v>215</v>
      </c>
      <c r="I404" s="154" t="s">
        <v>47</v>
      </c>
      <c r="J404" s="75" t="s">
        <v>37</v>
      </c>
      <c r="K404" s="156" t="s">
        <v>38</v>
      </c>
      <c r="L404" s="156" t="s">
        <v>39</v>
      </c>
      <c r="M404" s="157" t="s">
        <v>8</v>
      </c>
      <c r="N404" s="5" t="s">
        <v>2</v>
      </c>
      <c r="O404" s="75" t="str">
        <f t="shared" si="15"/>
        <v>1369. Gestión de Programas Estrategias y Planes para el BienestarGestión Integral Estrategias y Programas20252_KENNEDY3_MARZO_2026</v>
      </c>
      <c r="P404" s="78">
        <v>5621568</v>
      </c>
      <c r="Q404" s="78"/>
      <c r="R404" s="78"/>
      <c r="S404" s="132"/>
      <c r="T404" s="79">
        <v>0</v>
      </c>
    </row>
    <row r="405" spans="2:20" ht="30" customHeight="1">
      <c r="B405" s="151">
        <v>137</v>
      </c>
      <c r="C405" s="152" t="s">
        <v>210</v>
      </c>
      <c r="D405" s="153" t="s">
        <v>211</v>
      </c>
      <c r="E405" s="151">
        <v>2025</v>
      </c>
      <c r="F405" s="75" t="str">
        <f t="shared" si="14"/>
        <v>1379. Gestión de Programas Estrategias y Planes para el BienestarGestión Integral Estrategias y Programas2025</v>
      </c>
      <c r="G405" s="151" t="s">
        <v>216</v>
      </c>
      <c r="H405" s="151" t="s">
        <v>215</v>
      </c>
      <c r="I405" s="154" t="s">
        <v>47</v>
      </c>
      <c r="J405" s="75" t="s">
        <v>37</v>
      </c>
      <c r="K405" s="156" t="s">
        <v>38</v>
      </c>
      <c r="L405" s="156" t="s">
        <v>39</v>
      </c>
      <c r="M405" s="157" t="s">
        <v>8</v>
      </c>
      <c r="N405" s="5" t="s">
        <v>2</v>
      </c>
      <c r="O405" s="75" t="str">
        <f t="shared" si="15"/>
        <v>1379. Gestión de Programas Estrategias y Planes para el BienestarGestión Integral Estrategias y Programas20252_KENNEDY3_MARZO_2026</v>
      </c>
      <c r="P405" s="78">
        <v>3994272</v>
      </c>
      <c r="Q405" s="78"/>
      <c r="R405" s="78"/>
      <c r="S405" s="132"/>
      <c r="T405" s="79">
        <v>0</v>
      </c>
    </row>
    <row r="406" spans="2:20" ht="30" customHeight="1">
      <c r="B406" s="151">
        <v>138</v>
      </c>
      <c r="C406" s="152" t="s">
        <v>210</v>
      </c>
      <c r="D406" s="153" t="s">
        <v>211</v>
      </c>
      <c r="E406" s="151">
        <v>2025</v>
      </c>
      <c r="F406" s="75" t="str">
        <f t="shared" si="14"/>
        <v>1389. Gestión de Programas Estrategias y Planes para el BienestarGestión Integral Estrategias y Programas2025</v>
      </c>
      <c r="G406" s="151" t="s">
        <v>217</v>
      </c>
      <c r="H406" s="151" t="s">
        <v>215</v>
      </c>
      <c r="I406" s="154" t="s">
        <v>47</v>
      </c>
      <c r="J406" s="75" t="s">
        <v>37</v>
      </c>
      <c r="K406" s="156" t="s">
        <v>38</v>
      </c>
      <c r="L406" s="156" t="s">
        <v>39</v>
      </c>
      <c r="M406" s="157" t="s">
        <v>8</v>
      </c>
      <c r="N406" s="5" t="s">
        <v>2</v>
      </c>
      <c r="O406" s="75" t="str">
        <f t="shared" si="15"/>
        <v>1389. Gestión de Programas Estrategias y Planes para el BienestarGestión Integral Estrategias y Programas20252_KENNEDY3_MARZO_2026</v>
      </c>
      <c r="P406" s="78">
        <v>12969056</v>
      </c>
      <c r="Q406" s="78"/>
      <c r="R406" s="78"/>
      <c r="S406" s="132"/>
      <c r="T406" s="79">
        <v>0</v>
      </c>
    </row>
    <row r="407" spans="2:20" ht="30" customHeight="1">
      <c r="B407" s="151">
        <v>139</v>
      </c>
      <c r="C407" s="152" t="s">
        <v>210</v>
      </c>
      <c r="D407" s="153" t="s">
        <v>211</v>
      </c>
      <c r="E407" s="151">
        <v>2025</v>
      </c>
      <c r="F407" s="75" t="str">
        <f t="shared" si="14"/>
        <v>1399. Gestión de Programas Estrategias y Planes para el BienestarGestión Integral Estrategias y Programas2025</v>
      </c>
      <c r="G407" s="151" t="s">
        <v>218</v>
      </c>
      <c r="H407" s="151" t="s">
        <v>215</v>
      </c>
      <c r="I407" s="154" t="s">
        <v>47</v>
      </c>
      <c r="J407" s="75" t="s">
        <v>37</v>
      </c>
      <c r="K407" s="156" t="s">
        <v>38</v>
      </c>
      <c r="L407" s="156" t="s">
        <v>39</v>
      </c>
      <c r="M407" s="157" t="s">
        <v>8</v>
      </c>
      <c r="N407" s="5" t="s">
        <v>2</v>
      </c>
      <c r="O407" s="75" t="str">
        <f t="shared" si="15"/>
        <v>1399. Gestión de Programas Estrategias y Planes para el BienestarGestión Integral Estrategias y Programas20252_KENNEDY3_MARZO_2026</v>
      </c>
      <c r="P407" s="78">
        <v>3994272</v>
      </c>
      <c r="Q407" s="78"/>
      <c r="R407" s="78"/>
      <c r="S407" s="132"/>
      <c r="T407" s="79">
        <v>0</v>
      </c>
    </row>
    <row r="408" spans="2:20" ht="30" customHeight="1">
      <c r="B408" s="151">
        <v>140</v>
      </c>
      <c r="C408" s="152" t="s">
        <v>210</v>
      </c>
      <c r="D408" s="153" t="s">
        <v>211</v>
      </c>
      <c r="E408" s="151">
        <v>2025</v>
      </c>
      <c r="F408" s="75" t="str">
        <f t="shared" si="14"/>
        <v>1409. Gestión de Programas Estrategias y Planes para el BienestarGestión Integral Estrategias y Programas2025</v>
      </c>
      <c r="G408" s="151" t="s">
        <v>219</v>
      </c>
      <c r="H408" s="151" t="s">
        <v>215</v>
      </c>
      <c r="I408" s="154" t="s">
        <v>47</v>
      </c>
      <c r="J408" s="75" t="s">
        <v>37</v>
      </c>
      <c r="K408" s="156" t="s">
        <v>38</v>
      </c>
      <c r="L408" s="156" t="s">
        <v>39</v>
      </c>
      <c r="M408" s="157" t="s">
        <v>8</v>
      </c>
      <c r="N408" s="5" t="s">
        <v>2</v>
      </c>
      <c r="O408" s="75" t="str">
        <f t="shared" si="15"/>
        <v>1409. Gestión de Programas Estrategias y Planes para el BienestarGestión Integral Estrategias y Programas20252_KENNEDY3_MARZO_2026</v>
      </c>
      <c r="P408" s="78">
        <v>5621568</v>
      </c>
      <c r="Q408" s="78"/>
      <c r="R408" s="78"/>
      <c r="S408" s="132"/>
      <c r="T408" s="79">
        <v>0</v>
      </c>
    </row>
    <row r="409" spans="2:20" ht="30" customHeight="1">
      <c r="B409" s="151">
        <v>141</v>
      </c>
      <c r="C409" s="152" t="s">
        <v>210</v>
      </c>
      <c r="D409" s="153" t="s">
        <v>211</v>
      </c>
      <c r="E409" s="151">
        <v>2025</v>
      </c>
      <c r="F409" s="75" t="str">
        <f t="shared" si="14"/>
        <v>1419. Gestión de Programas Estrategias y Planes para el BienestarGestión Integral Estrategias y Programas2025</v>
      </c>
      <c r="G409" s="151" t="s">
        <v>220</v>
      </c>
      <c r="H409" s="151" t="s">
        <v>215</v>
      </c>
      <c r="I409" s="154" t="s">
        <v>47</v>
      </c>
      <c r="J409" s="75" t="s">
        <v>37</v>
      </c>
      <c r="K409" s="156" t="s">
        <v>38</v>
      </c>
      <c r="L409" s="156" t="s">
        <v>39</v>
      </c>
      <c r="M409" s="157" t="s">
        <v>8</v>
      </c>
      <c r="N409" s="5" t="s">
        <v>2</v>
      </c>
      <c r="O409" s="75" t="str">
        <f t="shared" si="15"/>
        <v>1419. Gestión de Programas Estrategias y Planes para el BienestarGestión Integral Estrategias y Programas20252_KENNEDY3_MARZO_2026</v>
      </c>
      <c r="P409" s="78">
        <v>3994272</v>
      </c>
      <c r="Q409" s="78"/>
      <c r="R409" s="78"/>
      <c r="S409" s="132"/>
      <c r="T409" s="79">
        <v>0</v>
      </c>
    </row>
    <row r="410" spans="2:20" ht="30" customHeight="1">
      <c r="B410" s="151">
        <v>142</v>
      </c>
      <c r="C410" s="152" t="s">
        <v>210</v>
      </c>
      <c r="D410" s="153" t="s">
        <v>211</v>
      </c>
      <c r="E410" s="151">
        <v>2025</v>
      </c>
      <c r="F410" s="75" t="str">
        <f t="shared" si="14"/>
        <v>1429. Gestión de Programas Estrategias y Planes para el BienestarGestión Integral Estrategias y Programas2025</v>
      </c>
      <c r="G410" s="151" t="s">
        <v>221</v>
      </c>
      <c r="H410" s="151" t="s">
        <v>215</v>
      </c>
      <c r="I410" s="154" t="s">
        <v>47</v>
      </c>
      <c r="J410" s="75" t="s">
        <v>37</v>
      </c>
      <c r="K410" s="156" t="s">
        <v>38</v>
      </c>
      <c r="L410" s="156" t="s">
        <v>58</v>
      </c>
      <c r="M410" s="157" t="s">
        <v>8</v>
      </c>
      <c r="N410" s="5" t="s">
        <v>2</v>
      </c>
      <c r="O410" s="75" t="str">
        <f t="shared" si="15"/>
        <v>1429. Gestión de Programas Estrategias y Planes para el BienestarGestión Integral Estrategias y Programas20252_KENNEDY3_MARZO_2026</v>
      </c>
      <c r="P410" s="78">
        <v>3994272</v>
      </c>
      <c r="Q410" s="78"/>
      <c r="R410" s="78"/>
      <c r="S410" s="132"/>
      <c r="T410" s="79">
        <v>0</v>
      </c>
    </row>
    <row r="411" spans="2:20" ht="30" customHeight="1">
      <c r="B411" s="151">
        <v>143</v>
      </c>
      <c r="C411" s="152" t="s">
        <v>210</v>
      </c>
      <c r="D411" s="153" t="s">
        <v>211</v>
      </c>
      <c r="E411" s="151">
        <v>2025</v>
      </c>
      <c r="F411" s="75" t="str">
        <f t="shared" si="14"/>
        <v>1439. Gestión de Programas Estrategias y Planes para el BienestarGestión Integral Estrategias y Programas2025</v>
      </c>
      <c r="G411" s="151" t="s">
        <v>222</v>
      </c>
      <c r="H411" s="151" t="s">
        <v>223</v>
      </c>
      <c r="I411" s="154" t="s">
        <v>47</v>
      </c>
      <c r="J411" s="75" t="s">
        <v>37</v>
      </c>
      <c r="K411" s="156" t="s">
        <v>38</v>
      </c>
      <c r="L411" s="156" t="s">
        <v>39</v>
      </c>
      <c r="M411" s="157" t="s">
        <v>8</v>
      </c>
      <c r="N411" s="5" t="s">
        <v>2</v>
      </c>
      <c r="O411" s="75" t="str">
        <f t="shared" si="15"/>
        <v>1439. Gestión de Programas Estrategias y Planes para el BienestarGestión Integral Estrategias y Programas20252_KENNEDY3_MARZO_2026</v>
      </c>
      <c r="P411" s="78">
        <v>7508288</v>
      </c>
      <c r="Q411" s="78"/>
      <c r="R411" s="78"/>
      <c r="S411" s="132"/>
      <c r="T411" s="79">
        <v>0</v>
      </c>
    </row>
    <row r="412" spans="2:20" ht="30" customHeight="1">
      <c r="B412" s="151">
        <v>144</v>
      </c>
      <c r="C412" s="152" t="s">
        <v>210</v>
      </c>
      <c r="D412" s="153" t="s">
        <v>211</v>
      </c>
      <c r="E412" s="151">
        <v>2025</v>
      </c>
      <c r="F412" s="75" t="str">
        <f t="shared" si="14"/>
        <v>1449. Gestión de Programas Estrategias y Planes para el BienestarGestión Integral Estrategias y Programas2025</v>
      </c>
      <c r="G412" s="151" t="s">
        <v>224</v>
      </c>
      <c r="H412" s="151" t="s">
        <v>223</v>
      </c>
      <c r="I412" s="154" t="s">
        <v>47</v>
      </c>
      <c r="J412" s="75" t="s">
        <v>37</v>
      </c>
      <c r="K412" s="156" t="s">
        <v>38</v>
      </c>
      <c r="L412" s="156" t="s">
        <v>39</v>
      </c>
      <c r="M412" s="157" t="s">
        <v>8</v>
      </c>
      <c r="N412" s="5" t="s">
        <v>2</v>
      </c>
      <c r="O412" s="75" t="str">
        <f t="shared" si="15"/>
        <v>1449. Gestión de Programas Estrategias y Planes para el BienestarGestión Integral Estrategias y Programas20252_KENNEDY3_MARZO_2026</v>
      </c>
      <c r="P412" s="78">
        <v>7508288</v>
      </c>
      <c r="Q412" s="78"/>
      <c r="R412" s="78"/>
      <c r="S412" s="132"/>
      <c r="T412" s="79">
        <v>0</v>
      </c>
    </row>
    <row r="413" spans="2:20" ht="30" customHeight="1">
      <c r="B413" s="151">
        <v>145</v>
      </c>
      <c r="C413" s="152" t="s">
        <v>210</v>
      </c>
      <c r="D413" s="153" t="s">
        <v>211</v>
      </c>
      <c r="E413" s="151">
        <v>2025</v>
      </c>
      <c r="F413" s="75" t="str">
        <f t="shared" si="14"/>
        <v>1459. Gestión de Programas Estrategias y Planes para el BienestarGestión Integral Estrategias y Programas2025</v>
      </c>
      <c r="G413" s="151" t="s">
        <v>225</v>
      </c>
      <c r="H413" s="151" t="s">
        <v>223</v>
      </c>
      <c r="I413" s="154" t="s">
        <v>47</v>
      </c>
      <c r="J413" s="75" t="s">
        <v>37</v>
      </c>
      <c r="K413" s="156" t="s">
        <v>38</v>
      </c>
      <c r="L413" s="156" t="s">
        <v>39</v>
      </c>
      <c r="M413" s="157" t="s">
        <v>8</v>
      </c>
      <c r="N413" s="5" t="s">
        <v>2</v>
      </c>
      <c r="O413" s="75" t="str">
        <f t="shared" si="15"/>
        <v>1459. Gestión de Programas Estrategias y Planes para el BienestarGestión Integral Estrategias y Programas20252_KENNEDY3_MARZO_2026</v>
      </c>
      <c r="P413" s="78">
        <v>5299968</v>
      </c>
      <c r="Q413" s="78"/>
      <c r="R413" s="78"/>
      <c r="S413" s="132"/>
      <c r="T413" s="79">
        <v>0</v>
      </c>
    </row>
    <row r="414" spans="2:20" ht="30" customHeight="1">
      <c r="B414" s="151">
        <v>146</v>
      </c>
      <c r="C414" s="152" t="s">
        <v>210</v>
      </c>
      <c r="D414" s="153" t="s">
        <v>211</v>
      </c>
      <c r="E414" s="151">
        <v>2025</v>
      </c>
      <c r="F414" s="75" t="str">
        <f t="shared" si="14"/>
        <v>1469. Gestión de Programas Estrategias y Planes para el BienestarGestión Integral Estrategias y Programas2025</v>
      </c>
      <c r="G414" s="151" t="s">
        <v>226</v>
      </c>
      <c r="H414" s="151" t="s">
        <v>223</v>
      </c>
      <c r="I414" s="154" t="s">
        <v>47</v>
      </c>
      <c r="J414" s="75" t="s">
        <v>37</v>
      </c>
      <c r="K414" s="156" t="s">
        <v>69</v>
      </c>
      <c r="L414" s="156" t="s">
        <v>58</v>
      </c>
      <c r="M414" s="157" t="s">
        <v>8</v>
      </c>
      <c r="N414" s="5" t="s">
        <v>2</v>
      </c>
      <c r="O414" s="75" t="str">
        <f t="shared" si="15"/>
        <v>1469. Gestión de Programas Estrategias y Planes para el BienestarGestión Integral Estrategias y Programas20252_KENNEDY3_MARZO_2026</v>
      </c>
      <c r="P414" s="78">
        <v>122208</v>
      </c>
      <c r="Q414" s="78"/>
      <c r="R414" s="78"/>
      <c r="S414" s="132"/>
      <c r="T414" s="79">
        <v>0</v>
      </c>
    </row>
    <row r="415" spans="2:20" ht="30" customHeight="1">
      <c r="B415" s="151">
        <v>147</v>
      </c>
      <c r="C415" s="152" t="s">
        <v>210</v>
      </c>
      <c r="D415" s="153" t="s">
        <v>211</v>
      </c>
      <c r="E415" s="151">
        <v>2025</v>
      </c>
      <c r="F415" s="75" t="str">
        <f t="shared" si="14"/>
        <v>1479. Gestión de Programas Estrategias y Planes para el BienestarGestión Integral Estrategias y Programas2025</v>
      </c>
      <c r="G415" s="151" t="s">
        <v>227</v>
      </c>
      <c r="H415" s="151" t="s">
        <v>223</v>
      </c>
      <c r="I415" s="154" t="s">
        <v>47</v>
      </c>
      <c r="J415" s="75" t="s">
        <v>37</v>
      </c>
      <c r="K415" s="156" t="s">
        <v>193</v>
      </c>
      <c r="L415" s="156" t="s">
        <v>58</v>
      </c>
      <c r="M415" s="157" t="s">
        <v>8</v>
      </c>
      <c r="N415" s="5" t="s">
        <v>2</v>
      </c>
      <c r="O415" s="75" t="str">
        <f t="shared" si="15"/>
        <v>1479. Gestión de Programas Estrategias y Planes para el BienestarGestión Integral Estrategias y Programas20252_KENNEDY3_MARZO_2026</v>
      </c>
      <c r="P415" s="78">
        <v>30552</v>
      </c>
      <c r="Q415" s="78"/>
      <c r="R415" s="78"/>
      <c r="S415" s="132"/>
      <c r="T415" s="79">
        <v>0</v>
      </c>
    </row>
    <row r="416" spans="2:20" ht="30" customHeight="1">
      <c r="B416" s="151">
        <v>148</v>
      </c>
      <c r="C416" s="152" t="s">
        <v>210</v>
      </c>
      <c r="D416" s="153" t="s">
        <v>211</v>
      </c>
      <c r="E416" s="151">
        <v>2025</v>
      </c>
      <c r="F416" s="75" t="str">
        <f t="shared" si="14"/>
        <v>1489. Gestión de Programas Estrategias y Planes para el BienestarGestión Integral Estrategias y Programas2025</v>
      </c>
      <c r="G416" s="151" t="s">
        <v>228</v>
      </c>
      <c r="H416" s="151" t="s">
        <v>223</v>
      </c>
      <c r="I416" s="154" t="s">
        <v>47</v>
      </c>
      <c r="J416" s="75" t="s">
        <v>37</v>
      </c>
      <c r="K416" s="156" t="s">
        <v>69</v>
      </c>
      <c r="L416" s="156" t="s">
        <v>58</v>
      </c>
      <c r="M416" s="157" t="s">
        <v>8</v>
      </c>
      <c r="N416" s="5" t="s">
        <v>2</v>
      </c>
      <c r="O416" s="75" t="str">
        <f t="shared" si="15"/>
        <v>1489. Gestión de Programas Estrategias y Planes para el BienestarGestión Integral Estrategias y Programas20252_KENNEDY3_MARZO_2026</v>
      </c>
      <c r="P416" s="78">
        <v>122208</v>
      </c>
      <c r="Q416" s="78"/>
      <c r="R416" s="78"/>
      <c r="S416" s="132"/>
      <c r="T416" s="79">
        <v>0</v>
      </c>
    </row>
    <row r="417" spans="2:20" ht="30" customHeight="1">
      <c r="B417" s="151">
        <v>149</v>
      </c>
      <c r="C417" s="152" t="s">
        <v>210</v>
      </c>
      <c r="D417" s="153" t="s">
        <v>211</v>
      </c>
      <c r="E417" s="151">
        <v>2025</v>
      </c>
      <c r="F417" s="75" t="str">
        <f t="shared" si="14"/>
        <v>1499. Gestión de Programas Estrategias y Planes para el BienestarGestión Integral Estrategias y Programas2025</v>
      </c>
      <c r="G417" s="151" t="s">
        <v>229</v>
      </c>
      <c r="H417" s="151" t="s">
        <v>223</v>
      </c>
      <c r="I417" s="154" t="s">
        <v>47</v>
      </c>
      <c r="J417" s="75" t="s">
        <v>37</v>
      </c>
      <c r="K417" s="156" t="s">
        <v>38</v>
      </c>
      <c r="L417" s="156" t="s">
        <v>39</v>
      </c>
      <c r="M417" s="157" t="s">
        <v>8</v>
      </c>
      <c r="N417" s="5" t="s">
        <v>2</v>
      </c>
      <c r="O417" s="75" t="str">
        <f t="shared" si="15"/>
        <v>1499. Gestión de Programas Estrategias y Planes para el BienestarGestión Integral Estrategias y Programas20252_KENNEDY3_MARZO_2026</v>
      </c>
      <c r="P417" s="78">
        <v>3665168</v>
      </c>
      <c r="Q417" s="78"/>
      <c r="R417" s="78"/>
      <c r="S417" s="132"/>
      <c r="T417" s="79">
        <v>0</v>
      </c>
    </row>
    <row r="418" spans="2:20" ht="30" customHeight="1">
      <c r="B418" s="151">
        <v>150</v>
      </c>
      <c r="C418" s="152" t="s">
        <v>210</v>
      </c>
      <c r="D418" s="153" t="s">
        <v>211</v>
      </c>
      <c r="E418" s="151">
        <v>2025</v>
      </c>
      <c r="F418" s="75" t="str">
        <f t="shared" si="14"/>
        <v>1509. Gestión de Programas Estrategias y Planes para el BienestarGestión Integral Estrategias y Programas2025</v>
      </c>
      <c r="G418" s="151" t="s">
        <v>230</v>
      </c>
      <c r="H418" s="151" t="s">
        <v>223</v>
      </c>
      <c r="I418" s="154" t="s">
        <v>47</v>
      </c>
      <c r="J418" s="75" t="s">
        <v>37</v>
      </c>
      <c r="K418" s="156" t="s">
        <v>38</v>
      </c>
      <c r="L418" s="156" t="s">
        <v>39</v>
      </c>
      <c r="M418" s="157" t="s">
        <v>8</v>
      </c>
      <c r="N418" s="5" t="s">
        <v>2</v>
      </c>
      <c r="O418" s="75" t="str">
        <f t="shared" si="15"/>
        <v>1509. Gestión de Programas Estrategias y Planes para el BienestarGestión Integral Estrategias y Programas20252_KENNEDY3_MARZO_2026</v>
      </c>
      <c r="P418" s="78">
        <v>1057260</v>
      </c>
      <c r="Q418" s="78"/>
      <c r="R418" s="78"/>
      <c r="S418" s="132"/>
      <c r="T418" s="79">
        <v>0</v>
      </c>
    </row>
    <row r="419" spans="2:20" ht="30" customHeight="1">
      <c r="B419" s="151">
        <v>151</v>
      </c>
      <c r="C419" s="152" t="s">
        <v>210</v>
      </c>
      <c r="D419" s="153" t="s">
        <v>211</v>
      </c>
      <c r="E419" s="151">
        <v>2025</v>
      </c>
      <c r="F419" s="75" t="str">
        <f t="shared" si="14"/>
        <v>1519. Gestión de Programas Estrategias y Planes para el BienestarGestión Integral Estrategias y Programas2025</v>
      </c>
      <c r="G419" s="151" t="s">
        <v>231</v>
      </c>
      <c r="H419" s="151" t="s">
        <v>223</v>
      </c>
      <c r="I419" s="154" t="s">
        <v>47</v>
      </c>
      <c r="J419" s="75" t="s">
        <v>37</v>
      </c>
      <c r="K419" s="156" t="s">
        <v>38</v>
      </c>
      <c r="L419" s="156" t="s">
        <v>39</v>
      </c>
      <c r="M419" s="157" t="s">
        <v>8</v>
      </c>
      <c r="N419" s="5" t="s">
        <v>2</v>
      </c>
      <c r="O419" s="75" t="str">
        <f t="shared" si="15"/>
        <v>1519. Gestión de Programas Estrategias y Planes para el BienestarGestión Integral Estrategias y Programas20252_KENNEDY3_MARZO_2026</v>
      </c>
      <c r="P419" s="78">
        <v>1409680</v>
      </c>
      <c r="Q419" s="78"/>
      <c r="R419" s="78"/>
      <c r="S419" s="132"/>
      <c r="T419" s="79">
        <v>0</v>
      </c>
    </row>
    <row r="420" spans="2:20" ht="30" customHeight="1">
      <c r="B420" s="151">
        <v>152</v>
      </c>
      <c r="C420" s="152" t="s">
        <v>210</v>
      </c>
      <c r="D420" s="153" t="s">
        <v>211</v>
      </c>
      <c r="E420" s="151">
        <v>2025</v>
      </c>
      <c r="F420" s="75" t="str">
        <f t="shared" si="14"/>
        <v>1529. Gestión de Programas Estrategias y Planes para el BienestarGestión Integral Estrategias y Programas2025</v>
      </c>
      <c r="G420" s="151" t="s">
        <v>232</v>
      </c>
      <c r="H420" s="151" t="s">
        <v>223</v>
      </c>
      <c r="I420" s="154" t="s">
        <v>47</v>
      </c>
      <c r="J420" s="75" t="s">
        <v>37</v>
      </c>
      <c r="K420" s="156" t="s">
        <v>38</v>
      </c>
      <c r="L420" s="156" t="s">
        <v>39</v>
      </c>
      <c r="M420" s="157" t="s">
        <v>8</v>
      </c>
      <c r="N420" s="5" t="s">
        <v>2</v>
      </c>
      <c r="O420" s="75" t="str">
        <f t="shared" si="15"/>
        <v>1529. Gestión de Programas Estrategias y Planes para el BienestarGestión Integral Estrategias y Programas20252_KENNEDY3_MARZO_2026</v>
      </c>
      <c r="P420" s="78">
        <v>352420</v>
      </c>
      <c r="Q420" s="78"/>
      <c r="R420" s="78"/>
      <c r="S420" s="132"/>
      <c r="T420" s="79">
        <v>0</v>
      </c>
    </row>
    <row r="421" spans="2:20" ht="30" customHeight="1">
      <c r="B421" s="151">
        <v>153</v>
      </c>
      <c r="C421" s="152" t="s">
        <v>210</v>
      </c>
      <c r="D421" s="153" t="s">
        <v>211</v>
      </c>
      <c r="E421" s="151">
        <v>2025</v>
      </c>
      <c r="F421" s="75" t="str">
        <f t="shared" si="14"/>
        <v>1539. Gestión de Programas Estrategias y Planes para el BienestarGestión Integral Estrategias y Programas2025</v>
      </c>
      <c r="G421" s="151" t="s">
        <v>233</v>
      </c>
      <c r="H421" s="151" t="s">
        <v>213</v>
      </c>
      <c r="I421" s="154" t="s">
        <v>47</v>
      </c>
      <c r="J421" s="75" t="s">
        <v>37</v>
      </c>
      <c r="K421" s="156" t="s">
        <v>38</v>
      </c>
      <c r="L421" s="156" t="s">
        <v>39</v>
      </c>
      <c r="M421" s="157" t="s">
        <v>8</v>
      </c>
      <c r="N421" s="5" t="s">
        <v>2</v>
      </c>
      <c r="O421" s="75" t="str">
        <f t="shared" si="15"/>
        <v>1539. Gestión de Programas Estrategias y Planes para el BienestarGestión Integral Estrategias y Programas20252_KENNEDY3_MARZO_2026</v>
      </c>
      <c r="P421" s="78">
        <v>7347488</v>
      </c>
      <c r="Q421" s="78"/>
      <c r="R421" s="78"/>
      <c r="S421" s="132"/>
      <c r="T421" s="79">
        <v>0</v>
      </c>
    </row>
    <row r="422" spans="2:20" ht="30" customHeight="1">
      <c r="B422" s="151">
        <v>154</v>
      </c>
      <c r="C422" s="152" t="s">
        <v>210</v>
      </c>
      <c r="D422" s="153" t="s">
        <v>211</v>
      </c>
      <c r="E422" s="151">
        <v>2025</v>
      </c>
      <c r="F422" s="75" t="str">
        <f t="shared" si="14"/>
        <v>1549. Gestión de Programas Estrategias y Planes para el BienestarGestión Integral Estrategias y Programas2025</v>
      </c>
      <c r="G422" s="151" t="s">
        <v>234</v>
      </c>
      <c r="H422" s="151" t="s">
        <v>213</v>
      </c>
      <c r="I422" s="154" t="s">
        <v>47</v>
      </c>
      <c r="J422" s="75" t="s">
        <v>37</v>
      </c>
      <c r="K422" s="156" t="s">
        <v>38</v>
      </c>
      <c r="L422" s="156" t="s">
        <v>39</v>
      </c>
      <c r="M422" s="157" t="s">
        <v>8</v>
      </c>
      <c r="N422" s="5" t="s">
        <v>2</v>
      </c>
      <c r="O422" s="75" t="str">
        <f t="shared" si="15"/>
        <v>1549. Gestión de Programas Estrategias y Planes para el BienestarGestión Integral Estrategias y Programas20252_KENNEDY3_MARZO_2026</v>
      </c>
      <c r="P422" s="78">
        <v>7347488</v>
      </c>
      <c r="Q422" s="78"/>
      <c r="R422" s="78"/>
      <c r="S422" s="132"/>
      <c r="T422" s="79">
        <v>0</v>
      </c>
    </row>
    <row r="423" spans="2:20" ht="30" customHeight="1">
      <c r="B423" s="151">
        <v>155</v>
      </c>
      <c r="C423" s="152" t="s">
        <v>210</v>
      </c>
      <c r="D423" s="153" t="s">
        <v>211</v>
      </c>
      <c r="E423" s="151">
        <v>2025</v>
      </c>
      <c r="F423" s="75" t="str">
        <f t="shared" si="14"/>
        <v>1559. Gestión de Programas Estrategias y Planes para el BienestarGestión Integral Estrategias y Programas2025</v>
      </c>
      <c r="G423" s="151" t="s">
        <v>235</v>
      </c>
      <c r="H423" s="151" t="s">
        <v>213</v>
      </c>
      <c r="I423" s="154" t="s">
        <v>47</v>
      </c>
      <c r="J423" s="75" t="s">
        <v>37</v>
      </c>
      <c r="K423" s="156" t="s">
        <v>38</v>
      </c>
      <c r="L423" s="156" t="s">
        <v>39</v>
      </c>
      <c r="M423" s="157" t="s">
        <v>8</v>
      </c>
      <c r="N423" s="5" t="s">
        <v>2</v>
      </c>
      <c r="O423" s="75" t="str">
        <f t="shared" si="15"/>
        <v>1559. Gestión de Programas Estrategias y Planes para el BienestarGestión Integral Estrategias y Programas20252_KENNEDY3_MARZO_2026</v>
      </c>
      <c r="P423" s="78">
        <v>7347488</v>
      </c>
      <c r="Q423" s="78"/>
      <c r="R423" s="78"/>
      <c r="S423" s="132"/>
      <c r="T423" s="79">
        <v>0</v>
      </c>
    </row>
    <row r="424" spans="2:20" ht="30" customHeight="1">
      <c r="B424" s="151">
        <v>156</v>
      </c>
      <c r="C424" s="152" t="s">
        <v>210</v>
      </c>
      <c r="D424" s="153" t="s">
        <v>211</v>
      </c>
      <c r="E424" s="151">
        <v>2025</v>
      </c>
      <c r="F424" s="75" t="str">
        <f t="shared" si="14"/>
        <v>1569. Gestión de Programas Estrategias y Planes para el BienestarGestión Integral Estrategias y Programas2025</v>
      </c>
      <c r="G424" s="151" t="s">
        <v>236</v>
      </c>
      <c r="H424" s="151" t="s">
        <v>213</v>
      </c>
      <c r="I424" s="154" t="s">
        <v>47</v>
      </c>
      <c r="J424" s="75" t="s">
        <v>37</v>
      </c>
      <c r="K424" s="156" t="s">
        <v>38</v>
      </c>
      <c r="L424" s="156" t="s">
        <v>39</v>
      </c>
      <c r="M424" s="157" t="s">
        <v>8</v>
      </c>
      <c r="N424" s="5" t="s">
        <v>2</v>
      </c>
      <c r="O424" s="75" t="str">
        <f t="shared" si="15"/>
        <v>1569. Gestión de Programas Estrategias y Planes para el BienestarGestión Integral Estrategias y Programas20252_KENNEDY3_MARZO_2026</v>
      </c>
      <c r="P424" s="78">
        <v>13832016</v>
      </c>
      <c r="Q424" s="78"/>
      <c r="R424" s="78"/>
      <c r="S424" s="132"/>
      <c r="T424" s="79">
        <v>0</v>
      </c>
    </row>
    <row r="425" spans="2:20" ht="30" customHeight="1">
      <c r="B425" s="151">
        <v>157</v>
      </c>
      <c r="C425" s="152" t="s">
        <v>210</v>
      </c>
      <c r="D425" s="153" t="s">
        <v>211</v>
      </c>
      <c r="E425" s="151">
        <v>2025</v>
      </c>
      <c r="F425" s="75" t="str">
        <f t="shared" si="14"/>
        <v>1579. Gestión de Programas Estrategias y Planes para el BienestarGestión Integral Estrategias y Programas2025</v>
      </c>
      <c r="G425" s="151" t="s">
        <v>237</v>
      </c>
      <c r="H425" s="151" t="s">
        <v>213</v>
      </c>
      <c r="I425" s="154" t="s">
        <v>47</v>
      </c>
      <c r="J425" s="75" t="s">
        <v>37</v>
      </c>
      <c r="K425" s="156" t="s">
        <v>38</v>
      </c>
      <c r="L425" s="156" t="s">
        <v>39</v>
      </c>
      <c r="M425" s="157" t="s">
        <v>8</v>
      </c>
      <c r="N425" s="5" t="s">
        <v>2</v>
      </c>
      <c r="O425" s="75" t="str">
        <f t="shared" si="15"/>
        <v>1579. Gestión de Programas Estrategias y Planes para el BienestarGestión Integral Estrategias y Programas20252_KENNEDY3_MARZO_2026</v>
      </c>
      <c r="P425" s="78">
        <v>13832016</v>
      </c>
      <c r="Q425" s="78"/>
      <c r="R425" s="78"/>
      <c r="S425" s="132"/>
      <c r="T425" s="79">
        <v>0</v>
      </c>
    </row>
    <row r="426" spans="2:20" ht="30" customHeight="1">
      <c r="B426" s="151">
        <v>158</v>
      </c>
      <c r="C426" s="152" t="s">
        <v>210</v>
      </c>
      <c r="D426" s="153" t="s">
        <v>211</v>
      </c>
      <c r="E426" s="151">
        <v>2025</v>
      </c>
      <c r="F426" s="75" t="str">
        <f t="shared" si="14"/>
        <v>1589. Gestión de Programas Estrategias y Planes para el BienestarGestión Integral Estrategias y Programas2025</v>
      </c>
      <c r="G426" s="151" t="s">
        <v>238</v>
      </c>
      <c r="H426" s="151" t="s">
        <v>213</v>
      </c>
      <c r="I426" s="154" t="s">
        <v>47</v>
      </c>
      <c r="J426" s="75" t="s">
        <v>37</v>
      </c>
      <c r="K426" s="156" t="s">
        <v>69</v>
      </c>
      <c r="L426" s="156" t="s">
        <v>39</v>
      </c>
      <c r="M426" s="157" t="s">
        <v>8</v>
      </c>
      <c r="N426" s="5" t="s">
        <v>2</v>
      </c>
      <c r="O426" s="75" t="str">
        <f t="shared" si="15"/>
        <v>1589. Gestión de Programas Estrategias y Planes para el BienestarGestión Integral Estrategias y Programas20252_KENNEDY3_MARZO_2026</v>
      </c>
      <c r="P426" s="78">
        <v>2114520</v>
      </c>
      <c r="Q426" s="78"/>
      <c r="R426" s="78"/>
      <c r="S426" s="132"/>
      <c r="T426" s="79">
        <v>0</v>
      </c>
    </row>
    <row r="427" spans="2:20" ht="30" customHeight="1">
      <c r="B427" s="151">
        <v>159</v>
      </c>
      <c r="C427" s="152" t="s">
        <v>210</v>
      </c>
      <c r="D427" s="153" t="s">
        <v>211</v>
      </c>
      <c r="E427" s="151">
        <v>2025</v>
      </c>
      <c r="F427" s="75" t="str">
        <f t="shared" si="14"/>
        <v>1599. Gestión de Programas Estrategias y Planes para el BienestarGestión Integral Estrategias y Programas2025</v>
      </c>
      <c r="G427" s="151" t="s">
        <v>239</v>
      </c>
      <c r="H427" s="151" t="s">
        <v>213</v>
      </c>
      <c r="I427" s="154" t="s">
        <v>47</v>
      </c>
      <c r="J427" s="75" t="s">
        <v>37</v>
      </c>
      <c r="K427" s="156" t="s">
        <v>38</v>
      </c>
      <c r="L427" s="156" t="s">
        <v>39</v>
      </c>
      <c r="M427" s="157" t="s">
        <v>8</v>
      </c>
      <c r="N427" s="5" t="s">
        <v>2</v>
      </c>
      <c r="O427" s="75" t="str">
        <f t="shared" si="15"/>
        <v>1599. Gestión de Programas Estrategias y Planes para el BienestarGestión Integral Estrategias y Programas20252_KENNEDY3_MARZO_2026</v>
      </c>
      <c r="P427" s="78">
        <v>4370008</v>
      </c>
      <c r="Q427" s="78"/>
      <c r="R427" s="78"/>
      <c r="S427" s="132"/>
      <c r="T427" s="79">
        <v>0</v>
      </c>
    </row>
    <row r="428" spans="2:20" ht="30" customHeight="1">
      <c r="B428" s="151">
        <v>160</v>
      </c>
      <c r="C428" s="152" t="s">
        <v>210</v>
      </c>
      <c r="D428" s="153" t="s">
        <v>211</v>
      </c>
      <c r="E428" s="151">
        <v>2025</v>
      </c>
      <c r="F428" s="75" t="str">
        <f t="shared" si="14"/>
        <v>1609. Gestión de Programas Estrategias y Planes para el BienestarGestión Integral Estrategias y Programas2025</v>
      </c>
      <c r="G428" s="151" t="s">
        <v>240</v>
      </c>
      <c r="H428" s="151" t="s">
        <v>213</v>
      </c>
      <c r="I428" s="154" t="s">
        <v>47</v>
      </c>
      <c r="J428" s="75" t="s">
        <v>37</v>
      </c>
      <c r="K428" s="156" t="s">
        <v>38</v>
      </c>
      <c r="L428" s="156" t="s">
        <v>39</v>
      </c>
      <c r="M428" s="157" t="s">
        <v>8</v>
      </c>
      <c r="N428" s="5" t="s">
        <v>2</v>
      </c>
      <c r="O428" s="75" t="str">
        <f t="shared" si="15"/>
        <v>1609. Gestión de Programas Estrategias y Planes para el BienestarGestión Integral Estrategias y Programas20252_KENNEDY3_MARZO_2026</v>
      </c>
      <c r="P428" s="78">
        <v>3994272</v>
      </c>
      <c r="Q428" s="78"/>
      <c r="R428" s="78"/>
      <c r="S428" s="132"/>
      <c r="T428" s="79">
        <v>0</v>
      </c>
    </row>
    <row r="429" spans="2:20" ht="30" customHeight="1">
      <c r="B429" s="151">
        <v>161</v>
      </c>
      <c r="C429" s="152" t="s">
        <v>210</v>
      </c>
      <c r="D429" s="153" t="s">
        <v>211</v>
      </c>
      <c r="E429" s="151">
        <v>2025</v>
      </c>
      <c r="F429" s="75" t="str">
        <f t="shared" si="14"/>
        <v>1619. Gestión de Programas Estrategias y Planes para el BienestarGestión Integral Estrategias y Programas2025</v>
      </c>
      <c r="G429" s="151" t="s">
        <v>241</v>
      </c>
      <c r="H429" s="151" t="s">
        <v>215</v>
      </c>
      <c r="I429" s="154" t="s">
        <v>47</v>
      </c>
      <c r="J429" s="75" t="s">
        <v>37</v>
      </c>
      <c r="K429" s="156" t="s">
        <v>38</v>
      </c>
      <c r="L429" s="156" t="s">
        <v>39</v>
      </c>
      <c r="M429" s="157" t="s">
        <v>8</v>
      </c>
      <c r="N429" s="5" t="s">
        <v>2</v>
      </c>
      <c r="O429" s="75" t="str">
        <f t="shared" si="15"/>
        <v>1619. Gestión de Programas Estrategias y Planes para el BienestarGestión Integral Estrategias y Programas20252_KENNEDY3_MARZO_2026</v>
      </c>
      <c r="P429" s="78">
        <v>7347488</v>
      </c>
      <c r="Q429" s="78"/>
      <c r="R429" s="78"/>
      <c r="S429" s="132"/>
      <c r="T429" s="79">
        <v>0</v>
      </c>
    </row>
    <row r="430" spans="2:20" ht="30" customHeight="1">
      <c r="B430" s="151">
        <v>162</v>
      </c>
      <c r="C430" s="152" t="s">
        <v>210</v>
      </c>
      <c r="D430" s="153" t="s">
        <v>211</v>
      </c>
      <c r="E430" s="151">
        <v>2025</v>
      </c>
      <c r="F430" s="75" t="str">
        <f t="shared" si="14"/>
        <v>1629. Gestión de Programas Estrategias y Planes para el BienestarGestión Integral Estrategias y Programas2025</v>
      </c>
      <c r="G430" s="151" t="s">
        <v>242</v>
      </c>
      <c r="H430" s="151" t="s">
        <v>215</v>
      </c>
      <c r="I430" s="154" t="s">
        <v>47</v>
      </c>
      <c r="J430" s="75" t="s">
        <v>37</v>
      </c>
      <c r="K430" s="156" t="s">
        <v>38</v>
      </c>
      <c r="L430" s="156" t="s">
        <v>39</v>
      </c>
      <c r="M430" s="157" t="s">
        <v>8</v>
      </c>
      <c r="N430" s="5" t="s">
        <v>2</v>
      </c>
      <c r="O430" s="75" t="str">
        <f t="shared" si="15"/>
        <v>1629. Gestión de Programas Estrategias y Planes para el BienestarGestión Integral Estrategias y Programas20252_KENNEDY3_MARZO_2026</v>
      </c>
      <c r="P430" s="78">
        <v>10478800</v>
      </c>
      <c r="Q430" s="78"/>
      <c r="R430" s="78"/>
      <c r="S430" s="132"/>
      <c r="T430" s="79">
        <v>0</v>
      </c>
    </row>
    <row r="431" spans="2:20" ht="30" customHeight="1">
      <c r="B431" s="151">
        <v>163</v>
      </c>
      <c r="C431" s="152" t="s">
        <v>210</v>
      </c>
      <c r="D431" s="153" t="s">
        <v>211</v>
      </c>
      <c r="E431" s="151">
        <v>2025</v>
      </c>
      <c r="F431" s="75" t="str">
        <f t="shared" si="14"/>
        <v>1639. Gestión de Programas Estrategias y Planes para el BienestarGestión Integral Estrategias y Programas2025</v>
      </c>
      <c r="G431" s="151" t="s">
        <v>243</v>
      </c>
      <c r="H431" s="151" t="s">
        <v>215</v>
      </c>
      <c r="I431" s="154" t="s">
        <v>47</v>
      </c>
      <c r="J431" s="75" t="s">
        <v>37</v>
      </c>
      <c r="K431" s="156" t="s">
        <v>38</v>
      </c>
      <c r="L431" s="156" t="s">
        <v>39</v>
      </c>
      <c r="M431" s="157" t="s">
        <v>8</v>
      </c>
      <c r="N431" s="5" t="s">
        <v>2</v>
      </c>
      <c r="O431" s="75" t="str">
        <f t="shared" si="15"/>
        <v>1639. Gestión de Programas Estrategias y Planes para el BienestarGestión Integral Estrategias y Programas20252_KENNEDY3_MARZO_2026</v>
      </c>
      <c r="P431" s="78">
        <v>3994272</v>
      </c>
      <c r="Q431" s="78"/>
      <c r="R431" s="78"/>
      <c r="S431" s="132"/>
      <c r="T431" s="79">
        <v>0</v>
      </c>
    </row>
    <row r="432" spans="2:20" ht="30" customHeight="1">
      <c r="B432" s="151">
        <v>164</v>
      </c>
      <c r="C432" s="152" t="s">
        <v>210</v>
      </c>
      <c r="D432" s="153" t="s">
        <v>211</v>
      </c>
      <c r="E432" s="151">
        <v>2025</v>
      </c>
      <c r="F432" s="75" t="str">
        <f t="shared" si="14"/>
        <v>1649. Gestión de Programas Estrategias y Planes para el BienestarGestión Integral Estrategias y Programas2025</v>
      </c>
      <c r="G432" s="151" t="s">
        <v>244</v>
      </c>
      <c r="H432" s="151" t="s">
        <v>215</v>
      </c>
      <c r="I432" s="154" t="s">
        <v>47</v>
      </c>
      <c r="J432" s="75" t="s">
        <v>37</v>
      </c>
      <c r="K432" s="156" t="s">
        <v>38</v>
      </c>
      <c r="L432" s="156" t="s">
        <v>39</v>
      </c>
      <c r="M432" s="157" t="s">
        <v>8</v>
      </c>
      <c r="N432" s="5" t="s">
        <v>2</v>
      </c>
      <c r="O432" s="75" t="str">
        <f t="shared" si="15"/>
        <v>1649. Gestión de Programas Estrategias y Planes para el BienestarGestión Integral Estrategias y Programas20252_KENNEDY3_MARZO_2026</v>
      </c>
      <c r="P432" s="78">
        <v>6484528</v>
      </c>
      <c r="Q432" s="78"/>
      <c r="R432" s="78"/>
      <c r="S432" s="132"/>
      <c r="T432" s="79">
        <v>0</v>
      </c>
    </row>
    <row r="433" spans="2:20" ht="30" customHeight="1">
      <c r="B433" s="151">
        <v>165</v>
      </c>
      <c r="C433" s="152" t="s">
        <v>210</v>
      </c>
      <c r="D433" s="153" t="s">
        <v>211</v>
      </c>
      <c r="E433" s="151">
        <v>2025</v>
      </c>
      <c r="F433" s="75" t="str">
        <f t="shared" si="14"/>
        <v>1659. Gestión de Programas Estrategias y Planes para el BienestarGestión Integral Estrategias y Programas2025</v>
      </c>
      <c r="G433" s="151" t="s">
        <v>245</v>
      </c>
      <c r="H433" s="151" t="s">
        <v>215</v>
      </c>
      <c r="I433" s="154" t="s">
        <v>47</v>
      </c>
      <c r="J433" s="75" t="s">
        <v>37</v>
      </c>
      <c r="K433" s="156" t="s">
        <v>38</v>
      </c>
      <c r="L433" s="156" t="s">
        <v>39</v>
      </c>
      <c r="M433" s="157" t="s">
        <v>8</v>
      </c>
      <c r="N433" s="5" t="s">
        <v>2</v>
      </c>
      <c r="O433" s="75" t="str">
        <f t="shared" si="15"/>
        <v>1659. Gestión de Programas Estrategias y Planes para el BienestarGestión Integral Estrategias y Programas20252_KENNEDY3_MARZO_2026</v>
      </c>
      <c r="P433" s="78">
        <v>3994272</v>
      </c>
      <c r="Q433" s="78"/>
      <c r="R433" s="78"/>
      <c r="S433" s="132"/>
      <c r="T433" s="79">
        <v>0</v>
      </c>
    </row>
    <row r="434" spans="2:20" ht="30" customHeight="1">
      <c r="B434" s="151">
        <v>166</v>
      </c>
      <c r="C434" s="152" t="s">
        <v>210</v>
      </c>
      <c r="D434" s="153" t="s">
        <v>211</v>
      </c>
      <c r="E434" s="151">
        <v>2025</v>
      </c>
      <c r="F434" s="75" t="str">
        <f t="shared" si="14"/>
        <v>1669. Gestión de Programas Estrategias y Planes para el BienestarGestión Integral Estrategias y Programas2025</v>
      </c>
      <c r="G434" s="151" t="s">
        <v>246</v>
      </c>
      <c r="H434" s="151" t="s">
        <v>215</v>
      </c>
      <c r="I434" s="154" t="s">
        <v>47</v>
      </c>
      <c r="J434" s="75" t="s">
        <v>37</v>
      </c>
      <c r="K434" s="156" t="s">
        <v>38</v>
      </c>
      <c r="L434" s="156" t="s">
        <v>39</v>
      </c>
      <c r="M434" s="157" t="s">
        <v>8</v>
      </c>
      <c r="N434" s="5" t="s">
        <v>2</v>
      </c>
      <c r="O434" s="75" t="str">
        <f t="shared" si="15"/>
        <v>1669. Gestión de Programas Estrategias y Planes para el BienestarGestión Integral Estrategias y Programas20252_KENNEDY3_MARZO_2026</v>
      </c>
      <c r="P434" s="78">
        <v>2983376</v>
      </c>
      <c r="Q434" s="78"/>
      <c r="R434" s="78"/>
      <c r="S434" s="132"/>
      <c r="T434" s="79">
        <v>0</v>
      </c>
    </row>
    <row r="435" spans="2:20" ht="30" customHeight="1">
      <c r="B435" s="151">
        <v>167</v>
      </c>
      <c r="C435" s="152" t="s">
        <v>210</v>
      </c>
      <c r="D435" s="153" t="s">
        <v>211</v>
      </c>
      <c r="E435" s="151">
        <v>2025</v>
      </c>
      <c r="F435" s="75" t="str">
        <f t="shared" si="14"/>
        <v>1679. Gestión de Programas Estrategias y Planes para el BienestarGestión Integral Estrategias y Programas2025</v>
      </c>
      <c r="G435" s="151" t="s">
        <v>247</v>
      </c>
      <c r="H435" s="151" t="s">
        <v>215</v>
      </c>
      <c r="I435" s="154" t="s">
        <v>47</v>
      </c>
      <c r="J435" s="75" t="s">
        <v>37</v>
      </c>
      <c r="K435" s="156" t="s">
        <v>38</v>
      </c>
      <c r="L435" s="156" t="s">
        <v>39</v>
      </c>
      <c r="M435" s="157" t="s">
        <v>8</v>
      </c>
      <c r="N435" s="5" t="s">
        <v>2</v>
      </c>
      <c r="O435" s="75" t="str">
        <f t="shared" si="15"/>
        <v>1679. Gestión de Programas Estrategias y Planes para el BienestarGestión Integral Estrategias y Programas20252_KENNEDY3_MARZO_2026</v>
      </c>
      <c r="P435" s="78">
        <v>6484528</v>
      </c>
      <c r="Q435" s="78"/>
      <c r="R435" s="78"/>
      <c r="S435" s="132"/>
      <c r="T435" s="79">
        <v>0</v>
      </c>
    </row>
    <row r="436" spans="2:20" ht="30" customHeight="1">
      <c r="B436" s="151">
        <v>168</v>
      </c>
      <c r="C436" s="152" t="s">
        <v>210</v>
      </c>
      <c r="D436" s="153" t="s">
        <v>211</v>
      </c>
      <c r="E436" s="151">
        <v>2025</v>
      </c>
      <c r="F436" s="75" t="str">
        <f t="shared" si="14"/>
        <v>1689. Gestión de Programas Estrategias y Planes para el BienestarGestión Integral Estrategias y Programas2025</v>
      </c>
      <c r="G436" s="151" t="s">
        <v>248</v>
      </c>
      <c r="H436" s="151" t="s">
        <v>215</v>
      </c>
      <c r="I436" s="154" t="s">
        <v>47</v>
      </c>
      <c r="J436" s="75" t="s">
        <v>37</v>
      </c>
      <c r="K436" s="156" t="s">
        <v>38</v>
      </c>
      <c r="L436" s="156" t="s">
        <v>39</v>
      </c>
      <c r="M436" s="157" t="s">
        <v>8</v>
      </c>
      <c r="N436" s="5" t="s">
        <v>2</v>
      </c>
      <c r="O436" s="75" t="str">
        <f t="shared" si="15"/>
        <v>1689. Gestión de Programas Estrategias y Planes para el BienestarGestión Integral Estrategias y Programas20252_KENNEDY3_MARZO_2026</v>
      </c>
      <c r="P436" s="78">
        <v>3994272</v>
      </c>
      <c r="Q436" s="78"/>
      <c r="R436" s="78"/>
      <c r="S436" s="132"/>
      <c r="T436" s="79">
        <v>0</v>
      </c>
    </row>
    <row r="437" spans="2:20" ht="30" customHeight="1">
      <c r="B437" s="151">
        <v>169</v>
      </c>
      <c r="C437" s="152" t="s">
        <v>210</v>
      </c>
      <c r="D437" s="153" t="s">
        <v>211</v>
      </c>
      <c r="E437" s="151">
        <v>2025</v>
      </c>
      <c r="F437" s="75" t="str">
        <f t="shared" si="14"/>
        <v>1699. Gestión de Programas Estrategias y Planes para el BienestarGestión Integral Estrategias y Programas2025</v>
      </c>
      <c r="G437" s="151" t="s">
        <v>249</v>
      </c>
      <c r="H437" s="151" t="s">
        <v>215</v>
      </c>
      <c r="I437" s="154" t="s">
        <v>47</v>
      </c>
      <c r="J437" s="75" t="s">
        <v>37</v>
      </c>
      <c r="K437" s="156" t="s">
        <v>38</v>
      </c>
      <c r="L437" s="156" t="s">
        <v>39</v>
      </c>
      <c r="M437" s="157" t="s">
        <v>8</v>
      </c>
      <c r="N437" s="5" t="s">
        <v>2</v>
      </c>
      <c r="O437" s="75" t="str">
        <f t="shared" si="15"/>
        <v>1699. Gestión de Programas Estrategias y Planes para el BienestarGestión Integral Estrategias y Programas20252_KENNEDY3_MARZO_2026</v>
      </c>
      <c r="P437" s="78">
        <v>3994272</v>
      </c>
      <c r="Q437" s="78"/>
      <c r="R437" s="78"/>
      <c r="S437" s="132"/>
      <c r="T437" s="79">
        <v>0</v>
      </c>
    </row>
    <row r="438" spans="2:20" ht="30" customHeight="1">
      <c r="B438" s="151">
        <v>170</v>
      </c>
      <c r="C438" s="152" t="s">
        <v>210</v>
      </c>
      <c r="D438" s="153" t="s">
        <v>211</v>
      </c>
      <c r="E438" s="151">
        <v>2025</v>
      </c>
      <c r="F438" s="75" t="str">
        <f t="shared" si="14"/>
        <v>1709. Gestión de Programas Estrategias y Planes para el BienestarGestión Integral Estrategias y Programas2025</v>
      </c>
      <c r="G438" s="151" t="s">
        <v>250</v>
      </c>
      <c r="H438" s="151" t="s">
        <v>215</v>
      </c>
      <c r="I438" s="154" t="s">
        <v>47</v>
      </c>
      <c r="J438" s="75" t="s">
        <v>37</v>
      </c>
      <c r="K438" s="156" t="s">
        <v>251</v>
      </c>
      <c r="L438" s="156" t="s">
        <v>39</v>
      </c>
      <c r="M438" s="157" t="s">
        <v>8</v>
      </c>
      <c r="N438" s="5" t="s">
        <v>2</v>
      </c>
      <c r="O438" s="75" t="str">
        <f t="shared" si="15"/>
        <v>1709. Gestión de Programas Estrategias y Planes para el BienestarGestión Integral Estrategias y Programas20252_KENNEDY3_MARZO_2026</v>
      </c>
      <c r="P438" s="78">
        <v>19450000</v>
      </c>
      <c r="Q438" s="78"/>
      <c r="R438" s="78"/>
      <c r="S438" s="132"/>
      <c r="T438" s="79">
        <v>0</v>
      </c>
    </row>
    <row r="439" spans="2:20" ht="30" customHeight="1">
      <c r="B439" s="151">
        <v>171</v>
      </c>
      <c r="C439" s="152" t="s">
        <v>210</v>
      </c>
      <c r="D439" s="153" t="s">
        <v>211</v>
      </c>
      <c r="E439" s="151">
        <v>2025</v>
      </c>
      <c r="F439" s="75" t="str">
        <f t="shared" si="14"/>
        <v>1719. Gestión de Programas Estrategias y Planes para el BienestarGestión Integral Estrategias y Programas2025</v>
      </c>
      <c r="G439" s="151" t="s">
        <v>252</v>
      </c>
      <c r="H439" s="151" t="s">
        <v>215</v>
      </c>
      <c r="I439" s="154" t="s">
        <v>47</v>
      </c>
      <c r="J439" s="75" t="s">
        <v>37</v>
      </c>
      <c r="K439" s="156" t="s">
        <v>253</v>
      </c>
      <c r="L439" s="156" t="s">
        <v>39</v>
      </c>
      <c r="M439" s="157" t="s">
        <v>8</v>
      </c>
      <c r="N439" s="5" t="s">
        <v>2</v>
      </c>
      <c r="O439" s="75" t="str">
        <f t="shared" si="15"/>
        <v>1719. Gestión de Programas Estrategias y Planes para el BienestarGestión Integral Estrategias y Programas20252_KENNEDY3_MARZO_2026</v>
      </c>
      <c r="P439" s="78">
        <v>3994272</v>
      </c>
      <c r="Q439" s="78"/>
      <c r="R439" s="78"/>
      <c r="S439" s="132"/>
      <c r="T439" s="79">
        <v>0</v>
      </c>
    </row>
    <row r="440" spans="2:20" ht="30" customHeight="1">
      <c r="B440" s="151">
        <v>172</v>
      </c>
      <c r="C440" s="152" t="s">
        <v>210</v>
      </c>
      <c r="D440" s="153" t="s">
        <v>211</v>
      </c>
      <c r="E440" s="151">
        <v>2025</v>
      </c>
      <c r="F440" s="75" t="str">
        <f t="shared" si="14"/>
        <v>1729. Gestión de Programas Estrategias y Planes para el BienestarGestión Integral Estrategias y Programas2025</v>
      </c>
      <c r="G440" s="151" t="s">
        <v>254</v>
      </c>
      <c r="H440" s="151" t="s">
        <v>215</v>
      </c>
      <c r="I440" s="154" t="s">
        <v>47</v>
      </c>
      <c r="J440" s="75" t="s">
        <v>37</v>
      </c>
      <c r="K440" s="156" t="s">
        <v>38</v>
      </c>
      <c r="L440" s="156" t="s">
        <v>39</v>
      </c>
      <c r="M440" s="157" t="s">
        <v>8</v>
      </c>
      <c r="N440" s="5" t="s">
        <v>2</v>
      </c>
      <c r="O440" s="75" t="str">
        <f t="shared" si="15"/>
        <v>1729. Gestión de Programas Estrategias y Planes para el BienestarGestión Integral Estrategias y Programas20252_KENNEDY3_MARZO_2026</v>
      </c>
      <c r="P440" s="78">
        <v>9985680</v>
      </c>
      <c r="Q440" s="78"/>
      <c r="R440" s="78"/>
      <c r="S440" s="132"/>
      <c r="T440" s="79">
        <v>0</v>
      </c>
    </row>
    <row r="441" spans="2:20" ht="30" customHeight="1">
      <c r="B441" s="151">
        <v>173</v>
      </c>
      <c r="C441" s="152" t="s">
        <v>210</v>
      </c>
      <c r="D441" s="153" t="s">
        <v>211</v>
      </c>
      <c r="E441" s="151">
        <v>2025</v>
      </c>
      <c r="F441" s="75" t="str">
        <f t="shared" si="14"/>
        <v>1739. Gestión de Programas Estrategias y Planes para el BienestarGestión Integral Estrategias y Programas2025</v>
      </c>
      <c r="G441" s="151" t="s">
        <v>255</v>
      </c>
      <c r="H441" s="151" t="s">
        <v>215</v>
      </c>
      <c r="I441" s="154" t="s">
        <v>47</v>
      </c>
      <c r="J441" s="75" t="s">
        <v>37</v>
      </c>
      <c r="K441" s="156" t="s">
        <v>38</v>
      </c>
      <c r="L441" s="156" t="s">
        <v>39</v>
      </c>
      <c r="M441" s="157" t="s">
        <v>8</v>
      </c>
      <c r="N441" s="5" t="s">
        <v>2</v>
      </c>
      <c r="O441" s="75" t="str">
        <f t="shared" si="15"/>
        <v>1739. Gestión de Programas Estrategias y Planes para el BienestarGestión Integral Estrategias y Programas20252_KENNEDY3_MARZO_2026</v>
      </c>
      <c r="P441" s="78">
        <v>2983376</v>
      </c>
      <c r="Q441" s="78"/>
      <c r="R441" s="78"/>
      <c r="S441" s="132"/>
      <c r="T441" s="79">
        <v>0</v>
      </c>
    </row>
    <row r="442" spans="2:20" ht="30" customHeight="1">
      <c r="B442" s="151">
        <v>174</v>
      </c>
      <c r="C442" s="152" t="s">
        <v>256</v>
      </c>
      <c r="D442" s="153" t="s">
        <v>257</v>
      </c>
      <c r="E442" s="151">
        <v>2025</v>
      </c>
      <c r="F442" s="75" t="str">
        <f t="shared" si="14"/>
        <v>17410. Proceso integral e integrado de la Vigilancia de la Salud PúblicaVigilancia en salud pública2025</v>
      </c>
      <c r="G442" s="151" t="s">
        <v>258</v>
      </c>
      <c r="H442" s="151" t="s">
        <v>259</v>
      </c>
      <c r="I442" s="154" t="s">
        <v>47</v>
      </c>
      <c r="J442" s="75" t="s">
        <v>37</v>
      </c>
      <c r="K442" s="156" t="s">
        <v>38</v>
      </c>
      <c r="L442" s="156" t="s">
        <v>39</v>
      </c>
      <c r="M442" s="157" t="s">
        <v>8</v>
      </c>
      <c r="N442" s="5" t="s">
        <v>2</v>
      </c>
      <c r="O442" s="75" t="str">
        <f t="shared" si="15"/>
        <v>17410. Proceso integral e integrado de la Vigilancia de la Salud PúblicaVigilancia en salud pública20252_KENNEDY3_MARZO_2026</v>
      </c>
      <c r="P442" s="78">
        <v>37920928</v>
      </c>
      <c r="Q442" s="78"/>
      <c r="R442" s="78"/>
      <c r="S442" s="132"/>
      <c r="T442" s="79">
        <v>0</v>
      </c>
    </row>
    <row r="443" spans="2:20" ht="30" customHeight="1">
      <c r="B443" s="151">
        <v>175</v>
      </c>
      <c r="C443" s="152" t="s">
        <v>256</v>
      </c>
      <c r="D443" s="153" t="s">
        <v>257</v>
      </c>
      <c r="E443" s="151">
        <v>2025</v>
      </c>
      <c r="F443" s="75" t="str">
        <f t="shared" si="14"/>
        <v>17510. Proceso integral e integrado de la Vigilancia de la Salud PúblicaVigilancia en salud pública2025</v>
      </c>
      <c r="G443" s="151" t="s">
        <v>260</v>
      </c>
      <c r="H443" s="151" t="s">
        <v>259</v>
      </c>
      <c r="I443" s="154" t="s">
        <v>47</v>
      </c>
      <c r="J443" s="75" t="s">
        <v>37</v>
      </c>
      <c r="K443" s="156" t="s">
        <v>38</v>
      </c>
      <c r="L443" s="156" t="s">
        <v>39</v>
      </c>
      <c r="M443" s="157" t="s">
        <v>8</v>
      </c>
      <c r="N443" s="5" t="s">
        <v>2</v>
      </c>
      <c r="O443" s="75" t="str">
        <f t="shared" si="15"/>
        <v>17510. Proceso integral e integrado de la Vigilancia de la Salud PúblicaVigilancia en salud pública20252_KENNEDY3_MARZO_2026</v>
      </c>
      <c r="P443" s="78">
        <v>26899696</v>
      </c>
      <c r="Q443" s="78"/>
      <c r="R443" s="78"/>
      <c r="S443" s="132"/>
      <c r="T443" s="79">
        <v>0</v>
      </c>
    </row>
    <row r="444" spans="2:20" ht="30" customHeight="1">
      <c r="B444" s="151">
        <v>176</v>
      </c>
      <c r="C444" s="152" t="s">
        <v>256</v>
      </c>
      <c r="D444" s="153" t="s">
        <v>257</v>
      </c>
      <c r="E444" s="151">
        <v>2025</v>
      </c>
      <c r="F444" s="75" t="str">
        <f t="shared" si="14"/>
        <v>17610. Proceso integral e integrado de la Vigilancia de la Salud PúblicaVigilancia en salud pública2025</v>
      </c>
      <c r="G444" s="151" t="s">
        <v>261</v>
      </c>
      <c r="H444" s="151" t="s">
        <v>259</v>
      </c>
      <c r="I444" s="154" t="s">
        <v>47</v>
      </c>
      <c r="J444" s="75" t="s">
        <v>37</v>
      </c>
      <c r="K444" s="156" t="s">
        <v>38</v>
      </c>
      <c r="L444" s="156" t="s">
        <v>58</v>
      </c>
      <c r="M444" s="157" t="s">
        <v>8</v>
      </c>
      <c r="N444" s="5" t="s">
        <v>2</v>
      </c>
      <c r="O444" s="75" t="str">
        <f t="shared" si="15"/>
        <v>17610. Proceso integral e integrado de la Vigilancia de la Salud PúblicaVigilancia en salud pública20252_KENNEDY3_MARZO_2026</v>
      </c>
      <c r="P444" s="78">
        <v>28206464</v>
      </c>
      <c r="Q444" s="78"/>
      <c r="R444" s="78"/>
      <c r="S444" s="132"/>
      <c r="T444" s="79">
        <v>0</v>
      </c>
    </row>
    <row r="445" spans="2:20" ht="30" customHeight="1">
      <c r="B445" s="151">
        <v>177</v>
      </c>
      <c r="C445" s="152" t="s">
        <v>256</v>
      </c>
      <c r="D445" s="153" t="s">
        <v>257</v>
      </c>
      <c r="E445" s="151">
        <v>2025</v>
      </c>
      <c r="F445" s="75" t="str">
        <f t="shared" si="14"/>
        <v>17710. Proceso integral e integrado de la Vigilancia de la Salud PúblicaVigilancia en salud pública2025</v>
      </c>
      <c r="G445" s="151" t="s">
        <v>262</v>
      </c>
      <c r="H445" s="151" t="s">
        <v>259</v>
      </c>
      <c r="I445" s="154" t="s">
        <v>47</v>
      </c>
      <c r="J445" s="75" t="s">
        <v>37</v>
      </c>
      <c r="K445" s="156" t="s">
        <v>38</v>
      </c>
      <c r="L445" s="156" t="s">
        <v>58</v>
      </c>
      <c r="M445" s="157" t="s">
        <v>8</v>
      </c>
      <c r="N445" s="5" t="s">
        <v>2</v>
      </c>
      <c r="O445" s="75" t="str">
        <f t="shared" si="15"/>
        <v>17710. Proceso integral e integrado de la Vigilancia de la Salud PúblicaVigilancia en salud pública20252_KENNEDY3_MARZO_2026</v>
      </c>
      <c r="P445" s="78">
        <v>37181248</v>
      </c>
      <c r="Q445" s="78"/>
      <c r="R445" s="78"/>
      <c r="S445" s="132"/>
      <c r="T445" s="79">
        <v>0</v>
      </c>
    </row>
    <row r="446" spans="2:20" ht="30" customHeight="1">
      <c r="B446" s="151">
        <v>178</v>
      </c>
      <c r="C446" s="152" t="s">
        <v>256</v>
      </c>
      <c r="D446" s="153" t="s">
        <v>257</v>
      </c>
      <c r="E446" s="151">
        <v>2025</v>
      </c>
      <c r="F446" s="75" t="str">
        <f t="shared" si="14"/>
        <v>17810. Proceso integral e integrado de la Vigilancia de la Salud PúblicaVigilancia en salud pública2025</v>
      </c>
      <c r="G446" s="151" t="s">
        <v>263</v>
      </c>
      <c r="H446" s="151" t="s">
        <v>259</v>
      </c>
      <c r="I446" s="154" t="s">
        <v>47</v>
      </c>
      <c r="J446" s="75" t="s">
        <v>37</v>
      </c>
      <c r="K446" s="156" t="s">
        <v>38</v>
      </c>
      <c r="L446" s="156" t="s">
        <v>39</v>
      </c>
      <c r="M446" s="157" t="s">
        <v>8</v>
      </c>
      <c r="N446" s="5" t="s">
        <v>2</v>
      </c>
      <c r="O446" s="75" t="str">
        <f t="shared" si="15"/>
        <v>17810. Proceso integral e integrado de la Vigilancia de la Salud PúblicaVigilancia en salud pública20252_KENNEDY3_MARZO_2026</v>
      </c>
      <c r="P446" s="78">
        <v>7347488</v>
      </c>
      <c r="Q446" s="78"/>
      <c r="R446" s="78"/>
      <c r="S446" s="132"/>
      <c r="T446" s="79">
        <v>0</v>
      </c>
    </row>
    <row r="447" spans="2:20" ht="30" customHeight="1">
      <c r="B447" s="151">
        <v>179</v>
      </c>
      <c r="C447" s="152" t="s">
        <v>256</v>
      </c>
      <c r="D447" s="153" t="s">
        <v>257</v>
      </c>
      <c r="E447" s="151">
        <v>2025</v>
      </c>
      <c r="F447" s="75" t="str">
        <f t="shared" si="14"/>
        <v>17910. Proceso integral e integrado de la Vigilancia de la Salud PúblicaVigilancia en salud pública2025</v>
      </c>
      <c r="G447" s="151" t="s">
        <v>264</v>
      </c>
      <c r="H447" s="151" t="s">
        <v>259</v>
      </c>
      <c r="I447" s="154" t="s">
        <v>47</v>
      </c>
      <c r="J447" s="75" t="s">
        <v>37</v>
      </c>
      <c r="K447" s="156" t="s">
        <v>38</v>
      </c>
      <c r="L447" s="156" t="s">
        <v>39</v>
      </c>
      <c r="M447" s="157" t="s">
        <v>8</v>
      </c>
      <c r="N447" s="5" t="s">
        <v>2</v>
      </c>
      <c r="O447" s="75" t="str">
        <f t="shared" si="15"/>
        <v>17910. Proceso integral e integrado de la Vigilancia de la Salud PúblicaVigilancia en salud pública20252_KENNEDY3_MARZO_2026</v>
      </c>
      <c r="P447" s="78">
        <v>3673744</v>
      </c>
      <c r="Q447" s="78"/>
      <c r="R447" s="78"/>
      <c r="S447" s="132"/>
      <c r="T447" s="79">
        <v>0</v>
      </c>
    </row>
    <row r="448" spans="2:20" ht="30" customHeight="1">
      <c r="B448" s="151">
        <v>180</v>
      </c>
      <c r="C448" s="152" t="s">
        <v>256</v>
      </c>
      <c r="D448" s="153" t="s">
        <v>257</v>
      </c>
      <c r="E448" s="151">
        <v>2025</v>
      </c>
      <c r="F448" s="75" t="str">
        <f t="shared" si="14"/>
        <v>18010. Proceso integral e integrado de la Vigilancia de la Salud PúblicaVigilancia en salud pública2025</v>
      </c>
      <c r="G448" s="151" t="s">
        <v>265</v>
      </c>
      <c r="H448" s="151" t="s">
        <v>259</v>
      </c>
      <c r="I448" s="154" t="s">
        <v>47</v>
      </c>
      <c r="J448" s="75" t="s">
        <v>37</v>
      </c>
      <c r="K448" s="156" t="s">
        <v>38</v>
      </c>
      <c r="L448" s="156" t="s">
        <v>39</v>
      </c>
      <c r="M448" s="157" t="s">
        <v>8</v>
      </c>
      <c r="N448" s="5" t="s">
        <v>2</v>
      </c>
      <c r="O448" s="75" t="str">
        <f t="shared" si="15"/>
        <v>18010. Proceso integral e integrado de la Vigilancia de la Salud PúblicaVigilancia en salud pública20252_KENNEDY3_MARZO_2026</v>
      </c>
      <c r="P448" s="78">
        <v>3673744</v>
      </c>
      <c r="Q448" s="78"/>
      <c r="R448" s="78"/>
      <c r="S448" s="132"/>
      <c r="T448" s="79">
        <v>0</v>
      </c>
    </row>
    <row r="449" spans="2:20" ht="30" customHeight="1">
      <c r="B449" s="151">
        <v>181</v>
      </c>
      <c r="C449" s="152" t="s">
        <v>256</v>
      </c>
      <c r="D449" s="153" t="s">
        <v>257</v>
      </c>
      <c r="E449" s="151">
        <v>2025</v>
      </c>
      <c r="F449" s="75" t="str">
        <f t="shared" si="14"/>
        <v>18110. Proceso integral e integrado de la Vigilancia de la Salud PúblicaVigilancia en salud pública2025</v>
      </c>
      <c r="G449" s="151" t="s">
        <v>266</v>
      </c>
      <c r="H449" s="151" t="s">
        <v>259</v>
      </c>
      <c r="I449" s="154" t="s">
        <v>47</v>
      </c>
      <c r="J449" s="75" t="s">
        <v>37</v>
      </c>
      <c r="K449" s="156" t="s">
        <v>38</v>
      </c>
      <c r="L449" s="156" t="s">
        <v>39</v>
      </c>
      <c r="M449" s="157" t="s">
        <v>8</v>
      </c>
      <c r="N449" s="5" t="s">
        <v>2</v>
      </c>
      <c r="O449" s="75" t="str">
        <f t="shared" si="15"/>
        <v>18110. Proceso integral e integrado de la Vigilancia de la Salud PúblicaVigilancia en salud pública20252_KENNEDY3_MARZO_2026</v>
      </c>
      <c r="P449" s="78">
        <v>87405520</v>
      </c>
      <c r="Q449" s="78"/>
      <c r="R449" s="78"/>
      <c r="S449" s="132"/>
      <c r="T449" s="79">
        <v>0</v>
      </c>
    </row>
    <row r="450" spans="2:20" ht="30" customHeight="1">
      <c r="B450" s="151">
        <v>182</v>
      </c>
      <c r="C450" s="152" t="s">
        <v>256</v>
      </c>
      <c r="D450" s="153" t="s">
        <v>257</v>
      </c>
      <c r="E450" s="151">
        <v>2025</v>
      </c>
      <c r="F450" s="75" t="str">
        <f t="shared" si="14"/>
        <v>18210. Proceso integral e integrado de la Vigilancia de la Salud PúblicaVigilancia en salud pública2025</v>
      </c>
      <c r="G450" s="151" t="s">
        <v>267</v>
      </c>
      <c r="H450" s="151" t="s">
        <v>259</v>
      </c>
      <c r="I450" s="154" t="s">
        <v>47</v>
      </c>
      <c r="J450" s="75" t="s">
        <v>37</v>
      </c>
      <c r="K450" s="156" t="s">
        <v>38</v>
      </c>
      <c r="L450" s="156" t="s">
        <v>39</v>
      </c>
      <c r="M450" s="157" t="s">
        <v>8</v>
      </c>
      <c r="N450" s="5" t="s">
        <v>2</v>
      </c>
      <c r="O450" s="75" t="str">
        <f t="shared" si="15"/>
        <v>18210. Proceso integral e integrado de la Vigilancia de la Salud PúblicaVigilancia en salud pública20252_KENNEDY3_MARZO_2026</v>
      </c>
      <c r="P450" s="78">
        <v>17288787</v>
      </c>
      <c r="Q450" s="78"/>
      <c r="R450" s="78"/>
      <c r="S450" s="132"/>
      <c r="T450" s="79">
        <v>0</v>
      </c>
    </row>
    <row r="451" spans="2:20" ht="30" customHeight="1">
      <c r="B451" s="151">
        <v>183</v>
      </c>
      <c r="C451" s="152" t="s">
        <v>256</v>
      </c>
      <c r="D451" s="153" t="s">
        <v>257</v>
      </c>
      <c r="E451" s="151">
        <v>2025</v>
      </c>
      <c r="F451" s="75" t="str">
        <f t="shared" si="14"/>
        <v>18310. Proceso integral e integrado de la Vigilancia de la Salud PúblicaVigilancia en salud pública2025</v>
      </c>
      <c r="G451" s="151" t="s">
        <v>268</v>
      </c>
      <c r="H451" s="151" t="s">
        <v>259</v>
      </c>
      <c r="I451" s="154" t="s">
        <v>47</v>
      </c>
      <c r="J451" s="75" t="s">
        <v>37</v>
      </c>
      <c r="K451" s="156" t="s">
        <v>38</v>
      </c>
      <c r="L451" s="156" t="s">
        <v>39</v>
      </c>
      <c r="M451" s="157" t="s">
        <v>8</v>
      </c>
      <c r="N451" s="5" t="s">
        <v>2</v>
      </c>
      <c r="O451" s="75" t="str">
        <f t="shared" si="15"/>
        <v>18310. Proceso integral e integrado de la Vigilancia de la Salud PúblicaVigilancia en salud pública20252_KENNEDY3_MARZO_2026</v>
      </c>
      <c r="P451" s="78">
        <v>61146880</v>
      </c>
      <c r="Q451" s="78"/>
      <c r="R451" s="78"/>
      <c r="S451" s="132"/>
      <c r="T451" s="79">
        <v>0</v>
      </c>
    </row>
    <row r="452" spans="2:20" ht="30" customHeight="1">
      <c r="B452" s="151">
        <v>184</v>
      </c>
      <c r="C452" s="152" t="s">
        <v>256</v>
      </c>
      <c r="D452" s="153" t="s">
        <v>257</v>
      </c>
      <c r="E452" s="151">
        <v>2025</v>
      </c>
      <c r="F452" s="75" t="str">
        <f t="shared" si="14"/>
        <v>18410. Proceso integral e integrado de la Vigilancia de la Salud PúblicaVigilancia en salud pública2025</v>
      </c>
      <c r="G452" s="151" t="s">
        <v>269</v>
      </c>
      <c r="H452" s="151" t="s">
        <v>259</v>
      </c>
      <c r="I452" s="154" t="s">
        <v>47</v>
      </c>
      <c r="J452" s="75" t="s">
        <v>37</v>
      </c>
      <c r="K452" s="156" t="s">
        <v>38</v>
      </c>
      <c r="L452" s="156" t="s">
        <v>39</v>
      </c>
      <c r="M452" s="157" t="s">
        <v>8</v>
      </c>
      <c r="N452" s="5" t="s">
        <v>2</v>
      </c>
      <c r="O452" s="75" t="str">
        <f t="shared" si="15"/>
        <v>18410. Proceso integral e integrado de la Vigilancia de la Salud PúblicaVigilancia en salud pública20252_KENNEDY3_MARZO_2026</v>
      </c>
      <c r="P452" s="78">
        <v>9941299</v>
      </c>
      <c r="Q452" s="78"/>
      <c r="R452" s="78"/>
      <c r="S452" s="132"/>
      <c r="T452" s="79">
        <v>0</v>
      </c>
    </row>
    <row r="453" spans="2:20" ht="30" customHeight="1">
      <c r="B453" s="151">
        <v>185</v>
      </c>
      <c r="C453" s="152" t="s">
        <v>256</v>
      </c>
      <c r="D453" s="153" t="s">
        <v>257</v>
      </c>
      <c r="E453" s="151">
        <v>2025</v>
      </c>
      <c r="F453" s="75" t="str">
        <f t="shared" si="14"/>
        <v>18510. Proceso integral e integrado de la Vigilancia de la Salud PúblicaVigilancia en salud pública2025</v>
      </c>
      <c r="G453" s="151" t="s">
        <v>270</v>
      </c>
      <c r="H453" s="151" t="s">
        <v>259</v>
      </c>
      <c r="I453" s="154" t="s">
        <v>47</v>
      </c>
      <c r="J453" s="75" t="s">
        <v>37</v>
      </c>
      <c r="K453" s="156" t="s">
        <v>38</v>
      </c>
      <c r="L453" s="156" t="s">
        <v>39</v>
      </c>
      <c r="M453" s="157" t="s">
        <v>8</v>
      </c>
      <c r="N453" s="5" t="s">
        <v>2</v>
      </c>
      <c r="O453" s="75" t="str">
        <f t="shared" si="15"/>
        <v>18510. Proceso integral e integrado de la Vigilancia de la Salud PúblicaVigilancia en salud pública20252_KENNEDY3_MARZO_2026</v>
      </c>
      <c r="P453" s="78">
        <v>40189280</v>
      </c>
      <c r="Q453" s="78"/>
      <c r="R453" s="78"/>
      <c r="S453" s="132"/>
      <c r="T453" s="79">
        <v>0</v>
      </c>
    </row>
    <row r="454" spans="2:20" ht="30" customHeight="1">
      <c r="B454" s="151">
        <v>186</v>
      </c>
      <c r="C454" s="152" t="s">
        <v>256</v>
      </c>
      <c r="D454" s="153" t="s">
        <v>257</v>
      </c>
      <c r="E454" s="151">
        <v>2025</v>
      </c>
      <c r="F454" s="75" t="str">
        <f t="shared" si="14"/>
        <v>18610. Proceso integral e integrado de la Vigilancia de la Salud PúblicaVigilancia en salud pública2025</v>
      </c>
      <c r="G454" s="151" t="s">
        <v>271</v>
      </c>
      <c r="H454" s="151" t="s">
        <v>259</v>
      </c>
      <c r="I454" s="154" t="s">
        <v>47</v>
      </c>
      <c r="J454" s="75" t="s">
        <v>37</v>
      </c>
      <c r="K454" s="156" t="s">
        <v>38</v>
      </c>
      <c r="L454" s="156" t="s">
        <v>58</v>
      </c>
      <c r="M454" s="157" t="s">
        <v>8</v>
      </c>
      <c r="N454" s="5" t="s">
        <v>2</v>
      </c>
      <c r="O454" s="75" t="str">
        <f t="shared" si="15"/>
        <v>18610. Proceso integral e integrado de la Vigilancia de la Salud PúblicaVigilancia en salud pública20252_KENNEDY3_MARZO_2026</v>
      </c>
      <c r="P454" s="78">
        <v>7347488</v>
      </c>
      <c r="Q454" s="78"/>
      <c r="R454" s="78"/>
      <c r="S454" s="132"/>
      <c r="T454" s="79">
        <v>0</v>
      </c>
    </row>
    <row r="455" spans="2:20" ht="30" customHeight="1">
      <c r="B455" s="151">
        <v>187</v>
      </c>
      <c r="C455" s="152" t="s">
        <v>256</v>
      </c>
      <c r="D455" s="153" t="s">
        <v>257</v>
      </c>
      <c r="E455" s="151">
        <v>2025</v>
      </c>
      <c r="F455" s="75" t="str">
        <f t="shared" si="14"/>
        <v>18710. Proceso integral e integrado de la Vigilancia de la Salud PúblicaVigilancia en salud pública2025</v>
      </c>
      <c r="G455" s="151" t="s">
        <v>272</v>
      </c>
      <c r="H455" s="151" t="s">
        <v>273</v>
      </c>
      <c r="I455" s="154" t="s">
        <v>47</v>
      </c>
      <c r="J455" s="75" t="s">
        <v>37</v>
      </c>
      <c r="K455" s="156" t="s">
        <v>38</v>
      </c>
      <c r="L455" s="156" t="s">
        <v>39</v>
      </c>
      <c r="M455" s="157" t="s">
        <v>8</v>
      </c>
      <c r="N455" s="5" t="s">
        <v>2</v>
      </c>
      <c r="O455" s="75" t="str">
        <f t="shared" si="15"/>
        <v>18710. Proceso integral e integrado de la Vigilancia de la Salud PúblicaVigilancia en salud pública20252_KENNEDY3_MARZO_2026</v>
      </c>
      <c r="P455" s="78">
        <v>3994272</v>
      </c>
      <c r="Q455" s="78"/>
      <c r="R455" s="78"/>
      <c r="S455" s="132"/>
      <c r="T455" s="79">
        <v>0</v>
      </c>
    </row>
    <row r="456" spans="2:20" ht="30" customHeight="1">
      <c r="B456" s="151">
        <v>188</v>
      </c>
      <c r="C456" s="152" t="s">
        <v>256</v>
      </c>
      <c r="D456" s="153" t="s">
        <v>257</v>
      </c>
      <c r="E456" s="151">
        <v>2025</v>
      </c>
      <c r="F456" s="75" t="str">
        <f t="shared" ref="F456:F519" si="16">B456&amp;C456&amp;D456&amp;E456</f>
        <v>18810. Proceso integral e integrado de la Vigilancia de la Salud PúblicaVigilancia en salud pública2025</v>
      </c>
      <c r="G456" s="151" t="s">
        <v>274</v>
      </c>
      <c r="H456" s="151" t="s">
        <v>273</v>
      </c>
      <c r="I456" s="154" t="s">
        <v>47</v>
      </c>
      <c r="J456" s="75" t="s">
        <v>37</v>
      </c>
      <c r="K456" s="156" t="s">
        <v>38</v>
      </c>
      <c r="L456" s="156" t="s">
        <v>39</v>
      </c>
      <c r="M456" s="157" t="s">
        <v>8</v>
      </c>
      <c r="N456" s="5" t="s">
        <v>2</v>
      </c>
      <c r="O456" s="75" t="str">
        <f t="shared" si="15"/>
        <v>18810. Proceso integral e integrado de la Vigilancia de la Salud PúblicaVigilancia en salud pública20252_KENNEDY3_MARZO_2026</v>
      </c>
      <c r="P456" s="78">
        <v>33280669</v>
      </c>
      <c r="Q456" s="78"/>
      <c r="R456" s="78"/>
      <c r="S456" s="132"/>
      <c r="T456" s="79">
        <v>0</v>
      </c>
    </row>
    <row r="457" spans="2:20" ht="30" customHeight="1">
      <c r="B457" s="151">
        <v>189</v>
      </c>
      <c r="C457" s="152" t="s">
        <v>256</v>
      </c>
      <c r="D457" s="153" t="s">
        <v>257</v>
      </c>
      <c r="E457" s="151">
        <v>2025</v>
      </c>
      <c r="F457" s="75" t="str">
        <f t="shared" si="16"/>
        <v>18910. Proceso integral e integrado de la Vigilancia de la Salud PúblicaVigilancia en salud pública2025</v>
      </c>
      <c r="G457" s="151" t="s">
        <v>275</v>
      </c>
      <c r="H457" s="151" t="s">
        <v>273</v>
      </c>
      <c r="I457" s="154" t="s">
        <v>47</v>
      </c>
      <c r="J457" s="75" t="s">
        <v>37</v>
      </c>
      <c r="K457" s="156" t="s">
        <v>38</v>
      </c>
      <c r="L457" s="156" t="s">
        <v>39</v>
      </c>
      <c r="M457" s="157" t="s">
        <v>8</v>
      </c>
      <c r="N457" s="5" t="s">
        <v>2</v>
      </c>
      <c r="O457" s="75" t="str">
        <f t="shared" ref="O457:O520" si="17">+F457&amp;M457&amp;N457</f>
        <v>18910. Proceso integral e integrado de la Vigilancia de la Salud PúblicaVigilancia en salud pública20252_KENNEDY3_MARZO_2026</v>
      </c>
      <c r="P457" s="78">
        <v>25933181</v>
      </c>
      <c r="Q457" s="78"/>
      <c r="R457" s="78"/>
      <c r="S457" s="132"/>
      <c r="T457" s="79">
        <v>0</v>
      </c>
    </row>
    <row r="458" spans="2:20" ht="30" customHeight="1">
      <c r="B458" s="151">
        <v>190</v>
      </c>
      <c r="C458" s="152" t="s">
        <v>256</v>
      </c>
      <c r="D458" s="153" t="s">
        <v>257</v>
      </c>
      <c r="E458" s="151">
        <v>2025</v>
      </c>
      <c r="F458" s="75" t="str">
        <f t="shared" si="16"/>
        <v>19010. Proceso integral e integrado de la Vigilancia de la Salud PúblicaVigilancia en salud pública2025</v>
      </c>
      <c r="G458" s="151" t="s">
        <v>276</v>
      </c>
      <c r="H458" s="151" t="s">
        <v>273</v>
      </c>
      <c r="I458" s="154" t="s">
        <v>47</v>
      </c>
      <c r="J458" s="75" t="s">
        <v>37</v>
      </c>
      <c r="K458" s="156" t="s">
        <v>38</v>
      </c>
      <c r="L458" s="156" t="s">
        <v>39</v>
      </c>
      <c r="M458" s="157" t="s">
        <v>8</v>
      </c>
      <c r="N458" s="5" t="s">
        <v>2</v>
      </c>
      <c r="O458" s="75" t="str">
        <f t="shared" si="17"/>
        <v>19010. Proceso integral e integrado de la Vigilancia de la Salud PúblicaVigilancia en salud pública20252_KENNEDY3_MARZO_2026</v>
      </c>
      <c r="P458" s="78">
        <v>8432352</v>
      </c>
      <c r="Q458" s="78"/>
      <c r="R458" s="78"/>
      <c r="S458" s="132"/>
      <c r="T458" s="79">
        <v>0</v>
      </c>
    </row>
    <row r="459" spans="2:20" ht="30" customHeight="1">
      <c r="B459" s="151">
        <v>191</v>
      </c>
      <c r="C459" s="152" t="s">
        <v>256</v>
      </c>
      <c r="D459" s="153" t="s">
        <v>257</v>
      </c>
      <c r="E459" s="151">
        <v>2025</v>
      </c>
      <c r="F459" s="75" t="str">
        <f t="shared" si="16"/>
        <v>19110. Proceso integral e integrado de la Vigilancia de la Salud PúblicaVigilancia en salud pública2025</v>
      </c>
      <c r="G459" s="151" t="s">
        <v>277</v>
      </c>
      <c r="H459" s="151" t="s">
        <v>259</v>
      </c>
      <c r="I459" s="154" t="s">
        <v>47</v>
      </c>
      <c r="J459" s="75" t="s">
        <v>37</v>
      </c>
      <c r="K459" s="156" t="s">
        <v>38</v>
      </c>
      <c r="L459" s="156" t="s">
        <v>39</v>
      </c>
      <c r="M459" s="157" t="s">
        <v>8</v>
      </c>
      <c r="N459" s="5" t="s">
        <v>2</v>
      </c>
      <c r="O459" s="75" t="str">
        <f t="shared" si="17"/>
        <v>19110. Proceso integral e integrado de la Vigilancia de la Salud PúblicaVigilancia en salud pública20252_KENNEDY3_MARZO_2026</v>
      </c>
      <c r="P459" s="78">
        <v>7347488</v>
      </c>
      <c r="Q459" s="78"/>
      <c r="R459" s="78"/>
      <c r="S459" s="132"/>
      <c r="T459" s="79">
        <v>0</v>
      </c>
    </row>
    <row r="460" spans="2:20" ht="30" customHeight="1">
      <c r="B460" s="151">
        <v>192</v>
      </c>
      <c r="C460" s="152" t="s">
        <v>256</v>
      </c>
      <c r="D460" s="153" t="s">
        <v>257</v>
      </c>
      <c r="E460" s="151">
        <v>2025</v>
      </c>
      <c r="F460" s="75" t="str">
        <f t="shared" si="16"/>
        <v>19210. Proceso integral e integrado de la Vigilancia de la Salud PúblicaVigilancia en salud pública2025</v>
      </c>
      <c r="G460" s="151" t="s">
        <v>278</v>
      </c>
      <c r="H460" s="151" t="s">
        <v>259</v>
      </c>
      <c r="I460" s="154" t="s">
        <v>47</v>
      </c>
      <c r="J460" s="75" t="s">
        <v>37</v>
      </c>
      <c r="K460" s="156" t="s">
        <v>38</v>
      </c>
      <c r="L460" s="156" t="s">
        <v>39</v>
      </c>
      <c r="M460" s="157" t="s">
        <v>8</v>
      </c>
      <c r="N460" s="5" t="s">
        <v>2</v>
      </c>
      <c r="O460" s="75" t="str">
        <f t="shared" si="17"/>
        <v>19210. Proceso integral e integrado de la Vigilancia de la Salud PúblicaVigilancia en salud pública20252_KENNEDY3_MARZO_2026</v>
      </c>
      <c r="P460" s="78">
        <v>3673744</v>
      </c>
      <c r="Q460" s="78"/>
      <c r="R460" s="78"/>
      <c r="S460" s="132"/>
      <c r="T460" s="79">
        <v>0</v>
      </c>
    </row>
    <row r="461" spans="2:20" ht="30" customHeight="1">
      <c r="B461" s="151">
        <v>193</v>
      </c>
      <c r="C461" s="152" t="s">
        <v>256</v>
      </c>
      <c r="D461" s="153" t="s">
        <v>257</v>
      </c>
      <c r="E461" s="151">
        <v>2025</v>
      </c>
      <c r="F461" s="75" t="str">
        <f t="shared" si="16"/>
        <v>19310. Proceso integral e integrado de la Vigilancia de la Salud PúblicaVigilancia en salud pública2025</v>
      </c>
      <c r="G461" s="151" t="s">
        <v>279</v>
      </c>
      <c r="H461" s="151" t="s">
        <v>273</v>
      </c>
      <c r="I461" s="154" t="s">
        <v>47</v>
      </c>
      <c r="J461" s="75" t="s">
        <v>37</v>
      </c>
      <c r="K461" s="156" t="s">
        <v>38</v>
      </c>
      <c r="L461" s="156" t="s">
        <v>39</v>
      </c>
      <c r="M461" s="157" t="s">
        <v>8</v>
      </c>
      <c r="N461" s="5" t="s">
        <v>2</v>
      </c>
      <c r="O461" s="75" t="str">
        <f t="shared" si="17"/>
        <v>19310. Proceso integral e integrado de la Vigilancia de la Salud PúblicaVigilancia en salud pública20252_KENNEDY3_MARZO_2026</v>
      </c>
      <c r="P461" s="78">
        <v>42556256</v>
      </c>
      <c r="Q461" s="78"/>
      <c r="R461" s="78"/>
      <c r="S461" s="132"/>
      <c r="T461" s="79">
        <v>0</v>
      </c>
    </row>
    <row r="462" spans="2:20" ht="30" customHeight="1">
      <c r="B462" s="151">
        <v>194</v>
      </c>
      <c r="C462" s="152" t="s">
        <v>256</v>
      </c>
      <c r="D462" s="153" t="s">
        <v>257</v>
      </c>
      <c r="E462" s="151">
        <v>2025</v>
      </c>
      <c r="F462" s="75" t="str">
        <f t="shared" si="16"/>
        <v>19410. Proceso integral e integrado de la Vigilancia de la Salud PúblicaVigilancia en salud pública2025</v>
      </c>
      <c r="G462" s="151" t="s">
        <v>280</v>
      </c>
      <c r="H462" s="151" t="s">
        <v>273</v>
      </c>
      <c r="I462" s="154" t="s">
        <v>47</v>
      </c>
      <c r="J462" s="75" t="s">
        <v>37</v>
      </c>
      <c r="K462" s="156" t="s">
        <v>38</v>
      </c>
      <c r="L462" s="156" t="s">
        <v>39</v>
      </c>
      <c r="M462" s="157" t="s">
        <v>8</v>
      </c>
      <c r="N462" s="5" t="s">
        <v>2</v>
      </c>
      <c r="O462" s="75" t="str">
        <f t="shared" si="17"/>
        <v>19410. Proceso integral e integrado de la Vigilancia de la Salud PúblicaVigilancia en salud pública20252_KENNEDY3_MARZO_2026</v>
      </c>
      <c r="P462" s="78">
        <v>38561984</v>
      </c>
      <c r="Q462" s="78"/>
      <c r="R462" s="78"/>
      <c r="S462" s="132"/>
      <c r="T462" s="79">
        <v>0</v>
      </c>
    </row>
    <row r="463" spans="2:20" ht="30" customHeight="1">
      <c r="B463" s="151">
        <v>195</v>
      </c>
      <c r="C463" s="152" t="s">
        <v>256</v>
      </c>
      <c r="D463" s="153" t="s">
        <v>257</v>
      </c>
      <c r="E463" s="151">
        <v>2025</v>
      </c>
      <c r="F463" s="75" t="str">
        <f t="shared" si="16"/>
        <v>19510. Proceso integral e integrado de la Vigilancia de la Salud PúblicaVigilancia en salud pública2025</v>
      </c>
      <c r="G463" s="151" t="s">
        <v>281</v>
      </c>
      <c r="H463" s="151" t="s">
        <v>259</v>
      </c>
      <c r="I463" s="154" t="s">
        <v>47</v>
      </c>
      <c r="J463" s="75" t="s">
        <v>37</v>
      </c>
      <c r="K463" s="156" t="s">
        <v>38</v>
      </c>
      <c r="L463" s="156" t="s">
        <v>39</v>
      </c>
      <c r="M463" s="157" t="s">
        <v>8</v>
      </c>
      <c r="N463" s="5" t="s">
        <v>2</v>
      </c>
      <c r="O463" s="75" t="str">
        <f t="shared" si="17"/>
        <v>19510. Proceso integral e integrado de la Vigilancia de la Salud PúblicaVigilancia en salud pública20252_KENNEDY3_MARZO_2026</v>
      </c>
      <c r="P463" s="78">
        <v>125967504</v>
      </c>
      <c r="Q463" s="78"/>
      <c r="R463" s="78"/>
      <c r="S463" s="132"/>
      <c r="T463" s="79">
        <v>0</v>
      </c>
    </row>
    <row r="464" spans="2:20" ht="30" customHeight="1">
      <c r="B464" s="151">
        <v>196</v>
      </c>
      <c r="C464" s="152" t="s">
        <v>256</v>
      </c>
      <c r="D464" s="153" t="s">
        <v>257</v>
      </c>
      <c r="E464" s="151">
        <v>2025</v>
      </c>
      <c r="F464" s="75" t="str">
        <f t="shared" si="16"/>
        <v>19610. Proceso integral e integrado de la Vigilancia de la Salud PúblicaVigilancia en salud pública2025</v>
      </c>
      <c r="G464" s="151" t="s">
        <v>282</v>
      </c>
      <c r="H464" s="151" t="s">
        <v>259</v>
      </c>
      <c r="I464" s="154" t="s">
        <v>47</v>
      </c>
      <c r="J464" s="75" t="s">
        <v>37</v>
      </c>
      <c r="K464" s="156" t="s">
        <v>38</v>
      </c>
      <c r="L464" s="156" t="s">
        <v>39</v>
      </c>
      <c r="M464" s="157" t="s">
        <v>8</v>
      </c>
      <c r="N464" s="5" t="s">
        <v>2</v>
      </c>
      <c r="O464" s="75" t="str">
        <f t="shared" si="17"/>
        <v>19610. Proceso integral e integrado de la Vigilancia de la Salud PúblicaVigilancia en salud pública20252_KENNEDY3_MARZO_2026</v>
      </c>
      <c r="P464" s="78">
        <v>59199056</v>
      </c>
      <c r="Q464" s="78"/>
      <c r="R464" s="78"/>
      <c r="S464" s="132"/>
      <c r="T464" s="79">
        <v>0</v>
      </c>
    </row>
    <row r="465" spans="2:20" ht="30" customHeight="1">
      <c r="B465" s="151">
        <v>197</v>
      </c>
      <c r="C465" s="152" t="s">
        <v>256</v>
      </c>
      <c r="D465" s="153" t="s">
        <v>257</v>
      </c>
      <c r="E465" s="151">
        <v>2025</v>
      </c>
      <c r="F465" s="75" t="str">
        <f t="shared" si="16"/>
        <v>19710. Proceso integral e integrado de la Vigilancia de la Salud PúblicaVigilancia en salud pública2025</v>
      </c>
      <c r="G465" s="151" t="s">
        <v>283</v>
      </c>
      <c r="H465" s="151" t="s">
        <v>259</v>
      </c>
      <c r="I465" s="154" t="s">
        <v>47</v>
      </c>
      <c r="J465" s="75" t="s">
        <v>37</v>
      </c>
      <c r="K465" s="156" t="s">
        <v>38</v>
      </c>
      <c r="L465" s="156" t="s">
        <v>39</v>
      </c>
      <c r="M465" s="157" t="s">
        <v>8</v>
      </c>
      <c r="N465" s="5" t="s">
        <v>2</v>
      </c>
      <c r="O465" s="75" t="str">
        <f t="shared" si="17"/>
        <v>19710. Proceso integral e integrado de la Vigilancia de la Salud PúblicaVigilancia en salud pública20252_KENNEDY3_MARZO_2026</v>
      </c>
      <c r="P465" s="78">
        <v>34888240</v>
      </c>
      <c r="Q465" s="78"/>
      <c r="R465" s="78"/>
      <c r="S465" s="132"/>
      <c r="T465" s="79">
        <v>0</v>
      </c>
    </row>
    <row r="466" spans="2:20" ht="30" customHeight="1">
      <c r="B466" s="151">
        <v>198</v>
      </c>
      <c r="C466" s="152" t="s">
        <v>256</v>
      </c>
      <c r="D466" s="153" t="s">
        <v>257</v>
      </c>
      <c r="E466" s="151">
        <v>2025</v>
      </c>
      <c r="F466" s="75" t="str">
        <f t="shared" si="16"/>
        <v>19810. Proceso integral e integrado de la Vigilancia de la Salud PúblicaVigilancia en salud pública2025</v>
      </c>
      <c r="G466" s="151" t="s">
        <v>284</v>
      </c>
      <c r="H466" s="151" t="s">
        <v>259</v>
      </c>
      <c r="I466" s="154" t="s">
        <v>47</v>
      </c>
      <c r="J466" s="75" t="s">
        <v>37</v>
      </c>
      <c r="K466" s="156" t="s">
        <v>38</v>
      </c>
      <c r="L466" s="156" t="s">
        <v>39</v>
      </c>
      <c r="M466" s="157" t="s">
        <v>8</v>
      </c>
      <c r="N466" s="5" t="s">
        <v>2</v>
      </c>
      <c r="O466" s="75" t="str">
        <f t="shared" si="17"/>
        <v>19810. Proceso integral e integrado de la Vigilancia de la Salud PúblicaVigilancia en salud pública20252_KENNEDY3_MARZO_2026</v>
      </c>
      <c r="P466" s="78">
        <v>73252976</v>
      </c>
      <c r="Q466" s="78"/>
      <c r="R466" s="78"/>
      <c r="S466" s="132"/>
      <c r="T466" s="79">
        <v>0</v>
      </c>
    </row>
    <row r="467" spans="2:20" ht="30" customHeight="1">
      <c r="B467" s="151">
        <v>199</v>
      </c>
      <c r="C467" s="152" t="s">
        <v>256</v>
      </c>
      <c r="D467" s="153" t="s">
        <v>257</v>
      </c>
      <c r="E467" s="151">
        <v>2025</v>
      </c>
      <c r="F467" s="75" t="str">
        <f t="shared" si="16"/>
        <v>19910. Proceso integral e integrado de la Vigilancia de la Salud PúblicaVigilancia en salud pública2025</v>
      </c>
      <c r="G467" s="151" t="s">
        <v>285</v>
      </c>
      <c r="H467" s="151" t="s">
        <v>259</v>
      </c>
      <c r="I467" s="154" t="s">
        <v>47</v>
      </c>
      <c r="J467" s="75" t="s">
        <v>37</v>
      </c>
      <c r="K467" s="156" t="s">
        <v>38</v>
      </c>
      <c r="L467" s="156" t="s">
        <v>39</v>
      </c>
      <c r="M467" s="157" t="s">
        <v>8</v>
      </c>
      <c r="N467" s="5" t="s">
        <v>2</v>
      </c>
      <c r="O467" s="75" t="str">
        <f t="shared" si="17"/>
        <v>19910. Proceso integral e integrado de la Vigilancia de la Salud PúblicaVigilancia en salud pública20252_KENNEDY3_MARZO_2026</v>
      </c>
      <c r="P467" s="78">
        <v>67631408</v>
      </c>
      <c r="Q467" s="78"/>
      <c r="R467" s="78"/>
      <c r="S467" s="132"/>
      <c r="T467" s="79">
        <v>0</v>
      </c>
    </row>
    <row r="468" spans="2:20" ht="30" customHeight="1">
      <c r="B468" s="151">
        <v>200</v>
      </c>
      <c r="C468" s="152" t="s">
        <v>256</v>
      </c>
      <c r="D468" s="153" t="s">
        <v>257</v>
      </c>
      <c r="E468" s="151">
        <v>2025</v>
      </c>
      <c r="F468" s="75" t="str">
        <f t="shared" si="16"/>
        <v>20010. Proceso integral e integrado de la Vigilancia de la Salud PúblicaVigilancia en salud pública2025</v>
      </c>
      <c r="G468" s="151" t="s">
        <v>286</v>
      </c>
      <c r="H468" s="151" t="s">
        <v>259</v>
      </c>
      <c r="I468" s="154" t="s">
        <v>47</v>
      </c>
      <c r="J468" s="75" t="s">
        <v>37</v>
      </c>
      <c r="K468" s="156" t="s">
        <v>38</v>
      </c>
      <c r="L468" s="156" t="s">
        <v>39</v>
      </c>
      <c r="M468" s="157" t="s">
        <v>8</v>
      </c>
      <c r="N468" s="5" t="s">
        <v>2</v>
      </c>
      <c r="O468" s="75" t="str">
        <f t="shared" si="17"/>
        <v>20010. Proceso integral e integrado de la Vigilancia de la Salud PúblicaVigilancia en salud pública20252_KENNEDY3_MARZO_2026</v>
      </c>
      <c r="P468" s="78">
        <v>62009840</v>
      </c>
      <c r="Q468" s="78"/>
      <c r="R468" s="78"/>
      <c r="S468" s="132"/>
      <c r="T468" s="79">
        <v>0</v>
      </c>
    </row>
    <row r="469" spans="2:20" ht="30" customHeight="1">
      <c r="B469" s="151">
        <v>201</v>
      </c>
      <c r="C469" s="152" t="s">
        <v>256</v>
      </c>
      <c r="D469" s="153" t="s">
        <v>257</v>
      </c>
      <c r="E469" s="151">
        <v>2025</v>
      </c>
      <c r="F469" s="75" t="str">
        <f t="shared" si="16"/>
        <v>20110. Proceso integral e integrado de la Vigilancia de la Salud PúblicaVigilancia en salud pública2025</v>
      </c>
      <c r="G469" s="151" t="s">
        <v>287</v>
      </c>
      <c r="H469" s="151" t="s">
        <v>273</v>
      </c>
      <c r="I469" s="154" t="s">
        <v>47</v>
      </c>
      <c r="J469" s="75" t="s">
        <v>37</v>
      </c>
      <c r="K469" s="156" t="s">
        <v>288</v>
      </c>
      <c r="L469" s="156" t="s">
        <v>39</v>
      </c>
      <c r="M469" s="157" t="s">
        <v>8</v>
      </c>
      <c r="N469" s="5" t="s">
        <v>2</v>
      </c>
      <c r="O469" s="75" t="str">
        <f t="shared" si="17"/>
        <v>20110. Proceso integral e integrado de la Vigilancia de la Salud PúblicaVigilancia en salud pública20252_KENNEDY3_MARZO_2026</v>
      </c>
      <c r="P469" s="78">
        <v>152760</v>
      </c>
      <c r="Q469" s="78"/>
      <c r="R469" s="78"/>
      <c r="S469" s="132"/>
      <c r="T469" s="79">
        <v>0</v>
      </c>
    </row>
    <row r="470" spans="2:20" ht="30" customHeight="1">
      <c r="B470" s="151">
        <v>202</v>
      </c>
      <c r="C470" s="152" t="s">
        <v>256</v>
      </c>
      <c r="D470" s="153" t="s">
        <v>257</v>
      </c>
      <c r="E470" s="151">
        <v>2025</v>
      </c>
      <c r="F470" s="75" t="str">
        <f t="shared" si="16"/>
        <v>20210. Proceso integral e integrado de la Vigilancia de la Salud PúblicaVigilancia en salud pública2025</v>
      </c>
      <c r="G470" s="151" t="s">
        <v>289</v>
      </c>
      <c r="H470" s="151" t="s">
        <v>259</v>
      </c>
      <c r="I470" s="154" t="s">
        <v>47</v>
      </c>
      <c r="J470" s="75" t="s">
        <v>37</v>
      </c>
      <c r="K470" s="156" t="s">
        <v>38</v>
      </c>
      <c r="L470" s="156" t="s">
        <v>39</v>
      </c>
      <c r="M470" s="157" t="s">
        <v>8</v>
      </c>
      <c r="N470" s="5" t="s">
        <v>2</v>
      </c>
      <c r="O470" s="75" t="str">
        <f t="shared" si="17"/>
        <v>20210. Proceso integral e integrado de la Vigilancia de la Salud PúblicaVigilancia en salud pública20252_KENNEDY3_MARZO_2026</v>
      </c>
      <c r="P470" s="78">
        <v>41150864</v>
      </c>
      <c r="Q470" s="78"/>
      <c r="R470" s="78"/>
      <c r="S470" s="132"/>
      <c r="T470" s="79">
        <v>0</v>
      </c>
    </row>
    <row r="471" spans="2:20" ht="30" customHeight="1">
      <c r="B471" s="151">
        <v>203</v>
      </c>
      <c r="C471" s="152" t="s">
        <v>256</v>
      </c>
      <c r="D471" s="153" t="s">
        <v>257</v>
      </c>
      <c r="E471" s="151">
        <v>2025</v>
      </c>
      <c r="F471" s="75" t="str">
        <f t="shared" si="16"/>
        <v>20310. Proceso integral e integrado de la Vigilancia de la Salud PúblicaVigilancia en salud pública2025</v>
      </c>
      <c r="G471" s="151" t="s">
        <v>290</v>
      </c>
      <c r="H471" s="151" t="s">
        <v>259</v>
      </c>
      <c r="I471" s="154" t="s">
        <v>47</v>
      </c>
      <c r="J471" s="75" t="s">
        <v>37</v>
      </c>
      <c r="K471" s="156" t="s">
        <v>38</v>
      </c>
      <c r="L471" s="156" t="s">
        <v>39</v>
      </c>
      <c r="M471" s="157" t="s">
        <v>8</v>
      </c>
      <c r="N471" s="5" t="s">
        <v>2</v>
      </c>
      <c r="O471" s="75" t="str">
        <f t="shared" si="17"/>
        <v>20310. Proceso integral e integrado de la Vigilancia de la Salud PúblicaVigilancia en salud pública20252_KENNEDY3_MARZO_2026</v>
      </c>
      <c r="P471" s="78">
        <v>37156592</v>
      </c>
      <c r="Q471" s="78"/>
      <c r="R471" s="78"/>
      <c r="S471" s="132"/>
      <c r="T471" s="79">
        <v>0</v>
      </c>
    </row>
    <row r="472" spans="2:20" ht="30" customHeight="1">
      <c r="B472" s="151">
        <v>204</v>
      </c>
      <c r="C472" s="152" t="s">
        <v>256</v>
      </c>
      <c r="D472" s="153" t="s">
        <v>257</v>
      </c>
      <c r="E472" s="151">
        <v>2025</v>
      </c>
      <c r="F472" s="75" t="str">
        <f t="shared" si="16"/>
        <v>20410. Proceso integral e integrado de la Vigilancia de la Salud PúblicaVigilancia en salud pública2025</v>
      </c>
      <c r="G472" s="151" t="s">
        <v>291</v>
      </c>
      <c r="H472" s="151" t="s">
        <v>259</v>
      </c>
      <c r="I472" s="154" t="s">
        <v>47</v>
      </c>
      <c r="J472" s="75" t="s">
        <v>37</v>
      </c>
      <c r="K472" s="156" t="s">
        <v>38</v>
      </c>
      <c r="L472" s="156" t="s">
        <v>39</v>
      </c>
      <c r="M472" s="157" t="s">
        <v>8</v>
      </c>
      <c r="N472" s="5" t="s">
        <v>2</v>
      </c>
      <c r="O472" s="75" t="str">
        <f t="shared" si="17"/>
        <v>20410. Proceso integral e integrado de la Vigilancia de la Salud PúblicaVigilancia en salud pública20252_KENNEDY3_MARZO_2026</v>
      </c>
      <c r="P472" s="78">
        <v>33162320</v>
      </c>
      <c r="Q472" s="78"/>
      <c r="R472" s="78"/>
      <c r="S472" s="132"/>
      <c r="T472" s="79">
        <v>0</v>
      </c>
    </row>
    <row r="473" spans="2:20" ht="30" customHeight="1">
      <c r="B473" s="151">
        <v>205</v>
      </c>
      <c r="C473" s="152" t="s">
        <v>256</v>
      </c>
      <c r="D473" s="153" t="s">
        <v>257</v>
      </c>
      <c r="E473" s="151">
        <v>2025</v>
      </c>
      <c r="F473" s="75" t="str">
        <f t="shared" si="16"/>
        <v>20510. Proceso integral e integrado de la Vigilancia de la Salud PúblicaVigilancia en salud pública2025</v>
      </c>
      <c r="G473" s="151" t="s">
        <v>292</v>
      </c>
      <c r="H473" s="151" t="s">
        <v>259</v>
      </c>
      <c r="I473" s="154" t="s">
        <v>47</v>
      </c>
      <c r="J473" s="75" t="s">
        <v>37</v>
      </c>
      <c r="K473" s="156" t="s">
        <v>38</v>
      </c>
      <c r="L473" s="156" t="s">
        <v>39</v>
      </c>
      <c r="M473" s="157" t="s">
        <v>8</v>
      </c>
      <c r="N473" s="5" t="s">
        <v>2</v>
      </c>
      <c r="O473" s="75" t="str">
        <f t="shared" si="17"/>
        <v>20510. Proceso integral e integrado de la Vigilancia de la Salud PúblicaVigilancia en salud pública20252_KENNEDY3_MARZO_2026</v>
      </c>
      <c r="P473" s="78">
        <v>11243136</v>
      </c>
      <c r="Q473" s="78"/>
      <c r="R473" s="78"/>
      <c r="S473" s="132"/>
      <c r="T473" s="79">
        <v>0</v>
      </c>
    </row>
    <row r="474" spans="2:20" ht="30" customHeight="1">
      <c r="B474" s="151">
        <v>206</v>
      </c>
      <c r="C474" s="152" t="s">
        <v>256</v>
      </c>
      <c r="D474" s="153" t="s">
        <v>257</v>
      </c>
      <c r="E474" s="151">
        <v>2025</v>
      </c>
      <c r="F474" s="75" t="str">
        <f t="shared" si="16"/>
        <v>20610. Proceso integral e integrado de la Vigilancia de la Salud PúblicaVigilancia en salud pública2025</v>
      </c>
      <c r="G474" s="151" t="s">
        <v>293</v>
      </c>
      <c r="H474" s="151" t="s">
        <v>259</v>
      </c>
      <c r="I474" s="154" t="s">
        <v>47</v>
      </c>
      <c r="J474" s="75" t="s">
        <v>37</v>
      </c>
      <c r="K474" s="156" t="s">
        <v>38</v>
      </c>
      <c r="L474" s="156" t="s">
        <v>39</v>
      </c>
      <c r="M474" s="157" t="s">
        <v>8</v>
      </c>
      <c r="N474" s="5" t="s">
        <v>2</v>
      </c>
      <c r="O474" s="75" t="str">
        <f t="shared" si="17"/>
        <v>20610. Proceso integral e integrado de la Vigilancia de la Salud PúblicaVigilancia en salud pública20252_KENNEDY3_MARZO_2026</v>
      </c>
      <c r="P474" s="78">
        <v>7347488</v>
      </c>
      <c r="Q474" s="78"/>
      <c r="R474" s="78"/>
      <c r="S474" s="132"/>
      <c r="T474" s="79">
        <v>0</v>
      </c>
    </row>
    <row r="475" spans="2:20" ht="30" customHeight="1">
      <c r="B475" s="151">
        <v>207</v>
      </c>
      <c r="C475" s="152" t="s">
        <v>256</v>
      </c>
      <c r="D475" s="153" t="s">
        <v>257</v>
      </c>
      <c r="E475" s="151">
        <v>2025</v>
      </c>
      <c r="F475" s="75" t="str">
        <f t="shared" si="16"/>
        <v>20710. Proceso integral e integrado de la Vigilancia de la Salud PúblicaVigilancia en salud pública2025</v>
      </c>
      <c r="G475" s="151" t="s">
        <v>294</v>
      </c>
      <c r="H475" s="151" t="s">
        <v>259</v>
      </c>
      <c r="I475" s="154" t="s">
        <v>47</v>
      </c>
      <c r="J475" s="75" t="s">
        <v>37</v>
      </c>
      <c r="K475" s="156" t="s">
        <v>38</v>
      </c>
      <c r="L475" s="156" t="s">
        <v>39</v>
      </c>
      <c r="M475" s="157" t="s">
        <v>8</v>
      </c>
      <c r="N475" s="5" t="s">
        <v>2</v>
      </c>
      <c r="O475" s="75" t="str">
        <f t="shared" si="17"/>
        <v>20710. Proceso integral e integrado de la Vigilancia de la Salud PúblicaVigilancia en salud pública20252_KENNEDY3_MARZO_2026</v>
      </c>
      <c r="P475" s="78">
        <v>8210448</v>
      </c>
      <c r="Q475" s="78"/>
      <c r="R475" s="78"/>
      <c r="S475" s="132"/>
      <c r="T475" s="79">
        <v>0</v>
      </c>
    </row>
    <row r="476" spans="2:20" ht="30" customHeight="1">
      <c r="B476" s="151">
        <v>208</v>
      </c>
      <c r="C476" s="152" t="s">
        <v>256</v>
      </c>
      <c r="D476" s="153" t="s">
        <v>257</v>
      </c>
      <c r="E476" s="151">
        <v>2025</v>
      </c>
      <c r="F476" s="75" t="str">
        <f t="shared" si="16"/>
        <v>20810. Proceso integral e integrado de la Vigilancia de la Salud PúblicaVigilancia en salud pública2025</v>
      </c>
      <c r="G476" s="151" t="s">
        <v>295</v>
      </c>
      <c r="H476" s="151" t="s">
        <v>273</v>
      </c>
      <c r="I476" s="154" t="s">
        <v>47</v>
      </c>
      <c r="J476" s="75" t="s">
        <v>37</v>
      </c>
      <c r="K476" s="156" t="s">
        <v>38</v>
      </c>
      <c r="L476" s="156" t="s">
        <v>39</v>
      </c>
      <c r="M476" s="157" t="s">
        <v>8</v>
      </c>
      <c r="N476" s="5" t="s">
        <v>2</v>
      </c>
      <c r="O476" s="75" t="str">
        <f t="shared" si="17"/>
        <v>20810. Proceso integral e integrado de la Vigilancia de la Salud PúblicaVigilancia en salud pública20252_KENNEDY3_MARZO_2026</v>
      </c>
      <c r="P476" s="78">
        <v>12969056</v>
      </c>
      <c r="Q476" s="78"/>
      <c r="R476" s="78"/>
      <c r="S476" s="132"/>
      <c r="T476" s="79">
        <v>0</v>
      </c>
    </row>
    <row r="477" spans="2:20" ht="30" customHeight="1">
      <c r="B477" s="151">
        <v>209</v>
      </c>
      <c r="C477" s="152" t="s">
        <v>256</v>
      </c>
      <c r="D477" s="153" t="s">
        <v>257</v>
      </c>
      <c r="E477" s="151">
        <v>2025</v>
      </c>
      <c r="F477" s="75" t="str">
        <f t="shared" si="16"/>
        <v>20910. Proceso integral e integrado de la Vigilancia de la Salud PúblicaVigilancia en salud pública2025</v>
      </c>
      <c r="G477" s="151" t="s">
        <v>296</v>
      </c>
      <c r="H477" s="151" t="s">
        <v>273</v>
      </c>
      <c r="I477" s="154" t="s">
        <v>47</v>
      </c>
      <c r="J477" s="75" t="s">
        <v>37</v>
      </c>
      <c r="K477" s="156" t="s">
        <v>38</v>
      </c>
      <c r="L477" s="156" t="s">
        <v>39</v>
      </c>
      <c r="M477" s="157" t="s">
        <v>8</v>
      </c>
      <c r="N477" s="5" t="s">
        <v>2</v>
      </c>
      <c r="O477" s="75" t="str">
        <f t="shared" si="17"/>
        <v>20910. Proceso integral e integrado de la Vigilancia de la Salud PúblicaVigilancia en salud pública20252_KENNEDY3_MARZO_2026</v>
      </c>
      <c r="P477" s="78">
        <v>7988544</v>
      </c>
      <c r="Q477" s="78"/>
      <c r="R477" s="78"/>
      <c r="S477" s="132"/>
      <c r="T477" s="79">
        <v>0</v>
      </c>
    </row>
    <row r="478" spans="2:20" ht="30" customHeight="1">
      <c r="B478" s="151">
        <v>210</v>
      </c>
      <c r="C478" s="152" t="s">
        <v>256</v>
      </c>
      <c r="D478" s="153" t="s">
        <v>257</v>
      </c>
      <c r="E478" s="151">
        <v>2025</v>
      </c>
      <c r="F478" s="75" t="str">
        <f t="shared" si="16"/>
        <v>21010. Proceso integral e integrado de la Vigilancia de la Salud PúblicaVigilancia en salud pública2025</v>
      </c>
      <c r="G478" s="151" t="s">
        <v>297</v>
      </c>
      <c r="H478" s="151" t="s">
        <v>273</v>
      </c>
      <c r="I478" s="154" t="s">
        <v>47</v>
      </c>
      <c r="J478" s="75" t="s">
        <v>37</v>
      </c>
      <c r="K478" s="156" t="s">
        <v>38</v>
      </c>
      <c r="L478" s="156" t="s">
        <v>58</v>
      </c>
      <c r="M478" s="157" t="s">
        <v>8</v>
      </c>
      <c r="N478" s="5" t="s">
        <v>2</v>
      </c>
      <c r="O478" s="75" t="str">
        <f t="shared" si="17"/>
        <v>21010. Proceso integral e integrado de la Vigilancia de la Salud PúblicaVigilancia en salud pública20252_KENNEDY3_MARZO_2026</v>
      </c>
      <c r="P478" s="78">
        <v>70836688</v>
      </c>
      <c r="Q478" s="78"/>
      <c r="R478" s="78"/>
      <c r="S478" s="132"/>
      <c r="T478" s="79">
        <v>0</v>
      </c>
    </row>
    <row r="479" spans="2:20" ht="30" customHeight="1">
      <c r="B479" s="151">
        <v>211</v>
      </c>
      <c r="C479" s="152" t="s">
        <v>256</v>
      </c>
      <c r="D479" s="153" t="s">
        <v>257</v>
      </c>
      <c r="E479" s="151">
        <v>2025</v>
      </c>
      <c r="F479" s="75" t="str">
        <f t="shared" si="16"/>
        <v>21110. Proceso integral e integrado de la Vigilancia de la Salud PúblicaVigilancia en salud pública2025</v>
      </c>
      <c r="G479" s="151" t="s">
        <v>298</v>
      </c>
      <c r="H479" s="151" t="s">
        <v>273</v>
      </c>
      <c r="I479" s="154" t="s">
        <v>47</v>
      </c>
      <c r="J479" s="75" t="s">
        <v>37</v>
      </c>
      <c r="K479" s="156" t="s">
        <v>38</v>
      </c>
      <c r="L479" s="156" t="s">
        <v>58</v>
      </c>
      <c r="M479" s="157" t="s">
        <v>8</v>
      </c>
      <c r="N479" s="5" t="s">
        <v>2</v>
      </c>
      <c r="O479" s="75" t="str">
        <f t="shared" si="17"/>
        <v>21110. Proceso integral e integrado de la Vigilancia de la Salud PúblicaVigilancia en salud pública20252_KENNEDY3_MARZO_2026</v>
      </c>
      <c r="P479" s="78">
        <v>25938112</v>
      </c>
      <c r="Q479" s="78"/>
      <c r="R479" s="78"/>
      <c r="S479" s="132"/>
      <c r="T479" s="79">
        <v>0</v>
      </c>
    </row>
    <row r="480" spans="2:20" ht="30" customHeight="1">
      <c r="B480" s="151">
        <v>212</v>
      </c>
      <c r="C480" s="152" t="s">
        <v>256</v>
      </c>
      <c r="D480" s="153" t="s">
        <v>257</v>
      </c>
      <c r="E480" s="151">
        <v>2025</v>
      </c>
      <c r="F480" s="75" t="str">
        <f t="shared" si="16"/>
        <v>21210. Proceso integral e integrado de la Vigilancia de la Salud PúblicaVigilancia en salud pública2025</v>
      </c>
      <c r="G480" s="151" t="s">
        <v>299</v>
      </c>
      <c r="H480" s="151" t="s">
        <v>273</v>
      </c>
      <c r="I480" s="154" t="s">
        <v>47</v>
      </c>
      <c r="J480" s="75" t="s">
        <v>37</v>
      </c>
      <c r="K480" s="156" t="s">
        <v>38</v>
      </c>
      <c r="L480" s="156" t="s">
        <v>58</v>
      </c>
      <c r="M480" s="157" t="s">
        <v>8</v>
      </c>
      <c r="N480" s="5" t="s">
        <v>2</v>
      </c>
      <c r="O480" s="75" t="str">
        <f t="shared" si="17"/>
        <v>21210. Proceso integral e integrado de la Vigilancia de la Salud PúblicaVigilancia en salud pública20252_KENNEDY3_MARZO_2026</v>
      </c>
      <c r="P480" s="78">
        <v>100000000</v>
      </c>
      <c r="Q480" s="78"/>
      <c r="R480" s="78"/>
      <c r="S480" s="132"/>
      <c r="T480" s="79">
        <v>0</v>
      </c>
    </row>
    <row r="481" spans="2:20" ht="30" customHeight="1">
      <c r="B481" s="151">
        <v>213</v>
      </c>
      <c r="C481" s="152" t="s">
        <v>256</v>
      </c>
      <c r="D481" s="153" t="s">
        <v>257</v>
      </c>
      <c r="E481" s="151">
        <v>2025</v>
      </c>
      <c r="F481" s="75" t="str">
        <f t="shared" si="16"/>
        <v>21310. Proceso integral e integrado de la Vigilancia de la Salud PúblicaVigilancia en salud pública2025</v>
      </c>
      <c r="G481" s="151" t="s">
        <v>300</v>
      </c>
      <c r="H481" s="151" t="s">
        <v>259</v>
      </c>
      <c r="I481" s="154" t="s">
        <v>47</v>
      </c>
      <c r="J481" s="75" t="s">
        <v>37</v>
      </c>
      <c r="K481" s="156" t="s">
        <v>38</v>
      </c>
      <c r="L481" s="156" t="s">
        <v>39</v>
      </c>
      <c r="M481" s="157" t="s">
        <v>8</v>
      </c>
      <c r="N481" s="5" t="s">
        <v>2</v>
      </c>
      <c r="O481" s="75" t="str">
        <f t="shared" si="17"/>
        <v>21310. Proceso integral e integrado de la Vigilancia de la Salud PúblicaVigilancia en salud pública20252_KENNEDY3_MARZO_2026</v>
      </c>
      <c r="P481" s="78">
        <v>92953120</v>
      </c>
      <c r="Q481" s="78"/>
      <c r="R481" s="78"/>
      <c r="S481" s="132"/>
      <c r="T481" s="79">
        <v>0</v>
      </c>
    </row>
    <row r="482" spans="2:20" ht="30" customHeight="1">
      <c r="B482" s="151">
        <v>214</v>
      </c>
      <c r="C482" s="152" t="s">
        <v>256</v>
      </c>
      <c r="D482" s="153" t="s">
        <v>257</v>
      </c>
      <c r="E482" s="151">
        <v>2025</v>
      </c>
      <c r="F482" s="75" t="str">
        <f t="shared" si="16"/>
        <v>21410. Proceso integral e integrado de la Vigilancia de la Salud PúblicaVigilancia en salud pública2025</v>
      </c>
      <c r="G482" s="151" t="s">
        <v>301</v>
      </c>
      <c r="H482" s="151" t="s">
        <v>259</v>
      </c>
      <c r="I482" s="154" t="s">
        <v>47</v>
      </c>
      <c r="J482" s="75" t="s">
        <v>37</v>
      </c>
      <c r="K482" s="156" t="s">
        <v>38</v>
      </c>
      <c r="L482" s="156" t="s">
        <v>39</v>
      </c>
      <c r="M482" s="157" t="s">
        <v>8</v>
      </c>
      <c r="N482" s="5" t="s">
        <v>2</v>
      </c>
      <c r="O482" s="75" t="str">
        <f t="shared" si="17"/>
        <v>21410. Proceso integral e integrado de la Vigilancia de la Salud PúblicaVigilancia en salud pública20252_KENNEDY3_MARZO_2026</v>
      </c>
      <c r="P482" s="78">
        <v>72587264</v>
      </c>
      <c r="Q482" s="78"/>
      <c r="R482" s="78"/>
      <c r="S482" s="132"/>
      <c r="T482" s="79">
        <v>0</v>
      </c>
    </row>
    <row r="483" spans="2:20" ht="30" customHeight="1">
      <c r="B483" s="151">
        <v>215</v>
      </c>
      <c r="C483" s="152" t="s">
        <v>256</v>
      </c>
      <c r="D483" s="153" t="s">
        <v>257</v>
      </c>
      <c r="E483" s="151">
        <v>2025</v>
      </c>
      <c r="F483" s="75" t="str">
        <f t="shared" si="16"/>
        <v>21510. Proceso integral e integrado de la Vigilancia de la Salud PúblicaVigilancia en salud pública2025</v>
      </c>
      <c r="G483" s="151" t="s">
        <v>302</v>
      </c>
      <c r="H483" s="151" t="s">
        <v>273</v>
      </c>
      <c r="I483" s="154" t="s">
        <v>47</v>
      </c>
      <c r="J483" s="75" t="s">
        <v>37</v>
      </c>
      <c r="K483" s="156" t="s">
        <v>303</v>
      </c>
      <c r="L483" s="156" t="s">
        <v>39</v>
      </c>
      <c r="M483" s="157" t="s">
        <v>8</v>
      </c>
      <c r="N483" s="5" t="s">
        <v>2</v>
      </c>
      <c r="O483" s="75" t="str">
        <f t="shared" si="17"/>
        <v>21510. Proceso integral e integrado de la Vigilancia de la Salud PúblicaVigilancia en salud pública20252_KENNEDY3_MARZO_2026</v>
      </c>
      <c r="P483" s="78">
        <v>211452</v>
      </c>
      <c r="Q483" s="78"/>
      <c r="R483" s="78"/>
      <c r="S483" s="132"/>
      <c r="T483" s="79">
        <v>0</v>
      </c>
    </row>
    <row r="484" spans="2:20" ht="30" customHeight="1">
      <c r="B484" s="151">
        <v>216</v>
      </c>
      <c r="C484" s="152" t="s">
        <v>256</v>
      </c>
      <c r="D484" s="153" t="s">
        <v>257</v>
      </c>
      <c r="E484" s="151">
        <v>2025</v>
      </c>
      <c r="F484" s="75" t="str">
        <f t="shared" si="16"/>
        <v>21610. Proceso integral e integrado de la Vigilancia de la Salud PúblicaVigilancia en salud pública2025</v>
      </c>
      <c r="G484" s="151" t="s">
        <v>304</v>
      </c>
      <c r="H484" s="151" t="s">
        <v>259</v>
      </c>
      <c r="I484" s="154" t="s">
        <v>47</v>
      </c>
      <c r="J484" s="75" t="s">
        <v>37</v>
      </c>
      <c r="K484" s="156" t="s">
        <v>38</v>
      </c>
      <c r="L484" s="156" t="s">
        <v>58</v>
      </c>
      <c r="M484" s="157" t="s">
        <v>8</v>
      </c>
      <c r="N484" s="5" t="s">
        <v>2</v>
      </c>
      <c r="O484" s="75" t="str">
        <f t="shared" si="17"/>
        <v>21610. Proceso integral e integrado de la Vigilancia de la Salud PúblicaVigilancia en salud pública20252_KENNEDY3_MARZO_2026</v>
      </c>
      <c r="P484" s="78">
        <v>30252912</v>
      </c>
      <c r="Q484" s="78"/>
      <c r="R484" s="78"/>
      <c r="S484" s="132"/>
      <c r="T484" s="79">
        <v>0</v>
      </c>
    </row>
    <row r="485" spans="2:20" ht="30" customHeight="1">
      <c r="B485" s="151">
        <v>217</v>
      </c>
      <c r="C485" s="152" t="s">
        <v>256</v>
      </c>
      <c r="D485" s="153" t="s">
        <v>257</v>
      </c>
      <c r="E485" s="151">
        <v>2025</v>
      </c>
      <c r="F485" s="75" t="str">
        <f t="shared" si="16"/>
        <v>21710. Proceso integral e integrado de la Vigilancia de la Salud PúblicaVigilancia en salud pública2025</v>
      </c>
      <c r="G485" s="151" t="s">
        <v>305</v>
      </c>
      <c r="H485" s="151" t="s">
        <v>259</v>
      </c>
      <c r="I485" s="154" t="s">
        <v>47</v>
      </c>
      <c r="J485" s="75" t="s">
        <v>37</v>
      </c>
      <c r="K485" s="156" t="s">
        <v>38</v>
      </c>
      <c r="L485" s="156" t="s">
        <v>39</v>
      </c>
      <c r="M485" s="157" t="s">
        <v>8</v>
      </c>
      <c r="N485" s="5" t="s">
        <v>2</v>
      </c>
      <c r="O485" s="75" t="str">
        <f t="shared" si="17"/>
        <v>21710. Proceso integral e integrado de la Vigilancia de la Salud PúblicaVigilancia en salud pública20252_KENNEDY3_MARZO_2026</v>
      </c>
      <c r="P485" s="78">
        <v>3994272</v>
      </c>
      <c r="Q485" s="78"/>
      <c r="R485" s="78"/>
      <c r="S485" s="132"/>
      <c r="T485" s="79">
        <v>0</v>
      </c>
    </row>
    <row r="486" spans="2:20" ht="30" customHeight="1">
      <c r="B486" s="151">
        <v>218</v>
      </c>
      <c r="C486" s="152" t="s">
        <v>256</v>
      </c>
      <c r="D486" s="153" t="s">
        <v>257</v>
      </c>
      <c r="E486" s="151">
        <v>2025</v>
      </c>
      <c r="F486" s="75" t="str">
        <f t="shared" si="16"/>
        <v>21810. Proceso integral e integrado de la Vigilancia de la Salud PúblicaVigilancia en salud pública2025</v>
      </c>
      <c r="G486" s="151" t="s">
        <v>306</v>
      </c>
      <c r="H486" s="151" t="s">
        <v>259</v>
      </c>
      <c r="I486" s="154" t="s">
        <v>47</v>
      </c>
      <c r="J486" s="75" t="s">
        <v>37</v>
      </c>
      <c r="K486" s="156" t="s">
        <v>38</v>
      </c>
      <c r="L486" s="156" t="s">
        <v>39</v>
      </c>
      <c r="M486" s="157" t="s">
        <v>8</v>
      </c>
      <c r="N486" s="5" t="s">
        <v>2</v>
      </c>
      <c r="O486" s="75" t="str">
        <f t="shared" si="17"/>
        <v>21810. Proceso integral e integrado de la Vigilancia de la Salud PúblicaVigilancia en salud pública20252_KENNEDY3_MARZO_2026</v>
      </c>
      <c r="P486" s="78">
        <v>7347488</v>
      </c>
      <c r="Q486" s="78"/>
      <c r="R486" s="78"/>
      <c r="S486" s="132"/>
      <c r="T486" s="79">
        <v>0</v>
      </c>
    </row>
    <row r="487" spans="2:20" ht="30" customHeight="1">
      <c r="B487" s="151">
        <v>219</v>
      </c>
      <c r="C487" s="152" t="s">
        <v>256</v>
      </c>
      <c r="D487" s="153" t="s">
        <v>257</v>
      </c>
      <c r="E487" s="151">
        <v>2025</v>
      </c>
      <c r="F487" s="75" t="str">
        <f t="shared" si="16"/>
        <v>21910. Proceso integral e integrado de la Vigilancia de la Salud PúblicaVigilancia en salud pública2025</v>
      </c>
      <c r="G487" s="151" t="s">
        <v>307</v>
      </c>
      <c r="H487" s="151" t="s">
        <v>259</v>
      </c>
      <c r="I487" s="154" t="s">
        <v>47</v>
      </c>
      <c r="J487" s="75" t="s">
        <v>37</v>
      </c>
      <c r="K487" s="156" t="s">
        <v>38</v>
      </c>
      <c r="L487" s="156" t="s">
        <v>39</v>
      </c>
      <c r="M487" s="157" t="s">
        <v>8</v>
      </c>
      <c r="N487" s="5" t="s">
        <v>2</v>
      </c>
      <c r="O487" s="75" t="str">
        <f t="shared" si="17"/>
        <v>21910. Proceso integral e integrado de la Vigilancia de la Salud PúblicaVigilancia en salud pública20252_KENNEDY3_MARZO_2026</v>
      </c>
      <c r="P487" s="78">
        <v>6484528</v>
      </c>
      <c r="Q487" s="78"/>
      <c r="R487" s="78"/>
      <c r="S487" s="132"/>
      <c r="T487" s="79">
        <v>0</v>
      </c>
    </row>
    <row r="488" spans="2:20" ht="30" customHeight="1">
      <c r="B488" s="151">
        <v>220</v>
      </c>
      <c r="C488" s="152" t="s">
        <v>256</v>
      </c>
      <c r="D488" s="153" t="s">
        <v>257</v>
      </c>
      <c r="E488" s="151">
        <v>2025</v>
      </c>
      <c r="F488" s="75" t="str">
        <f t="shared" si="16"/>
        <v>22010. Proceso integral e integrado de la Vigilancia de la Salud PúblicaVigilancia en salud pública2025</v>
      </c>
      <c r="G488" s="151" t="s">
        <v>308</v>
      </c>
      <c r="H488" s="151" t="s">
        <v>259</v>
      </c>
      <c r="I488" s="154" t="s">
        <v>47</v>
      </c>
      <c r="J488" s="75" t="s">
        <v>37</v>
      </c>
      <c r="K488" s="156" t="s">
        <v>38</v>
      </c>
      <c r="L488" s="156" t="s">
        <v>39</v>
      </c>
      <c r="M488" s="157" t="s">
        <v>8</v>
      </c>
      <c r="N488" s="5" t="s">
        <v>2</v>
      </c>
      <c r="O488" s="75" t="str">
        <f t="shared" si="17"/>
        <v>22010. Proceso integral e integrado de la Vigilancia de la Salud PúblicaVigilancia en salud pública20252_KENNEDY3_MARZO_2026</v>
      </c>
      <c r="P488" s="78">
        <v>5621568</v>
      </c>
      <c r="Q488" s="78"/>
      <c r="R488" s="78"/>
      <c r="S488" s="132"/>
      <c r="T488" s="79">
        <v>0</v>
      </c>
    </row>
    <row r="489" spans="2:20" ht="30" customHeight="1">
      <c r="B489" s="151">
        <v>221</v>
      </c>
      <c r="C489" s="152" t="s">
        <v>256</v>
      </c>
      <c r="D489" s="153" t="s">
        <v>257</v>
      </c>
      <c r="E489" s="151">
        <v>2025</v>
      </c>
      <c r="F489" s="75" t="str">
        <f t="shared" si="16"/>
        <v>22110. Proceso integral e integrado de la Vigilancia de la Salud PúblicaVigilancia en salud pública2025</v>
      </c>
      <c r="G489" s="151" t="s">
        <v>309</v>
      </c>
      <c r="H489" s="151" t="s">
        <v>273</v>
      </c>
      <c r="I489" s="154" t="s">
        <v>47</v>
      </c>
      <c r="J489" s="75" t="s">
        <v>37</v>
      </c>
      <c r="K489" s="156" t="s">
        <v>38</v>
      </c>
      <c r="L489" s="156" t="s">
        <v>58</v>
      </c>
      <c r="M489" s="157" t="s">
        <v>8</v>
      </c>
      <c r="N489" s="5" t="s">
        <v>2</v>
      </c>
      <c r="O489" s="75" t="str">
        <f t="shared" si="17"/>
        <v>22110. Proceso integral e integrado de la Vigilancia de la Salud PúblicaVigilancia en salud pública20252_KENNEDY3_MARZO_2026</v>
      </c>
      <c r="P489" s="78">
        <v>149094832</v>
      </c>
      <c r="Q489" s="78"/>
      <c r="R489" s="78"/>
      <c r="S489" s="132"/>
      <c r="T489" s="79">
        <v>0</v>
      </c>
    </row>
    <row r="490" spans="2:20" ht="30" customHeight="1">
      <c r="B490" s="151">
        <v>222</v>
      </c>
      <c r="C490" s="152" t="s">
        <v>256</v>
      </c>
      <c r="D490" s="153" t="s">
        <v>257</v>
      </c>
      <c r="E490" s="151">
        <v>2025</v>
      </c>
      <c r="F490" s="75" t="str">
        <f t="shared" si="16"/>
        <v>22210. Proceso integral e integrado de la Vigilancia de la Salud PúblicaVigilancia en salud pública2025</v>
      </c>
      <c r="G490" s="151" t="s">
        <v>310</v>
      </c>
      <c r="H490" s="151" t="s">
        <v>259</v>
      </c>
      <c r="I490" s="154" t="s">
        <v>47</v>
      </c>
      <c r="J490" s="75" t="s">
        <v>37</v>
      </c>
      <c r="K490" s="156" t="s">
        <v>38</v>
      </c>
      <c r="L490" s="156" t="s">
        <v>39</v>
      </c>
      <c r="M490" s="157" t="s">
        <v>8</v>
      </c>
      <c r="N490" s="5" t="s">
        <v>2</v>
      </c>
      <c r="O490" s="75" t="str">
        <f t="shared" si="17"/>
        <v>22210. Proceso integral e integrado de la Vigilancia de la Salud PúblicaVigilancia en salud pública20252_KENNEDY3_MARZO_2026</v>
      </c>
      <c r="P490" s="78">
        <v>18590624</v>
      </c>
      <c r="Q490" s="78"/>
      <c r="R490" s="78"/>
      <c r="S490" s="132"/>
      <c r="T490" s="79">
        <v>0</v>
      </c>
    </row>
    <row r="491" spans="2:20" ht="30" customHeight="1">
      <c r="B491" s="151">
        <v>223</v>
      </c>
      <c r="C491" s="152" t="s">
        <v>256</v>
      </c>
      <c r="D491" s="153" t="s">
        <v>257</v>
      </c>
      <c r="E491" s="151">
        <v>2025</v>
      </c>
      <c r="F491" s="75" t="str">
        <f t="shared" si="16"/>
        <v>22310. Proceso integral e integrado de la Vigilancia de la Salud PúblicaVigilancia en salud pública2025</v>
      </c>
      <c r="G491" s="151" t="s">
        <v>311</v>
      </c>
      <c r="H491" s="151" t="s">
        <v>259</v>
      </c>
      <c r="I491" s="154" t="s">
        <v>47</v>
      </c>
      <c r="J491" s="75" t="s">
        <v>37</v>
      </c>
      <c r="K491" s="156" t="s">
        <v>38</v>
      </c>
      <c r="L491" s="156" t="s">
        <v>39</v>
      </c>
      <c r="M491" s="157" t="s">
        <v>8</v>
      </c>
      <c r="N491" s="5" t="s">
        <v>2</v>
      </c>
      <c r="O491" s="75" t="str">
        <f t="shared" si="17"/>
        <v>22310. Proceso integral e integrado de la Vigilancia de la Salud PúblicaVigilancia en salud pública20252_KENNEDY3_MARZO_2026</v>
      </c>
      <c r="P491" s="78">
        <v>29488576</v>
      </c>
      <c r="Q491" s="78"/>
      <c r="R491" s="78"/>
      <c r="S491" s="132"/>
      <c r="T491" s="79">
        <v>0</v>
      </c>
    </row>
    <row r="492" spans="2:20" ht="30" customHeight="1">
      <c r="B492" s="151">
        <v>224</v>
      </c>
      <c r="C492" s="152" t="s">
        <v>256</v>
      </c>
      <c r="D492" s="153" t="s">
        <v>257</v>
      </c>
      <c r="E492" s="151">
        <v>2025</v>
      </c>
      <c r="F492" s="75" t="str">
        <f t="shared" si="16"/>
        <v>22410. Proceso integral e integrado de la Vigilancia de la Salud PúblicaVigilancia en salud pública2025</v>
      </c>
      <c r="G492" s="151" t="s">
        <v>312</v>
      </c>
      <c r="H492" s="151" t="s">
        <v>273</v>
      </c>
      <c r="I492" s="154" t="s">
        <v>47</v>
      </c>
      <c r="J492" s="75" t="s">
        <v>37</v>
      </c>
      <c r="K492" s="156" t="s">
        <v>38</v>
      </c>
      <c r="L492" s="156" t="s">
        <v>39</v>
      </c>
      <c r="M492" s="157" t="s">
        <v>8</v>
      </c>
      <c r="N492" s="5" t="s">
        <v>2</v>
      </c>
      <c r="O492" s="75" t="str">
        <f t="shared" si="17"/>
        <v>22410. Proceso integral e integrado de la Vigilancia de la Salud PúblicaVigilancia en salud pública20252_KENNEDY3_MARZO_2026</v>
      </c>
      <c r="P492" s="78">
        <v>3994272</v>
      </c>
      <c r="Q492" s="78"/>
      <c r="R492" s="78"/>
      <c r="S492" s="132"/>
      <c r="T492" s="79">
        <v>0</v>
      </c>
    </row>
    <row r="493" spans="2:20" ht="30" customHeight="1">
      <c r="B493" s="151">
        <v>225</v>
      </c>
      <c r="C493" s="152" t="s">
        <v>256</v>
      </c>
      <c r="D493" s="153" t="s">
        <v>257</v>
      </c>
      <c r="E493" s="151">
        <v>2025</v>
      </c>
      <c r="F493" s="75" t="str">
        <f t="shared" si="16"/>
        <v>22510. Proceso integral e integrado de la Vigilancia de la Salud PúblicaVigilancia en salud pública2025</v>
      </c>
      <c r="G493" s="151" t="s">
        <v>313</v>
      </c>
      <c r="H493" s="151" t="s">
        <v>259</v>
      </c>
      <c r="I493" s="154" t="s">
        <v>47</v>
      </c>
      <c r="J493" s="75" t="s">
        <v>37</v>
      </c>
      <c r="K493" s="156" t="s">
        <v>38</v>
      </c>
      <c r="L493" s="156" t="s">
        <v>39</v>
      </c>
      <c r="M493" s="157" t="s">
        <v>8</v>
      </c>
      <c r="N493" s="5" t="s">
        <v>2</v>
      </c>
      <c r="O493" s="75" t="str">
        <f t="shared" si="17"/>
        <v>22510. Proceso integral e integrado de la Vigilancia de la Salud PúblicaVigilancia en salud pública20252_KENNEDY3_MARZO_2026</v>
      </c>
      <c r="P493" s="78">
        <v>7347488</v>
      </c>
      <c r="Q493" s="78"/>
      <c r="R493" s="78"/>
      <c r="S493" s="132"/>
      <c r="T493" s="79">
        <v>0</v>
      </c>
    </row>
    <row r="494" spans="2:20" ht="30" customHeight="1">
      <c r="B494" s="151">
        <v>226</v>
      </c>
      <c r="C494" s="152" t="s">
        <v>256</v>
      </c>
      <c r="D494" s="153" t="s">
        <v>257</v>
      </c>
      <c r="E494" s="151">
        <v>2025</v>
      </c>
      <c r="F494" s="75" t="str">
        <f t="shared" si="16"/>
        <v>22610. Proceso integral e integrado de la Vigilancia de la Salud PúblicaVigilancia en salud pública2025</v>
      </c>
      <c r="G494" s="151" t="s">
        <v>314</v>
      </c>
      <c r="H494" s="151" t="s">
        <v>259</v>
      </c>
      <c r="I494" s="154" t="s">
        <v>47</v>
      </c>
      <c r="J494" s="75" t="s">
        <v>37</v>
      </c>
      <c r="K494" s="156" t="s">
        <v>38</v>
      </c>
      <c r="L494" s="156" t="s">
        <v>58</v>
      </c>
      <c r="M494" s="157" t="s">
        <v>8</v>
      </c>
      <c r="N494" s="5" t="s">
        <v>2</v>
      </c>
      <c r="O494" s="75" t="str">
        <f t="shared" si="17"/>
        <v>22610. Proceso integral e integrado de la Vigilancia de la Salud PúblicaVigilancia en salud pública20252_KENNEDY3_MARZO_2026</v>
      </c>
      <c r="P494" s="78">
        <v>95295440</v>
      </c>
      <c r="Q494" s="78"/>
      <c r="R494" s="78"/>
      <c r="S494" s="132"/>
      <c r="T494" s="79">
        <v>0</v>
      </c>
    </row>
    <row r="495" spans="2:20" ht="30" customHeight="1">
      <c r="B495" s="151">
        <v>227</v>
      </c>
      <c r="C495" s="152" t="s">
        <v>256</v>
      </c>
      <c r="D495" s="153" t="s">
        <v>257</v>
      </c>
      <c r="E495" s="151">
        <v>2025</v>
      </c>
      <c r="F495" s="75" t="str">
        <f t="shared" si="16"/>
        <v>22710. Proceso integral e integrado de la Vigilancia de la Salud PúblicaVigilancia en salud pública2025</v>
      </c>
      <c r="G495" s="151" t="s">
        <v>315</v>
      </c>
      <c r="H495" s="151" t="s">
        <v>259</v>
      </c>
      <c r="I495" s="154" t="s">
        <v>47</v>
      </c>
      <c r="J495" s="75" t="s">
        <v>37</v>
      </c>
      <c r="K495" s="156" t="s">
        <v>38</v>
      </c>
      <c r="L495" s="156" t="s">
        <v>58</v>
      </c>
      <c r="M495" s="157" t="s">
        <v>8</v>
      </c>
      <c r="N495" s="5" t="s">
        <v>2</v>
      </c>
      <c r="O495" s="75" t="str">
        <f t="shared" si="17"/>
        <v>22710. Proceso integral e integrado de la Vigilancia de la Salud PúblicaVigilancia en salud pública20252_KENNEDY3_MARZO_2026</v>
      </c>
      <c r="P495" s="78">
        <v>53602144</v>
      </c>
      <c r="Q495" s="78"/>
      <c r="R495" s="78"/>
      <c r="S495" s="132"/>
      <c r="T495" s="79">
        <v>0</v>
      </c>
    </row>
    <row r="496" spans="2:20" ht="30" customHeight="1">
      <c r="B496" s="151">
        <v>228</v>
      </c>
      <c r="C496" s="152" t="s">
        <v>256</v>
      </c>
      <c r="D496" s="153" t="s">
        <v>257</v>
      </c>
      <c r="E496" s="151">
        <v>2025</v>
      </c>
      <c r="F496" s="75" t="str">
        <f t="shared" si="16"/>
        <v>22810. Proceso integral e integrado de la Vigilancia de la Salud PúblicaVigilancia en salud pública2025</v>
      </c>
      <c r="G496" s="151" t="s">
        <v>316</v>
      </c>
      <c r="H496" s="151" t="s">
        <v>273</v>
      </c>
      <c r="I496" s="154" t="s">
        <v>47</v>
      </c>
      <c r="J496" s="75" t="s">
        <v>37</v>
      </c>
      <c r="K496" s="156" t="s">
        <v>38</v>
      </c>
      <c r="L496" s="156" t="s">
        <v>42</v>
      </c>
      <c r="M496" s="157" t="s">
        <v>8</v>
      </c>
      <c r="N496" s="5" t="s">
        <v>2</v>
      </c>
      <c r="O496" s="75" t="str">
        <f t="shared" si="17"/>
        <v>22810. Proceso integral e integrado de la Vigilancia de la Salud PúblicaVigilancia en salud pública20252_KENNEDY3_MARZO_2026</v>
      </c>
      <c r="P496" s="78">
        <v>3513480</v>
      </c>
      <c r="Q496" s="78"/>
      <c r="R496" s="78"/>
      <c r="S496" s="132"/>
      <c r="T496" s="79">
        <v>0</v>
      </c>
    </row>
    <row r="497" spans="2:20" ht="30" customHeight="1">
      <c r="B497" s="151">
        <v>229</v>
      </c>
      <c r="C497" s="152" t="s">
        <v>256</v>
      </c>
      <c r="D497" s="153" t="s">
        <v>257</v>
      </c>
      <c r="E497" s="151">
        <v>2025</v>
      </c>
      <c r="F497" s="75" t="str">
        <f t="shared" si="16"/>
        <v>22910. Proceso integral e integrado de la Vigilancia de la Salud PúblicaVigilancia en salud pública2025</v>
      </c>
      <c r="G497" s="151" t="s">
        <v>317</v>
      </c>
      <c r="H497" s="151" t="s">
        <v>273</v>
      </c>
      <c r="I497" s="154" t="s">
        <v>47</v>
      </c>
      <c r="J497" s="75" t="s">
        <v>37</v>
      </c>
      <c r="K497" s="156" t="s">
        <v>318</v>
      </c>
      <c r="L497" s="156" t="s">
        <v>39</v>
      </c>
      <c r="M497" s="157" t="s">
        <v>8</v>
      </c>
      <c r="N497" s="5" t="s">
        <v>2</v>
      </c>
      <c r="O497" s="75" t="str">
        <f t="shared" si="17"/>
        <v>22910. Proceso integral e integrado de la Vigilancia de la Salud PúblicaVigilancia en salud pública20252_KENNEDY3_MARZO_2026</v>
      </c>
      <c r="P497" s="78">
        <v>281936</v>
      </c>
      <c r="Q497" s="78"/>
      <c r="R497" s="78"/>
      <c r="S497" s="132"/>
      <c r="T497" s="79">
        <v>0</v>
      </c>
    </row>
    <row r="498" spans="2:20" ht="30" customHeight="1">
      <c r="B498" s="151">
        <v>230</v>
      </c>
      <c r="C498" s="152" t="s">
        <v>256</v>
      </c>
      <c r="D498" s="153" t="s">
        <v>257</v>
      </c>
      <c r="E498" s="151">
        <v>2025</v>
      </c>
      <c r="F498" s="75" t="str">
        <f t="shared" si="16"/>
        <v>23010. Proceso integral e integrado de la Vigilancia de la Salud PúblicaVigilancia en salud pública2025</v>
      </c>
      <c r="G498" s="151" t="s">
        <v>319</v>
      </c>
      <c r="H498" s="151" t="s">
        <v>273</v>
      </c>
      <c r="I498" s="154" t="s">
        <v>47</v>
      </c>
      <c r="J498" s="75" t="s">
        <v>37</v>
      </c>
      <c r="K498" s="156" t="s">
        <v>318</v>
      </c>
      <c r="L498" s="156" t="s">
        <v>39</v>
      </c>
      <c r="M498" s="157" t="s">
        <v>8</v>
      </c>
      <c r="N498" s="5" t="s">
        <v>2</v>
      </c>
      <c r="O498" s="75" t="str">
        <f t="shared" si="17"/>
        <v>23010. Proceso integral e integrado de la Vigilancia de la Salud PúblicaVigilancia en salud pública20252_KENNEDY3_MARZO_2026</v>
      </c>
      <c r="P498" s="78">
        <v>244416</v>
      </c>
      <c r="Q498" s="78"/>
      <c r="R498" s="78"/>
      <c r="S498" s="132"/>
      <c r="T498" s="79">
        <v>0</v>
      </c>
    </row>
    <row r="499" spans="2:20" ht="30" customHeight="1">
      <c r="B499" s="151">
        <v>231</v>
      </c>
      <c r="C499" s="152" t="s">
        <v>320</v>
      </c>
      <c r="D499" s="153" t="s">
        <v>257</v>
      </c>
      <c r="E499" s="151">
        <v>2025</v>
      </c>
      <c r="F499" s="75" t="str">
        <f t="shared" si="16"/>
        <v>23111. Proceso integral e integrado de la Vigilancia basada en ComunidadVigilancia en salud pública2025</v>
      </c>
      <c r="G499" s="151" t="s">
        <v>321</v>
      </c>
      <c r="H499" s="151" t="s">
        <v>321</v>
      </c>
      <c r="I499" s="154" t="s">
        <v>47</v>
      </c>
      <c r="J499" s="75" t="s">
        <v>37</v>
      </c>
      <c r="K499" s="156" t="s">
        <v>38</v>
      </c>
      <c r="L499" s="156" t="s">
        <v>39</v>
      </c>
      <c r="M499" s="157" t="s">
        <v>8</v>
      </c>
      <c r="N499" s="5" t="s">
        <v>2</v>
      </c>
      <c r="O499" s="75" t="str">
        <f t="shared" si="17"/>
        <v>23111. Proceso integral e integrado de la Vigilancia basada en ComunidadVigilancia en salud pública20252_KENNEDY3_MARZO_2026</v>
      </c>
      <c r="P499" s="78">
        <v>25173776</v>
      </c>
      <c r="Q499" s="78"/>
      <c r="R499" s="78"/>
      <c r="S499" s="132"/>
      <c r="T499" s="79">
        <v>0</v>
      </c>
    </row>
    <row r="500" spans="2:20" ht="30" customHeight="1">
      <c r="B500" s="151">
        <v>232</v>
      </c>
      <c r="C500" s="152" t="s">
        <v>320</v>
      </c>
      <c r="D500" s="153" t="s">
        <v>257</v>
      </c>
      <c r="E500" s="151">
        <v>2025</v>
      </c>
      <c r="F500" s="75" t="str">
        <f t="shared" si="16"/>
        <v>23211. Proceso integral e integrado de la Vigilancia basada en ComunidadVigilancia en salud pública2025</v>
      </c>
      <c r="G500" s="151" t="s">
        <v>322</v>
      </c>
      <c r="H500" s="151" t="s">
        <v>322</v>
      </c>
      <c r="I500" s="154" t="s">
        <v>47</v>
      </c>
      <c r="J500" s="75" t="s">
        <v>37</v>
      </c>
      <c r="K500" s="156" t="s">
        <v>38</v>
      </c>
      <c r="L500" s="156" t="s">
        <v>42</v>
      </c>
      <c r="M500" s="157" t="s">
        <v>8</v>
      </c>
      <c r="N500" s="5" t="s">
        <v>2</v>
      </c>
      <c r="O500" s="75" t="str">
        <f t="shared" si="17"/>
        <v>23211. Proceso integral e integrado de la Vigilancia basada en ComunidadVigilancia en salud pública20252_KENNEDY3_MARZO_2026</v>
      </c>
      <c r="P500" s="78">
        <v>5621568</v>
      </c>
      <c r="Q500" s="78"/>
      <c r="R500" s="78"/>
      <c r="S500" s="132"/>
      <c r="T500" s="79">
        <v>0</v>
      </c>
    </row>
    <row r="501" spans="2:20" ht="30" customHeight="1">
      <c r="B501" s="151">
        <v>233</v>
      </c>
      <c r="C501" s="152" t="s">
        <v>320</v>
      </c>
      <c r="D501" s="153" t="s">
        <v>257</v>
      </c>
      <c r="E501" s="151">
        <v>2025</v>
      </c>
      <c r="F501" s="75" t="str">
        <f t="shared" si="16"/>
        <v>23311. Proceso integral e integrado de la Vigilancia basada en ComunidadVigilancia en salud pública2025</v>
      </c>
      <c r="G501" s="151" t="s">
        <v>323</v>
      </c>
      <c r="H501" s="151" t="s">
        <v>322</v>
      </c>
      <c r="I501" s="154" t="s">
        <v>47</v>
      </c>
      <c r="J501" s="75" t="s">
        <v>37</v>
      </c>
      <c r="K501" s="156" t="s">
        <v>38</v>
      </c>
      <c r="L501" s="156" t="s">
        <v>42</v>
      </c>
      <c r="M501" s="157" t="s">
        <v>8</v>
      </c>
      <c r="N501" s="5" t="s">
        <v>2</v>
      </c>
      <c r="O501" s="75" t="str">
        <f t="shared" si="17"/>
        <v>23311. Proceso integral e integrado de la Vigilancia basada en ComunidadVigilancia en salud pública20252_KENNEDY3_MARZO_2026</v>
      </c>
      <c r="P501" s="78">
        <v>7026960</v>
      </c>
      <c r="Q501" s="78"/>
      <c r="R501" s="78"/>
      <c r="S501" s="132"/>
      <c r="T501" s="79">
        <v>0</v>
      </c>
    </row>
    <row r="502" spans="2:20" ht="30" customHeight="1">
      <c r="B502" s="151">
        <v>234</v>
      </c>
      <c r="C502" s="152" t="s">
        <v>324</v>
      </c>
      <c r="D502" s="153" t="s">
        <v>325</v>
      </c>
      <c r="E502" s="151">
        <v>2025</v>
      </c>
      <c r="F502" s="75" t="str">
        <f t="shared" si="16"/>
        <v>23413. Proceso integral e integrado de gestión y análisis de políticas para el bienestarAnálisis de Politicas2025</v>
      </c>
      <c r="G502" s="151" t="s">
        <v>326</v>
      </c>
      <c r="H502" s="151" t="s">
        <v>327</v>
      </c>
      <c r="I502" s="154" t="s">
        <v>47</v>
      </c>
      <c r="J502" s="75" t="s">
        <v>37</v>
      </c>
      <c r="K502" s="156" t="s">
        <v>38</v>
      </c>
      <c r="L502" s="156" t="s">
        <v>42</v>
      </c>
      <c r="M502" s="157" t="s">
        <v>8</v>
      </c>
      <c r="N502" s="5" t="s">
        <v>2</v>
      </c>
      <c r="O502" s="75" t="str">
        <f t="shared" si="17"/>
        <v>23413. Proceso integral e integrado de gestión y análisis de políticas para el bienestarAnálisis de Politicas20252_KENNEDY3_MARZO_2026</v>
      </c>
      <c r="P502" s="78">
        <v>24853248</v>
      </c>
      <c r="Q502" s="78"/>
      <c r="R502" s="78"/>
      <c r="S502" s="132"/>
      <c r="T502" s="79">
        <v>0</v>
      </c>
    </row>
    <row r="503" spans="2:20" ht="30" customHeight="1">
      <c r="B503" s="151">
        <v>235</v>
      </c>
      <c r="C503" s="152" t="s">
        <v>324</v>
      </c>
      <c r="D503" s="153" t="s">
        <v>325</v>
      </c>
      <c r="E503" s="151">
        <v>2025</v>
      </c>
      <c r="F503" s="75" t="str">
        <f t="shared" si="16"/>
        <v>23513. Proceso integral e integrado de gestión y análisis de políticas para el bienestarAnálisis de Politicas2025</v>
      </c>
      <c r="G503" s="151" t="s">
        <v>328</v>
      </c>
      <c r="H503" s="151" t="s">
        <v>327</v>
      </c>
      <c r="I503" s="154" t="s">
        <v>47</v>
      </c>
      <c r="J503" s="75" t="s">
        <v>37</v>
      </c>
      <c r="K503" s="156" t="s">
        <v>38</v>
      </c>
      <c r="L503" s="156" t="s">
        <v>39</v>
      </c>
      <c r="M503" s="157" t="s">
        <v>8</v>
      </c>
      <c r="N503" s="5" t="s">
        <v>2</v>
      </c>
      <c r="O503" s="75" t="str">
        <f t="shared" si="17"/>
        <v>23513. Proceso integral e integrado de gestión y análisis de políticas para el bienestarAnálisis de Politicas20252_KENNEDY3_MARZO_2026</v>
      </c>
      <c r="P503" s="78">
        <v>7332480</v>
      </c>
      <c r="Q503" s="78"/>
      <c r="R503" s="78"/>
      <c r="S503" s="132"/>
      <c r="T503" s="79">
        <v>0</v>
      </c>
    </row>
    <row r="504" spans="2:20" ht="30" customHeight="1">
      <c r="B504" s="151">
        <v>236</v>
      </c>
      <c r="C504" s="152" t="s">
        <v>324</v>
      </c>
      <c r="D504" s="153" t="s">
        <v>325</v>
      </c>
      <c r="E504" s="151">
        <v>2025</v>
      </c>
      <c r="F504" s="75" t="str">
        <f t="shared" si="16"/>
        <v>23613. Proceso integral e integrado de gestión y análisis de políticas para el bienestarAnálisis de Politicas2025</v>
      </c>
      <c r="G504" s="151" t="s">
        <v>329</v>
      </c>
      <c r="H504" s="151" t="s">
        <v>327</v>
      </c>
      <c r="I504" s="154" t="s">
        <v>47</v>
      </c>
      <c r="J504" s="75" t="s">
        <v>37</v>
      </c>
      <c r="K504" s="156" t="s">
        <v>38</v>
      </c>
      <c r="L504" s="156" t="s">
        <v>58</v>
      </c>
      <c r="M504" s="157" t="s">
        <v>8</v>
      </c>
      <c r="N504" s="5" t="s">
        <v>2</v>
      </c>
      <c r="O504" s="75" t="str">
        <f t="shared" si="17"/>
        <v>23613. Proceso integral e integrado de gestión y análisis de políticas para el bienestarAnálisis de Politicas20252_KENNEDY3_MARZO_2026</v>
      </c>
      <c r="P504" s="78">
        <v>7332480</v>
      </c>
      <c r="Q504" s="78"/>
      <c r="R504" s="78"/>
      <c r="S504" s="132"/>
      <c r="T504" s="79">
        <v>0</v>
      </c>
    </row>
    <row r="505" spans="2:20" ht="30" customHeight="1">
      <c r="B505" s="151">
        <v>237</v>
      </c>
      <c r="C505" s="152" t="s">
        <v>324</v>
      </c>
      <c r="D505" s="153" t="s">
        <v>325</v>
      </c>
      <c r="E505" s="151">
        <v>2025</v>
      </c>
      <c r="F505" s="75" t="str">
        <f t="shared" si="16"/>
        <v>23713. Proceso integral e integrado de gestión y análisis de políticas para el bienestarAnálisis de Politicas2025</v>
      </c>
      <c r="G505" s="151" t="s">
        <v>330</v>
      </c>
      <c r="H505" s="151" t="s">
        <v>327</v>
      </c>
      <c r="I505" s="154" t="s">
        <v>47</v>
      </c>
      <c r="J505" s="75" t="s">
        <v>37</v>
      </c>
      <c r="K505" s="156" t="s">
        <v>38</v>
      </c>
      <c r="L505" s="156" t="s">
        <v>42</v>
      </c>
      <c r="M505" s="157" t="s">
        <v>8</v>
      </c>
      <c r="N505" s="5" t="s">
        <v>2</v>
      </c>
      <c r="O505" s="75" t="str">
        <f t="shared" si="17"/>
        <v>23713. Proceso integral e integrado de gestión y análisis de políticas para el bienestarAnálisis de Politicas20252_KENNEDY3_MARZO_2026</v>
      </c>
      <c r="P505" s="78">
        <v>22914000</v>
      </c>
      <c r="Q505" s="78"/>
      <c r="R505" s="78"/>
      <c r="S505" s="132"/>
      <c r="T505" s="79">
        <v>0</v>
      </c>
    </row>
    <row r="506" spans="2:20" ht="30" customHeight="1">
      <c r="B506" s="151">
        <v>238</v>
      </c>
      <c r="C506" s="152" t="s">
        <v>324</v>
      </c>
      <c r="D506" s="153" t="s">
        <v>325</v>
      </c>
      <c r="E506" s="151">
        <v>2025</v>
      </c>
      <c r="F506" s="75" t="str">
        <f t="shared" si="16"/>
        <v>23813. Proceso integral e integrado de gestión y análisis de políticas para el bienestarAnálisis de Politicas2025</v>
      </c>
      <c r="G506" s="151" t="s">
        <v>331</v>
      </c>
      <c r="H506" s="151" t="s">
        <v>327</v>
      </c>
      <c r="I506" s="154" t="s">
        <v>47</v>
      </c>
      <c r="J506" s="75" t="s">
        <v>37</v>
      </c>
      <c r="K506" s="156" t="s">
        <v>38</v>
      </c>
      <c r="L506" s="156" t="s">
        <v>58</v>
      </c>
      <c r="M506" s="157" t="s">
        <v>8</v>
      </c>
      <c r="N506" s="5" t="s">
        <v>2</v>
      </c>
      <c r="O506" s="75" t="str">
        <f t="shared" si="17"/>
        <v>23813. Proceso integral e integrado de gestión y análisis de políticas para el bienestarAnálisis de Politicas20252_KENNEDY3_MARZO_2026</v>
      </c>
      <c r="P506" s="78">
        <v>29329920</v>
      </c>
      <c r="Q506" s="78"/>
      <c r="R506" s="78"/>
      <c r="S506" s="132"/>
      <c r="T506" s="79">
        <v>0</v>
      </c>
    </row>
    <row r="507" spans="2:20" ht="30" customHeight="1">
      <c r="B507" s="151">
        <v>239</v>
      </c>
      <c r="C507" s="152" t="s">
        <v>324</v>
      </c>
      <c r="D507" s="153" t="s">
        <v>325</v>
      </c>
      <c r="E507" s="151">
        <v>2025</v>
      </c>
      <c r="F507" s="75" t="str">
        <f t="shared" si="16"/>
        <v>23913. Proceso integral e integrado de gestión y análisis de políticas para el bienestarAnálisis de Politicas2025</v>
      </c>
      <c r="G507" s="151" t="s">
        <v>332</v>
      </c>
      <c r="H507" s="151" t="s">
        <v>333</v>
      </c>
      <c r="I507" s="154" t="s">
        <v>47</v>
      </c>
      <c r="J507" s="75" t="s">
        <v>37</v>
      </c>
      <c r="K507" s="156" t="s">
        <v>38</v>
      </c>
      <c r="L507" s="156" t="s">
        <v>42</v>
      </c>
      <c r="M507" s="157" t="s">
        <v>8</v>
      </c>
      <c r="N507" s="5" t="s">
        <v>2</v>
      </c>
      <c r="O507" s="75" t="str">
        <f t="shared" si="17"/>
        <v>23913. Proceso integral e integrado de gestión y análisis de políticas para el bienestarAnálisis de Politicas20252_KENNEDY3_MARZO_2026</v>
      </c>
      <c r="P507" s="78">
        <v>17086608</v>
      </c>
      <c r="Q507" s="78"/>
      <c r="R507" s="78"/>
      <c r="S507" s="132"/>
      <c r="T507" s="79">
        <v>0</v>
      </c>
    </row>
    <row r="508" spans="2:20" ht="30" customHeight="1">
      <c r="B508" s="151">
        <v>240</v>
      </c>
      <c r="C508" s="152" t="s">
        <v>324</v>
      </c>
      <c r="D508" s="153" t="s">
        <v>325</v>
      </c>
      <c r="E508" s="151">
        <v>2025</v>
      </c>
      <c r="F508" s="75" t="str">
        <f t="shared" si="16"/>
        <v>24013. Proceso integral e integrado de gestión y análisis de políticas para el bienestarAnálisis de Politicas2025</v>
      </c>
      <c r="G508" s="151" t="s">
        <v>334</v>
      </c>
      <c r="H508" s="151" t="s">
        <v>333</v>
      </c>
      <c r="I508" s="154" t="s">
        <v>47</v>
      </c>
      <c r="J508" s="75" t="s">
        <v>37</v>
      </c>
      <c r="K508" s="156" t="s">
        <v>38</v>
      </c>
      <c r="L508" s="156" t="s">
        <v>39</v>
      </c>
      <c r="M508" s="157" t="s">
        <v>8</v>
      </c>
      <c r="N508" s="5" t="s">
        <v>2</v>
      </c>
      <c r="O508" s="75" t="str">
        <f t="shared" si="17"/>
        <v>24013. Proceso integral e integrado de gestión y análisis de políticas para el bienestarAnálisis de Politicas20252_KENNEDY3_MARZO_2026</v>
      </c>
      <c r="P508" s="78">
        <v>3910656</v>
      </c>
      <c r="Q508" s="78"/>
      <c r="R508" s="78"/>
      <c r="S508" s="132"/>
      <c r="T508" s="79">
        <v>0</v>
      </c>
    </row>
    <row r="509" spans="2:20" ht="30" customHeight="1">
      <c r="B509" s="151">
        <v>241</v>
      </c>
      <c r="C509" s="152" t="s">
        <v>324</v>
      </c>
      <c r="D509" s="153" t="s">
        <v>325</v>
      </c>
      <c r="E509" s="151">
        <v>2025</v>
      </c>
      <c r="F509" s="75" t="str">
        <f t="shared" si="16"/>
        <v>24113. Proceso integral e integrado de gestión y análisis de políticas para el bienestarAnálisis de Politicas2025</v>
      </c>
      <c r="G509" s="151" t="s">
        <v>335</v>
      </c>
      <c r="H509" s="151" t="s">
        <v>333</v>
      </c>
      <c r="I509" s="154" t="s">
        <v>47</v>
      </c>
      <c r="J509" s="75" t="s">
        <v>37</v>
      </c>
      <c r="K509" s="156" t="s">
        <v>38</v>
      </c>
      <c r="L509" s="156" t="s">
        <v>58</v>
      </c>
      <c r="M509" s="157" t="s">
        <v>8</v>
      </c>
      <c r="N509" s="5" t="s">
        <v>2</v>
      </c>
      <c r="O509" s="75" t="str">
        <f t="shared" si="17"/>
        <v>24113. Proceso integral e integrado de gestión y análisis de políticas para el bienestarAnálisis de Politicas20252_KENNEDY3_MARZO_2026</v>
      </c>
      <c r="P509" s="78">
        <v>3910656</v>
      </c>
      <c r="Q509" s="78"/>
      <c r="R509" s="78"/>
      <c r="S509" s="132"/>
      <c r="T509" s="79">
        <v>0</v>
      </c>
    </row>
    <row r="510" spans="2:20" ht="30" customHeight="1">
      <c r="B510" s="151">
        <v>242</v>
      </c>
      <c r="C510" s="152" t="s">
        <v>324</v>
      </c>
      <c r="D510" s="153" t="s">
        <v>325</v>
      </c>
      <c r="E510" s="151">
        <v>2025</v>
      </c>
      <c r="F510" s="75" t="str">
        <f t="shared" si="16"/>
        <v>24213. Proceso integral e integrado de gestión y análisis de políticas para el bienestarAnálisis de Politicas2025</v>
      </c>
      <c r="G510" s="151" t="s">
        <v>336</v>
      </c>
      <c r="H510" s="151" t="s">
        <v>333</v>
      </c>
      <c r="I510" s="154" t="s">
        <v>47</v>
      </c>
      <c r="J510" s="75" t="s">
        <v>37</v>
      </c>
      <c r="K510" s="156" t="s">
        <v>38</v>
      </c>
      <c r="L510" s="156" t="s">
        <v>42</v>
      </c>
      <c r="M510" s="157" t="s">
        <v>8</v>
      </c>
      <c r="N510" s="5" t="s">
        <v>2</v>
      </c>
      <c r="O510" s="75" t="str">
        <f t="shared" si="17"/>
        <v>24213. Proceso integral e integrado de gestión y análisis de políticas para el bienestarAnálisis de Politicas20252_KENNEDY3_MARZO_2026</v>
      </c>
      <c r="P510" s="78">
        <v>12220800</v>
      </c>
      <c r="Q510" s="78"/>
      <c r="R510" s="78"/>
      <c r="S510" s="132"/>
      <c r="T510" s="79">
        <v>0</v>
      </c>
    </row>
    <row r="511" spans="2:20" ht="30" customHeight="1">
      <c r="B511" s="151">
        <v>243</v>
      </c>
      <c r="C511" s="152" t="s">
        <v>324</v>
      </c>
      <c r="D511" s="153" t="s">
        <v>325</v>
      </c>
      <c r="E511" s="151">
        <v>2025</v>
      </c>
      <c r="F511" s="75" t="str">
        <f t="shared" si="16"/>
        <v>24313. Proceso integral e integrado de gestión y análisis de políticas para el bienestarAnálisis de Politicas2025</v>
      </c>
      <c r="G511" s="151" t="s">
        <v>337</v>
      </c>
      <c r="H511" s="151" t="s">
        <v>333</v>
      </c>
      <c r="I511" s="154" t="s">
        <v>47</v>
      </c>
      <c r="J511" s="75" t="s">
        <v>37</v>
      </c>
      <c r="K511" s="156" t="s">
        <v>61</v>
      </c>
      <c r="L511" s="156" t="s">
        <v>58</v>
      </c>
      <c r="M511" s="157" t="s">
        <v>8</v>
      </c>
      <c r="N511" s="5" t="s">
        <v>2</v>
      </c>
      <c r="O511" s="75" t="str">
        <f t="shared" si="17"/>
        <v>24313. Proceso integral e integrado de gestión y análisis de políticas para el bienestarAnálisis de Politicas20252_KENNEDY3_MARZO_2026</v>
      </c>
      <c r="P511" s="78">
        <v>15642624</v>
      </c>
      <c r="Q511" s="78"/>
      <c r="R511" s="78"/>
      <c r="S511" s="132"/>
      <c r="T511" s="79">
        <v>0</v>
      </c>
    </row>
    <row r="512" spans="2:20" ht="30" customHeight="1">
      <c r="B512" s="151">
        <v>244</v>
      </c>
      <c r="C512" s="152" t="s">
        <v>324</v>
      </c>
      <c r="D512" s="153" t="s">
        <v>325</v>
      </c>
      <c r="E512" s="151">
        <v>2025</v>
      </c>
      <c r="F512" s="75" t="str">
        <f t="shared" si="16"/>
        <v>24413. Proceso integral e integrado de gestión y análisis de políticas para el bienestarAnálisis de Politicas2025</v>
      </c>
      <c r="G512" s="151" t="s">
        <v>338</v>
      </c>
      <c r="H512" s="151" t="s">
        <v>339</v>
      </c>
      <c r="I512" s="154" t="s">
        <v>47</v>
      </c>
      <c r="J512" s="75" t="s">
        <v>37</v>
      </c>
      <c r="K512" s="156" t="s">
        <v>61</v>
      </c>
      <c r="L512" s="156" t="s">
        <v>39</v>
      </c>
      <c r="M512" s="157" t="s">
        <v>8</v>
      </c>
      <c r="N512" s="5" t="s">
        <v>2</v>
      </c>
      <c r="O512" s="75" t="str">
        <f t="shared" si="17"/>
        <v>24413. Proceso integral e integrado de gestión y análisis de políticas para el bienestarAnálisis de Politicas20252_KENNEDY3_MARZO_2026</v>
      </c>
      <c r="P512" s="78">
        <v>20316544</v>
      </c>
      <c r="Q512" s="78"/>
      <c r="R512" s="78"/>
      <c r="S512" s="132"/>
      <c r="T512" s="79">
        <v>0</v>
      </c>
    </row>
    <row r="513" spans="2:20" ht="30" customHeight="1">
      <c r="B513" s="151">
        <v>245</v>
      </c>
      <c r="C513" s="152" t="s">
        <v>324</v>
      </c>
      <c r="D513" s="153" t="s">
        <v>325</v>
      </c>
      <c r="E513" s="151">
        <v>2025</v>
      </c>
      <c r="F513" s="75" t="str">
        <f t="shared" si="16"/>
        <v>24513. Proceso integral e integrado de gestión y análisis de políticas para el bienestarAnálisis de Politicas2025</v>
      </c>
      <c r="G513" s="151" t="s">
        <v>340</v>
      </c>
      <c r="H513" s="151" t="s">
        <v>339</v>
      </c>
      <c r="I513" s="154" t="s">
        <v>47</v>
      </c>
      <c r="J513" s="75" t="s">
        <v>37</v>
      </c>
      <c r="K513" s="156" t="s">
        <v>61</v>
      </c>
      <c r="L513" s="156" t="s">
        <v>58</v>
      </c>
      <c r="M513" s="157" t="s">
        <v>8</v>
      </c>
      <c r="N513" s="5" t="s">
        <v>2</v>
      </c>
      <c r="O513" s="75" t="str">
        <f t="shared" si="17"/>
        <v>24513. Proceso integral e integrado de gestión y análisis de políticas para el bienestarAnálisis de Politicas20252_KENNEDY3_MARZO_2026</v>
      </c>
      <c r="P513" s="78">
        <v>24729968</v>
      </c>
      <c r="Q513" s="78"/>
      <c r="R513" s="78"/>
      <c r="S513" s="132"/>
      <c r="T513" s="79">
        <v>0</v>
      </c>
    </row>
    <row r="514" spans="2:20" ht="30" customHeight="1">
      <c r="B514" s="151">
        <v>246</v>
      </c>
      <c r="C514" s="152" t="s">
        <v>324</v>
      </c>
      <c r="D514" s="153" t="s">
        <v>325</v>
      </c>
      <c r="E514" s="151">
        <v>2025</v>
      </c>
      <c r="F514" s="75" t="str">
        <f t="shared" si="16"/>
        <v>24613. Proceso integral e integrado de gestión y análisis de políticas para el bienestarAnálisis de Politicas2025</v>
      </c>
      <c r="G514" s="151" t="s">
        <v>341</v>
      </c>
      <c r="H514" s="151" t="s">
        <v>327</v>
      </c>
      <c r="I514" s="154" t="s">
        <v>47</v>
      </c>
      <c r="J514" s="75" t="s">
        <v>37</v>
      </c>
      <c r="K514" s="156" t="s">
        <v>342</v>
      </c>
      <c r="L514" s="156" t="s">
        <v>58</v>
      </c>
      <c r="M514" s="157" t="s">
        <v>8</v>
      </c>
      <c r="N514" s="5" t="s">
        <v>2</v>
      </c>
      <c r="O514" s="75" t="str">
        <f t="shared" si="17"/>
        <v>24613. Proceso integral e integrado de gestión y análisis de políticas para el bienestarAnálisis de Politicas20252_KENNEDY3_MARZO_2026</v>
      </c>
      <c r="P514" s="78">
        <v>67458816</v>
      </c>
      <c r="Q514" s="78"/>
      <c r="R514" s="78"/>
      <c r="S514" s="132"/>
      <c r="T514" s="79">
        <v>0</v>
      </c>
    </row>
    <row r="515" spans="2:20" ht="30" customHeight="1">
      <c r="B515" s="151">
        <v>1</v>
      </c>
      <c r="C515" s="152" t="s">
        <v>32</v>
      </c>
      <c r="D515" s="153" t="s">
        <v>33</v>
      </c>
      <c r="E515" s="151">
        <v>2025</v>
      </c>
      <c r="F515" s="75" t="str">
        <f t="shared" si="16"/>
        <v>11. Gestión Territorial para la Atención Primaria Social de los procesos de Gestión de la Salud Pública (GSP) y el Plan de Salud Pública de Intervenciones Colectivas (PSPIC)Gestión Territorial2025</v>
      </c>
      <c r="G515" s="151" t="s">
        <v>34</v>
      </c>
      <c r="H515" s="151" t="s">
        <v>35</v>
      </c>
      <c r="I515" s="154" t="s">
        <v>36</v>
      </c>
      <c r="J515" s="75" t="s">
        <v>37</v>
      </c>
      <c r="K515" s="75" t="s">
        <v>38</v>
      </c>
      <c r="L515" s="75" t="s">
        <v>39</v>
      </c>
      <c r="M515" s="37" t="s">
        <v>9</v>
      </c>
      <c r="N515" s="5" t="s">
        <v>2</v>
      </c>
      <c r="O515" s="75" t="str">
        <f t="shared" si="17"/>
        <v>11. Gestión Territorial para la Atención Primaria Social de los procesos de Gestión de la Salud Pública (GSP) y el Plan de Salud Pública de Intervenciones Colectivas (PSPIC)Gestión Territorial20253_PUENTE_ARANDA3_MARZO_2026</v>
      </c>
      <c r="P515" s="78">
        <v>30277568</v>
      </c>
      <c r="Q515" s="78"/>
      <c r="R515" s="78"/>
      <c r="S515" s="132"/>
      <c r="T515" s="79">
        <v>0</v>
      </c>
    </row>
    <row r="516" spans="2:20" ht="30" customHeight="1">
      <c r="B516" s="151">
        <v>3</v>
      </c>
      <c r="C516" s="152" t="s">
        <v>32</v>
      </c>
      <c r="D516" s="153" t="s">
        <v>33</v>
      </c>
      <c r="E516" s="151">
        <v>2025</v>
      </c>
      <c r="F516" s="75" t="str">
        <f t="shared" si="16"/>
        <v>31. Gestión Territorial para la Atención Primaria Social de los procesos de Gestión de la Salud Pública (GSP) y el Plan de Salud Pública de Intervenciones Colectivas (PSPIC)Gestión Territorial2025</v>
      </c>
      <c r="G516" s="151" t="s">
        <v>40</v>
      </c>
      <c r="H516" s="151" t="s">
        <v>35</v>
      </c>
      <c r="I516" s="154" t="s">
        <v>41</v>
      </c>
      <c r="J516" s="75" t="s">
        <v>37</v>
      </c>
      <c r="K516" s="151" t="s">
        <v>38</v>
      </c>
      <c r="L516" s="151" t="s">
        <v>42</v>
      </c>
      <c r="M516" s="37" t="s">
        <v>9</v>
      </c>
      <c r="N516" s="5" t="s">
        <v>2</v>
      </c>
      <c r="O516" s="75" t="str">
        <f t="shared" si="17"/>
        <v>31. Gestión Territorial para la Atención Primaria Social de los procesos de Gestión de la Salud Pública (GSP) y el Plan de Salud Pública de Intervenciones Colectivas (PSPIC)Gestión Territorial20253_PUENTE_ARANDA3_MARZO_2026</v>
      </c>
      <c r="P516" s="78">
        <v>12204720</v>
      </c>
      <c r="Q516" s="78"/>
      <c r="R516" s="78"/>
      <c r="S516" s="132"/>
      <c r="T516" s="79">
        <v>0</v>
      </c>
    </row>
    <row r="517" spans="2:20" ht="30" customHeight="1">
      <c r="B517" s="151">
        <v>4</v>
      </c>
      <c r="C517" s="152" t="s">
        <v>32</v>
      </c>
      <c r="D517" s="153" t="s">
        <v>33</v>
      </c>
      <c r="E517" s="151">
        <v>2025</v>
      </c>
      <c r="F517" s="75" t="str">
        <f t="shared" si="16"/>
        <v>41. Gestión Territorial para la Atención Primaria Social de los procesos de Gestión de la Salud Pública (GSP) y el Plan de Salud Pública de Intervenciones Colectivas (PSPIC)Gestión Territorial2025</v>
      </c>
      <c r="G517" s="151" t="s">
        <v>43</v>
      </c>
      <c r="H517" s="151" t="s">
        <v>35</v>
      </c>
      <c r="I517" s="154" t="s">
        <v>41</v>
      </c>
      <c r="J517" s="75" t="s">
        <v>37</v>
      </c>
      <c r="K517" s="151" t="s">
        <v>38</v>
      </c>
      <c r="L517" s="151" t="s">
        <v>42</v>
      </c>
      <c r="M517" s="37" t="s">
        <v>9</v>
      </c>
      <c r="N517" s="5" t="s">
        <v>2</v>
      </c>
      <c r="O517" s="75" t="str">
        <f t="shared" si="17"/>
        <v>41. Gestión Territorial para la Atención Primaria Social de los procesos de Gestión de la Salud Pública (GSP) y el Plan de Salud Pública de Intervenciones Colectivas (PSPIC)Gestión Territorial20253_PUENTE_ARANDA3_MARZO_2026</v>
      </c>
      <c r="P517" s="78">
        <v>6484528</v>
      </c>
      <c r="Q517" s="78"/>
      <c r="R517" s="78"/>
      <c r="S517" s="132"/>
      <c r="T517" s="79">
        <v>0</v>
      </c>
    </row>
    <row r="518" spans="2:20" ht="30" customHeight="1">
      <c r="B518" s="151">
        <v>5</v>
      </c>
      <c r="C518" s="152" t="s">
        <v>32</v>
      </c>
      <c r="D518" s="153" t="s">
        <v>33</v>
      </c>
      <c r="E518" s="151">
        <v>2025</v>
      </c>
      <c r="F518" s="75" t="str">
        <f t="shared" si="16"/>
        <v>51. Gestión Territorial para la Atención Primaria Social de los procesos de Gestión de la Salud Pública (GSP) y el Plan de Salud Pública de Intervenciones Colectivas (PSPIC)Gestión Territorial2025</v>
      </c>
      <c r="G518" s="153" t="s">
        <v>44</v>
      </c>
      <c r="H518" s="153" t="s">
        <v>35</v>
      </c>
      <c r="I518" s="154" t="s">
        <v>41</v>
      </c>
      <c r="J518" s="75" t="s">
        <v>37</v>
      </c>
      <c r="K518" s="151" t="s">
        <v>38</v>
      </c>
      <c r="L518" s="151" t="s">
        <v>42</v>
      </c>
      <c r="M518" s="37" t="s">
        <v>9</v>
      </c>
      <c r="N518" s="5" t="s">
        <v>2</v>
      </c>
      <c r="O518" s="75" t="str">
        <f t="shared" si="17"/>
        <v>51. Gestión Territorial para la Atención Primaria Social de los procesos de Gestión de la Salud Pública (GSP) y el Plan de Salud Pública de Intervenciones Colectivas (PSPIC)Gestión Territorial20253_PUENTE_ARANDA3_MARZO_2026</v>
      </c>
      <c r="P518" s="78">
        <v>5621568</v>
      </c>
      <c r="Q518" s="78"/>
      <c r="R518" s="78"/>
      <c r="S518" s="132"/>
      <c r="T518" s="79">
        <v>0</v>
      </c>
    </row>
    <row r="519" spans="2:20" ht="30" customHeight="1">
      <c r="B519" s="151">
        <v>6</v>
      </c>
      <c r="C519" s="152" t="s">
        <v>32</v>
      </c>
      <c r="D519" s="153" t="s">
        <v>33</v>
      </c>
      <c r="E519" s="151">
        <v>2025</v>
      </c>
      <c r="F519" s="75" t="str">
        <f t="shared" si="16"/>
        <v>61. Gestión Territorial para la Atención Primaria Social de los procesos de Gestión de la Salud Pública (GSP) y el Plan de Salud Pública de Intervenciones Colectivas (PSPIC)Gestión Territorial2025</v>
      </c>
      <c r="G519" s="153" t="s">
        <v>45</v>
      </c>
      <c r="H519" s="153" t="s">
        <v>35</v>
      </c>
      <c r="I519" s="154" t="s">
        <v>41</v>
      </c>
      <c r="J519" s="75" t="s">
        <v>37</v>
      </c>
      <c r="K519" s="151" t="s">
        <v>38</v>
      </c>
      <c r="L519" s="151" t="s">
        <v>42</v>
      </c>
      <c r="M519" s="37" t="s">
        <v>9</v>
      </c>
      <c r="N519" s="5" t="s">
        <v>2</v>
      </c>
      <c r="O519" s="75" t="str">
        <f t="shared" si="17"/>
        <v>61. Gestión Territorial para la Atención Primaria Social de los procesos de Gestión de la Salud Pública (GSP) y el Plan de Salud Pública de Intervenciones Colectivas (PSPIC)Gestión Territorial20253_PUENTE_ARANDA3_MARZO_2026</v>
      </c>
      <c r="P519" s="78">
        <v>15132712</v>
      </c>
      <c r="Q519" s="78"/>
      <c r="R519" s="78"/>
      <c r="S519" s="132"/>
      <c r="T519" s="79">
        <v>0</v>
      </c>
    </row>
    <row r="520" spans="2:20" ht="30" customHeight="1">
      <c r="B520" s="151">
        <v>7</v>
      </c>
      <c r="C520" s="152" t="s">
        <v>32</v>
      </c>
      <c r="D520" s="153" t="s">
        <v>33</v>
      </c>
      <c r="E520" s="151">
        <v>2025</v>
      </c>
      <c r="F520" s="75" t="str">
        <f t="shared" ref="F520:F583" si="18">B520&amp;C520&amp;D520&amp;E520</f>
        <v>71. Gestión Territorial para la Atención Primaria Social de los procesos de Gestión de la Salud Pública (GSP) y el Plan de Salud Pública de Intervenciones Colectivas (PSPIC)Gestión Territorial2025</v>
      </c>
      <c r="G520" s="153" t="s">
        <v>46</v>
      </c>
      <c r="H520" s="153" t="s">
        <v>35</v>
      </c>
      <c r="I520" s="154" t="s">
        <v>47</v>
      </c>
      <c r="J520" s="75" t="s">
        <v>37</v>
      </c>
      <c r="K520" s="151" t="s">
        <v>38</v>
      </c>
      <c r="L520" s="151" t="s">
        <v>39</v>
      </c>
      <c r="M520" s="37" t="s">
        <v>9</v>
      </c>
      <c r="N520" s="5" t="s">
        <v>2</v>
      </c>
      <c r="O520" s="75" t="str">
        <f t="shared" si="17"/>
        <v>71. Gestión Territorial para la Atención Primaria Social de los procesos de Gestión de la Salud Pública (GSP) y el Plan de Salud Pública de Intervenciones Colectivas (PSPIC)Gestión Territorial20253_PUENTE_ARANDA3_MARZO_2026</v>
      </c>
      <c r="P520" s="78">
        <v>25617584</v>
      </c>
      <c r="Q520" s="78"/>
      <c r="R520" s="78"/>
      <c r="S520" s="132"/>
      <c r="T520" s="79">
        <v>0</v>
      </c>
    </row>
    <row r="521" spans="2:20" ht="30" customHeight="1">
      <c r="B521" s="151">
        <v>8</v>
      </c>
      <c r="C521" s="152" t="s">
        <v>32</v>
      </c>
      <c r="D521" s="153" t="s">
        <v>33</v>
      </c>
      <c r="E521" s="151">
        <v>2025</v>
      </c>
      <c r="F521" s="75" t="str">
        <f t="shared" si="18"/>
        <v>81. Gestión Territorial para la Atención Primaria Social de los procesos de Gestión de la Salud Pública (GSP) y el Plan de Salud Pública de Intervenciones Colectivas (PSPIC)Gestión Territorial2025</v>
      </c>
      <c r="G521" s="153" t="s">
        <v>48</v>
      </c>
      <c r="H521" s="153" t="s">
        <v>35</v>
      </c>
      <c r="I521" s="154" t="s">
        <v>47</v>
      </c>
      <c r="J521" s="75" t="s">
        <v>37</v>
      </c>
      <c r="K521" s="151" t="s">
        <v>38</v>
      </c>
      <c r="L521" s="151" t="s">
        <v>39</v>
      </c>
      <c r="M521" s="37" t="s">
        <v>9</v>
      </c>
      <c r="N521" s="5" t="s">
        <v>2</v>
      </c>
      <c r="O521" s="75" t="str">
        <f t="shared" ref="O521:O584" si="19">+F521&amp;M521&amp;N521</f>
        <v>81. Gestión Territorial para la Atención Primaria Social de los procesos de Gestión de la Salud Pública (GSP) y el Plan de Salud Pública de Intervenciones Colectivas (PSPIC)Gestión Territorial20253_PUENTE_ARANDA3_MARZO_2026</v>
      </c>
      <c r="P521" s="78">
        <v>9098064</v>
      </c>
      <c r="Q521" s="78"/>
      <c r="R521" s="78"/>
      <c r="S521" s="132"/>
      <c r="T521" s="79">
        <v>0</v>
      </c>
    </row>
    <row r="522" spans="2:20" ht="30" customHeight="1">
      <c r="B522" s="151">
        <v>9</v>
      </c>
      <c r="C522" s="152" t="s">
        <v>32</v>
      </c>
      <c r="D522" s="153" t="s">
        <v>33</v>
      </c>
      <c r="E522" s="151">
        <v>2025</v>
      </c>
      <c r="F522" s="75" t="str">
        <f t="shared" si="18"/>
        <v>91. Gestión Territorial para la Atención Primaria Social de los procesos de Gestión de la Salud Pública (GSP) y el Plan de Salud Pública de Intervenciones Colectivas (PSPIC)Gestión Territorial2025</v>
      </c>
      <c r="G522" s="153" t="s">
        <v>49</v>
      </c>
      <c r="H522" s="153" t="s">
        <v>35</v>
      </c>
      <c r="I522" s="154" t="s">
        <v>47</v>
      </c>
      <c r="J522" s="75" t="s">
        <v>37</v>
      </c>
      <c r="K522" s="151" t="s">
        <v>38</v>
      </c>
      <c r="L522" s="151" t="s">
        <v>39</v>
      </c>
      <c r="M522" s="37" t="s">
        <v>9</v>
      </c>
      <c r="N522" s="5" t="s">
        <v>2</v>
      </c>
      <c r="O522" s="75" t="str">
        <f t="shared" si="19"/>
        <v>91. Gestión Territorial para la Atención Primaria Social de los procesos de Gestión de la Salud Pública (GSP) y el Plan de Salud Pública de Intervenciones Colectivas (PSPIC)Gestión Territorial20253_PUENTE_ARANDA3_MARZO_2026</v>
      </c>
      <c r="P522" s="78">
        <v>28674928</v>
      </c>
      <c r="Q522" s="78"/>
      <c r="R522" s="78"/>
      <c r="S522" s="132"/>
      <c r="T522" s="79">
        <v>0</v>
      </c>
    </row>
    <row r="523" spans="2:20" ht="30" customHeight="1">
      <c r="B523" s="151">
        <v>10</v>
      </c>
      <c r="C523" s="152" t="s">
        <v>32</v>
      </c>
      <c r="D523" s="153" t="s">
        <v>33</v>
      </c>
      <c r="E523" s="151">
        <v>2025</v>
      </c>
      <c r="F523" s="75" t="str">
        <f t="shared" si="18"/>
        <v>101. Gestión Territorial para la Atención Primaria Social de los procesos de Gestión de la Salud Pública (GSP) y el Plan de Salud Pública de Intervenciones Colectivas (PSPIC)Gestión Territorial2025</v>
      </c>
      <c r="G523" s="153" t="s">
        <v>50</v>
      </c>
      <c r="H523" s="153" t="s">
        <v>35</v>
      </c>
      <c r="I523" s="154" t="s">
        <v>47</v>
      </c>
      <c r="J523" s="75" t="s">
        <v>37</v>
      </c>
      <c r="K523" s="151" t="s">
        <v>38</v>
      </c>
      <c r="L523" s="151" t="s">
        <v>39</v>
      </c>
      <c r="M523" s="37" t="s">
        <v>9</v>
      </c>
      <c r="N523" s="5" t="s">
        <v>2</v>
      </c>
      <c r="O523" s="75" t="str">
        <f t="shared" si="19"/>
        <v>101. Gestión Territorial para la Atención Primaria Social de los procesos de Gestión de la Salud Pública (GSP) y el Plan de Salud Pública de Intervenciones Colectivas (PSPIC)Gestión Territorial20253_PUENTE_ARANDA3_MARZO_2026</v>
      </c>
      <c r="P523" s="78">
        <v>13092336</v>
      </c>
      <c r="Q523" s="78"/>
      <c r="R523" s="78"/>
      <c r="S523" s="132"/>
      <c r="T523" s="79">
        <v>0</v>
      </c>
    </row>
    <row r="524" spans="2:20" ht="30" customHeight="1">
      <c r="B524" s="151">
        <v>11</v>
      </c>
      <c r="C524" s="152" t="s">
        <v>32</v>
      </c>
      <c r="D524" s="153" t="s">
        <v>33</v>
      </c>
      <c r="E524" s="151">
        <v>2025</v>
      </c>
      <c r="F524" s="75" t="str">
        <f t="shared" si="18"/>
        <v>111. Gestión Territorial para la Atención Primaria Social de los procesos de Gestión de la Salud Pública (GSP) y el Plan de Salud Pública de Intervenciones Colectivas (PSPIC)Gestión Territorial2025</v>
      </c>
      <c r="G524" s="153" t="s">
        <v>51</v>
      </c>
      <c r="H524" s="153" t="s">
        <v>35</v>
      </c>
      <c r="I524" s="154" t="s">
        <v>47</v>
      </c>
      <c r="J524" s="75" t="s">
        <v>37</v>
      </c>
      <c r="K524" s="151" t="s">
        <v>38</v>
      </c>
      <c r="L524" s="151" t="s">
        <v>39</v>
      </c>
      <c r="M524" s="37" t="s">
        <v>9</v>
      </c>
      <c r="N524" s="5" t="s">
        <v>2</v>
      </c>
      <c r="O524" s="75" t="str">
        <f t="shared" si="19"/>
        <v>111. Gestión Territorial para la Atención Primaria Social de los procesos de Gestión de la Salud Pública (GSP) y el Plan de Salud Pública de Intervenciones Colectivas (PSPIC)Gestión Territorial20253_PUENTE_ARANDA3_MARZO_2026</v>
      </c>
      <c r="P524" s="78">
        <v>29389952</v>
      </c>
      <c r="Q524" s="78"/>
      <c r="R524" s="78"/>
      <c r="S524" s="132"/>
      <c r="T524" s="79">
        <v>0</v>
      </c>
    </row>
    <row r="525" spans="2:20" ht="30" customHeight="1">
      <c r="B525" s="151">
        <v>12</v>
      </c>
      <c r="C525" s="152" t="s">
        <v>32</v>
      </c>
      <c r="D525" s="153" t="s">
        <v>33</v>
      </c>
      <c r="E525" s="151">
        <v>2025</v>
      </c>
      <c r="F525" s="75" t="str">
        <f t="shared" si="18"/>
        <v>121. Gestión Territorial para la Atención Primaria Social de los procesos de Gestión de la Salud Pública (GSP) y el Plan de Salud Pública de Intervenciones Colectivas (PSPIC)Gestión Territorial2025</v>
      </c>
      <c r="G525" s="153" t="s">
        <v>52</v>
      </c>
      <c r="H525" s="153" t="s">
        <v>53</v>
      </c>
      <c r="I525" s="154" t="s">
        <v>47</v>
      </c>
      <c r="J525" s="75" t="s">
        <v>37</v>
      </c>
      <c r="K525" s="151" t="s">
        <v>38</v>
      </c>
      <c r="L525" s="151" t="s">
        <v>39</v>
      </c>
      <c r="M525" s="37" t="s">
        <v>9</v>
      </c>
      <c r="N525" s="5" t="s">
        <v>2</v>
      </c>
      <c r="O525" s="75" t="str">
        <f t="shared" si="19"/>
        <v>121. Gestión Territorial para la Atención Primaria Social de los procesos de Gestión de la Salud Pública (GSP) y el Plan de Salud Pública de Intervenciones Colectivas (PSPIC)Gestión Territorial20253_PUENTE_ARANDA3_MARZO_2026</v>
      </c>
      <c r="P525" s="78">
        <v>100029392</v>
      </c>
      <c r="Q525" s="78"/>
      <c r="R525" s="78"/>
      <c r="S525" s="132"/>
      <c r="T525" s="79">
        <v>0</v>
      </c>
    </row>
    <row r="526" spans="2:20" ht="30" customHeight="1">
      <c r="B526" s="151">
        <v>13</v>
      </c>
      <c r="C526" s="152" t="s">
        <v>32</v>
      </c>
      <c r="D526" s="153" t="s">
        <v>33</v>
      </c>
      <c r="E526" s="151">
        <v>2025</v>
      </c>
      <c r="F526" s="75" t="str">
        <f t="shared" si="18"/>
        <v>131. Gestión Territorial para la Atención Primaria Social de los procesos de Gestión de la Salud Pública (GSP) y el Plan de Salud Pública de Intervenciones Colectivas (PSPIC)Gestión Territorial2025</v>
      </c>
      <c r="G526" s="153" t="s">
        <v>54</v>
      </c>
      <c r="H526" s="153" t="s">
        <v>53</v>
      </c>
      <c r="I526" s="154" t="s">
        <v>47</v>
      </c>
      <c r="J526" s="75" t="s">
        <v>37</v>
      </c>
      <c r="K526" s="151" t="s">
        <v>38</v>
      </c>
      <c r="L526" s="151" t="s">
        <v>39</v>
      </c>
      <c r="M526" s="37" t="s">
        <v>9</v>
      </c>
      <c r="N526" s="5" t="s">
        <v>2</v>
      </c>
      <c r="O526" s="75" t="str">
        <f t="shared" si="19"/>
        <v>131. Gestión Territorial para la Atención Primaria Social de los procesos de Gestión de la Salud Pública (GSP) y el Plan de Salud Pública de Intervenciones Colectivas (PSPIC)Gestión Territorial20253_PUENTE_ARANDA3_MARZO_2026</v>
      </c>
      <c r="P526" s="78">
        <v>29833760</v>
      </c>
      <c r="Q526" s="78"/>
      <c r="R526" s="78"/>
      <c r="S526" s="132"/>
      <c r="T526" s="79">
        <v>0</v>
      </c>
    </row>
    <row r="527" spans="2:20" ht="30" customHeight="1">
      <c r="B527" s="151">
        <v>14</v>
      </c>
      <c r="C527" s="152" t="s">
        <v>32</v>
      </c>
      <c r="D527" s="153" t="s">
        <v>33</v>
      </c>
      <c r="E527" s="151">
        <v>2025</v>
      </c>
      <c r="F527" s="75" t="str">
        <f t="shared" si="18"/>
        <v>141. Gestión Territorial para la Atención Primaria Social de los procesos de Gestión de la Salud Pública (GSP) y el Plan de Salud Pública de Intervenciones Colectivas (PSPIC)Gestión Territorial2025</v>
      </c>
      <c r="G527" s="153" t="s">
        <v>55</v>
      </c>
      <c r="H527" s="153" t="s">
        <v>53</v>
      </c>
      <c r="I527" s="154" t="s">
        <v>47</v>
      </c>
      <c r="J527" s="75" t="s">
        <v>37</v>
      </c>
      <c r="K527" s="151" t="s">
        <v>38</v>
      </c>
      <c r="L527" s="151" t="s">
        <v>39</v>
      </c>
      <c r="M527" s="37" t="s">
        <v>9</v>
      </c>
      <c r="N527" s="5" t="s">
        <v>2</v>
      </c>
      <c r="O527" s="75" t="str">
        <f t="shared" si="19"/>
        <v>141. Gestión Territorial para la Atención Primaria Social de los procesos de Gestión de la Salud Pública (GSP) y el Plan de Salud Pública de Intervenciones Colectivas (PSPIC)Gestión Territorial20253_PUENTE_ARANDA3_MARZO_2026</v>
      </c>
      <c r="P527" s="78">
        <v>54021296</v>
      </c>
      <c r="Q527" s="78"/>
      <c r="R527" s="78"/>
      <c r="S527" s="132"/>
      <c r="T527" s="79">
        <v>0</v>
      </c>
    </row>
    <row r="528" spans="2:20" ht="30" customHeight="1">
      <c r="B528" s="151">
        <v>15</v>
      </c>
      <c r="C528" s="152" t="s">
        <v>32</v>
      </c>
      <c r="D528" s="153" t="s">
        <v>33</v>
      </c>
      <c r="E528" s="151">
        <v>2025</v>
      </c>
      <c r="F528" s="75" t="str">
        <f t="shared" si="18"/>
        <v>151. Gestión Territorial para la Atención Primaria Social de los procesos de Gestión de la Salud Pública (GSP) y el Plan de Salud Pública de Intervenciones Colectivas (PSPIC)Gestión Territorial2025</v>
      </c>
      <c r="G528" s="153" t="s">
        <v>56</v>
      </c>
      <c r="H528" s="153" t="s">
        <v>53</v>
      </c>
      <c r="I528" s="154" t="s">
        <v>47</v>
      </c>
      <c r="J528" s="75" t="s">
        <v>37</v>
      </c>
      <c r="K528" s="151" t="s">
        <v>38</v>
      </c>
      <c r="L528" s="151" t="s">
        <v>39</v>
      </c>
      <c r="M528" s="37" t="s">
        <v>9</v>
      </c>
      <c r="N528" s="5" t="s">
        <v>2</v>
      </c>
      <c r="O528" s="75" t="str">
        <f t="shared" si="19"/>
        <v>151. Gestión Territorial para la Atención Primaria Social de los procesos de Gestión de la Salud Pública (GSP) y el Plan de Salud Pública de Intervenciones Colectivas (PSPIC)Gestión Territorial20253_PUENTE_ARANDA3_MARZO_2026</v>
      </c>
      <c r="P528" s="78">
        <v>5621568</v>
      </c>
      <c r="Q528" s="78"/>
      <c r="R528" s="78"/>
      <c r="S528" s="132"/>
      <c r="T528" s="79">
        <v>0</v>
      </c>
    </row>
    <row r="529" spans="2:20" ht="30" customHeight="1">
      <c r="B529" s="151">
        <v>16</v>
      </c>
      <c r="C529" s="152" t="s">
        <v>32</v>
      </c>
      <c r="D529" s="153" t="s">
        <v>33</v>
      </c>
      <c r="E529" s="151">
        <v>2025</v>
      </c>
      <c r="F529" s="75" t="str">
        <f t="shared" si="18"/>
        <v>161. Gestión Territorial para la Atención Primaria Social de los procesos de Gestión de la Salud Pública (GSP) y el Plan de Salud Pública de Intervenciones Colectivas (PSPIC)Gestión Territorial2025</v>
      </c>
      <c r="G529" s="153" t="s">
        <v>57</v>
      </c>
      <c r="H529" s="153" t="s">
        <v>53</v>
      </c>
      <c r="I529" s="154" t="s">
        <v>47</v>
      </c>
      <c r="J529" s="75" t="s">
        <v>37</v>
      </c>
      <c r="K529" s="151" t="s">
        <v>38</v>
      </c>
      <c r="L529" s="151" t="s">
        <v>58</v>
      </c>
      <c r="M529" s="37" t="s">
        <v>9</v>
      </c>
      <c r="N529" s="5" t="s">
        <v>2</v>
      </c>
      <c r="O529" s="75" t="str">
        <f t="shared" si="19"/>
        <v>161. Gestión Territorial para la Atención Primaria Social de los procesos de Gestión de la Salud Pública (GSP) y el Plan de Salud Pública de Intervenciones Colectivas (PSPIC)Gestión Territorial20253_PUENTE_ARANDA3_MARZO_2026</v>
      </c>
      <c r="P529" s="78">
        <v>3994272</v>
      </c>
      <c r="Q529" s="78"/>
      <c r="R529" s="78"/>
      <c r="S529" s="132"/>
      <c r="T529" s="79">
        <v>0</v>
      </c>
    </row>
    <row r="530" spans="2:20" ht="30" customHeight="1">
      <c r="B530" s="151">
        <v>17</v>
      </c>
      <c r="C530" s="152" t="s">
        <v>32</v>
      </c>
      <c r="D530" s="153" t="s">
        <v>33</v>
      </c>
      <c r="E530" s="151">
        <v>2025</v>
      </c>
      <c r="F530" s="75" t="str">
        <f t="shared" si="18"/>
        <v>171. Gestión Territorial para la Atención Primaria Social de los procesos de Gestión de la Salud Pública (GSP) y el Plan de Salud Pública de Intervenciones Colectivas (PSPIC)Gestión Territorial2025</v>
      </c>
      <c r="G530" s="153" t="s">
        <v>59</v>
      </c>
      <c r="H530" s="153" t="s">
        <v>60</v>
      </c>
      <c r="I530" s="154" t="s">
        <v>47</v>
      </c>
      <c r="J530" s="75" t="s">
        <v>37</v>
      </c>
      <c r="K530" s="151" t="s">
        <v>61</v>
      </c>
      <c r="L530" s="151" t="s">
        <v>58</v>
      </c>
      <c r="M530" s="37" t="s">
        <v>9</v>
      </c>
      <c r="N530" s="5" t="s">
        <v>2</v>
      </c>
      <c r="O530" s="75" t="str">
        <f t="shared" si="19"/>
        <v>171. Gestión Territorial para la Atención Primaria Social de los procesos de Gestión de la Salud Pública (GSP) y el Plan de Salud Pública de Intervenciones Colectivas (PSPIC)Gestión Territorial20253_PUENTE_ARANDA3_MARZO_2026</v>
      </c>
      <c r="P530" s="78">
        <v>5621568</v>
      </c>
      <c r="Q530" s="78"/>
      <c r="R530" s="78"/>
      <c r="S530" s="132"/>
      <c r="T530" s="79">
        <v>0</v>
      </c>
    </row>
    <row r="531" spans="2:20" ht="30" customHeight="1">
      <c r="B531" s="151">
        <v>18</v>
      </c>
      <c r="C531" s="152" t="s">
        <v>32</v>
      </c>
      <c r="D531" s="153" t="s">
        <v>33</v>
      </c>
      <c r="E531" s="151">
        <v>2025</v>
      </c>
      <c r="F531" s="75" t="str">
        <f t="shared" si="18"/>
        <v>181. Gestión Territorial para la Atención Primaria Social de los procesos de Gestión de la Salud Pública (GSP) y el Plan de Salud Pública de Intervenciones Colectivas (PSPIC)Gestión Territorial2025</v>
      </c>
      <c r="G531" s="153" t="s">
        <v>62</v>
      </c>
      <c r="H531" s="153" t="s">
        <v>60</v>
      </c>
      <c r="I531" s="154" t="s">
        <v>47</v>
      </c>
      <c r="J531" s="75" t="s">
        <v>37</v>
      </c>
      <c r="K531" s="151" t="s">
        <v>61</v>
      </c>
      <c r="L531" s="151" t="s">
        <v>39</v>
      </c>
      <c r="M531" s="37" t="s">
        <v>9</v>
      </c>
      <c r="N531" s="5" t="s">
        <v>2</v>
      </c>
      <c r="O531" s="75" t="str">
        <f t="shared" si="19"/>
        <v>181. Gestión Territorial para la Atención Primaria Social de los procesos de Gestión de la Salud Pública (GSP) y el Plan de Salud Pública de Intervenciones Colectivas (PSPIC)Gestión Territorial20253_PUENTE_ARANDA3_MARZO_2026</v>
      </c>
      <c r="P531" s="78">
        <v>32422640</v>
      </c>
      <c r="Q531" s="78"/>
      <c r="R531" s="78"/>
      <c r="S531" s="132"/>
      <c r="T531" s="79">
        <v>0</v>
      </c>
    </row>
    <row r="532" spans="2:20" ht="30" customHeight="1">
      <c r="B532" s="151">
        <v>19</v>
      </c>
      <c r="C532" s="152" t="s">
        <v>32</v>
      </c>
      <c r="D532" s="153" t="s">
        <v>33</v>
      </c>
      <c r="E532" s="151">
        <v>2025</v>
      </c>
      <c r="F532" s="75" t="str">
        <f t="shared" si="18"/>
        <v>191. Gestión Territorial para la Atención Primaria Social de los procesos de Gestión de la Salud Pública (GSP) y el Plan de Salud Pública de Intervenciones Colectivas (PSPIC)Gestión Territorial2025</v>
      </c>
      <c r="G532" s="153" t="s">
        <v>63</v>
      </c>
      <c r="H532" s="153" t="s">
        <v>60</v>
      </c>
      <c r="I532" s="154" t="s">
        <v>47</v>
      </c>
      <c r="J532" s="75" t="s">
        <v>37</v>
      </c>
      <c r="K532" s="151" t="s">
        <v>61</v>
      </c>
      <c r="L532" s="151" t="s">
        <v>39</v>
      </c>
      <c r="M532" s="37" t="s">
        <v>9</v>
      </c>
      <c r="N532" s="5" t="s">
        <v>2</v>
      </c>
      <c r="O532" s="75" t="str">
        <f t="shared" si="19"/>
        <v>191. Gestión Territorial para la Atención Primaria Social de los procesos de Gestión de la Salud Pública (GSP) y el Plan de Salud Pública de Intervenciones Colectivas (PSPIC)Gestión Territorial20253_PUENTE_ARANDA3_MARZO_2026</v>
      </c>
      <c r="P532" s="78">
        <v>20316544</v>
      </c>
      <c r="Q532" s="78"/>
      <c r="R532" s="78"/>
      <c r="S532" s="132"/>
      <c r="T532" s="79">
        <v>0</v>
      </c>
    </row>
    <row r="533" spans="2:20" ht="30" customHeight="1">
      <c r="B533" s="151">
        <v>20</v>
      </c>
      <c r="C533" s="152" t="s">
        <v>64</v>
      </c>
      <c r="D533" s="153" t="s">
        <v>65</v>
      </c>
      <c r="E533" s="151">
        <v>2025</v>
      </c>
      <c r="F533" s="75" t="str">
        <f t="shared" si="18"/>
        <v>202. Cuidado Continuo por una vida con bienestarComunitario2025</v>
      </c>
      <c r="G533" s="153" t="s">
        <v>66</v>
      </c>
      <c r="H533" s="153" t="s">
        <v>67</v>
      </c>
      <c r="I533" s="154" t="s">
        <v>68</v>
      </c>
      <c r="J533" s="75" t="s">
        <v>37</v>
      </c>
      <c r="K533" s="151" t="s">
        <v>69</v>
      </c>
      <c r="L533" s="151" t="s">
        <v>42</v>
      </c>
      <c r="M533" s="37" t="s">
        <v>9</v>
      </c>
      <c r="N533" s="5" t="s">
        <v>2</v>
      </c>
      <c r="O533" s="75" t="str">
        <f t="shared" si="19"/>
        <v>202. Cuidado Continuo por una vida con bienestarComunitario20253_PUENTE_ARANDA3_MARZO_2026</v>
      </c>
      <c r="P533" s="78">
        <v>105404</v>
      </c>
      <c r="Q533" s="78"/>
      <c r="R533" s="78"/>
      <c r="S533" s="132"/>
      <c r="T533" s="79">
        <v>0</v>
      </c>
    </row>
    <row r="534" spans="2:20" ht="30" customHeight="1">
      <c r="B534" s="151">
        <v>20</v>
      </c>
      <c r="C534" s="152" t="s">
        <v>64</v>
      </c>
      <c r="D534" s="153" t="s">
        <v>70</v>
      </c>
      <c r="E534" s="151">
        <v>2025</v>
      </c>
      <c r="F534" s="75" t="str">
        <f t="shared" si="18"/>
        <v>202. Cuidado Continuo por una vida con bienestarEducativo 2025</v>
      </c>
      <c r="G534" s="153" t="s">
        <v>66</v>
      </c>
      <c r="H534" s="153" t="s">
        <v>67</v>
      </c>
      <c r="I534" s="154" t="s">
        <v>68</v>
      </c>
      <c r="J534" s="75" t="s">
        <v>37</v>
      </c>
      <c r="K534" s="151" t="s">
        <v>69</v>
      </c>
      <c r="L534" s="151" t="s">
        <v>42</v>
      </c>
      <c r="M534" s="37" t="s">
        <v>9</v>
      </c>
      <c r="N534" s="5" t="s">
        <v>2</v>
      </c>
      <c r="O534" s="75" t="str">
        <f t="shared" si="19"/>
        <v>202. Cuidado Continuo por una vida con bienestarEducativo 20253_PUENTE_ARANDA3_MARZO_2026</v>
      </c>
      <c r="P534" s="78">
        <v>105404</v>
      </c>
      <c r="Q534" s="78"/>
      <c r="R534" s="78"/>
      <c r="S534" s="132">
        <v>0</v>
      </c>
      <c r="T534" s="79">
        <v>0</v>
      </c>
    </row>
    <row r="535" spans="2:20" ht="30" customHeight="1">
      <c r="B535" s="151">
        <v>20</v>
      </c>
      <c r="C535" s="152" t="s">
        <v>64</v>
      </c>
      <c r="D535" s="153" t="s">
        <v>71</v>
      </c>
      <c r="E535" s="151">
        <v>2025</v>
      </c>
      <c r="F535" s="75" t="str">
        <f t="shared" si="18"/>
        <v>202. Cuidado Continuo por una vida con bienestarInstitucional2025</v>
      </c>
      <c r="G535" s="153" t="s">
        <v>66</v>
      </c>
      <c r="H535" s="153" t="s">
        <v>67</v>
      </c>
      <c r="I535" s="154" t="s">
        <v>68</v>
      </c>
      <c r="J535" s="75" t="s">
        <v>37</v>
      </c>
      <c r="K535" s="151" t="s">
        <v>69</v>
      </c>
      <c r="L535" s="151" t="s">
        <v>42</v>
      </c>
      <c r="M535" s="37" t="s">
        <v>9</v>
      </c>
      <c r="N535" s="5" t="s">
        <v>2</v>
      </c>
      <c r="O535" s="75" t="str">
        <f t="shared" si="19"/>
        <v>202. Cuidado Continuo por una vida con bienestarInstitucional20253_PUENTE_ARANDA3_MARZO_2026</v>
      </c>
      <c r="P535" s="78">
        <v>105404</v>
      </c>
      <c r="Q535" s="78"/>
      <c r="R535" s="78"/>
      <c r="S535" s="132"/>
      <c r="T535" s="79">
        <v>0</v>
      </c>
    </row>
    <row r="536" spans="2:20" ht="30" customHeight="1">
      <c r="B536" s="151">
        <v>21</v>
      </c>
      <c r="C536" s="152" t="s">
        <v>64</v>
      </c>
      <c r="D536" s="153" t="s">
        <v>65</v>
      </c>
      <c r="E536" s="151">
        <v>2025</v>
      </c>
      <c r="F536" s="75" t="str">
        <f t="shared" si="18"/>
        <v>212. Cuidado Continuo por una vida con bienestarComunitario2025</v>
      </c>
      <c r="G536" s="153" t="s">
        <v>72</v>
      </c>
      <c r="H536" s="153" t="s">
        <v>67</v>
      </c>
      <c r="I536" s="154" t="s">
        <v>68</v>
      </c>
      <c r="J536" s="75" t="s">
        <v>37</v>
      </c>
      <c r="K536" s="151" t="s">
        <v>69</v>
      </c>
      <c r="L536" s="151" t="s">
        <v>42</v>
      </c>
      <c r="M536" s="37" t="s">
        <v>9</v>
      </c>
      <c r="N536" s="5" t="s">
        <v>2</v>
      </c>
      <c r="O536" s="75" t="str">
        <f t="shared" si="19"/>
        <v>212. Cuidado Continuo por una vida con bienestarComunitario20253_PUENTE_ARANDA3_MARZO_2026</v>
      </c>
      <c r="P536" s="78">
        <v>55938</v>
      </c>
      <c r="Q536" s="78"/>
      <c r="R536" s="78"/>
      <c r="S536" s="132"/>
      <c r="T536" s="79">
        <v>0</v>
      </c>
    </row>
    <row r="537" spans="2:20" ht="30" customHeight="1">
      <c r="B537" s="151">
        <v>22</v>
      </c>
      <c r="C537" s="152" t="s">
        <v>64</v>
      </c>
      <c r="D537" s="153" t="s">
        <v>65</v>
      </c>
      <c r="E537" s="151">
        <v>2025</v>
      </c>
      <c r="F537" s="75" t="str">
        <f t="shared" si="18"/>
        <v>222. Cuidado Continuo por una vida con bienestarComunitario2025</v>
      </c>
      <c r="G537" s="153" t="s">
        <v>73</v>
      </c>
      <c r="H537" s="153" t="s">
        <v>67</v>
      </c>
      <c r="I537" s="154" t="s">
        <v>68</v>
      </c>
      <c r="J537" s="75" t="s">
        <v>37</v>
      </c>
      <c r="K537" s="151" t="s">
        <v>69</v>
      </c>
      <c r="L537" s="151" t="s">
        <v>58</v>
      </c>
      <c r="M537" s="37" t="s">
        <v>9</v>
      </c>
      <c r="N537" s="5" t="s">
        <v>2</v>
      </c>
      <c r="O537" s="75" t="str">
        <f t="shared" si="19"/>
        <v>222. Cuidado Continuo por una vida con bienestarComunitario20253_PUENTE_ARANDA3_MARZO_2026</v>
      </c>
      <c r="P537" s="78">
        <v>105404</v>
      </c>
      <c r="Q537" s="78"/>
      <c r="R537" s="78"/>
      <c r="S537" s="132"/>
      <c r="T537" s="79">
        <v>0</v>
      </c>
    </row>
    <row r="538" spans="2:20" ht="30" customHeight="1">
      <c r="B538" s="151">
        <v>23</v>
      </c>
      <c r="C538" s="152" t="s">
        <v>64</v>
      </c>
      <c r="D538" s="153" t="s">
        <v>65</v>
      </c>
      <c r="E538" s="151">
        <v>2025</v>
      </c>
      <c r="F538" s="75" t="str">
        <f t="shared" si="18"/>
        <v>232. Cuidado Continuo por una vida con bienestarComunitario2025</v>
      </c>
      <c r="G538" s="153" t="s">
        <v>74</v>
      </c>
      <c r="H538" s="153" t="s">
        <v>67</v>
      </c>
      <c r="I538" s="154" t="s">
        <v>68</v>
      </c>
      <c r="J538" s="75" t="s">
        <v>37</v>
      </c>
      <c r="K538" s="151" t="s">
        <v>69</v>
      </c>
      <c r="L538" s="151" t="s">
        <v>58</v>
      </c>
      <c r="M538" s="37" t="s">
        <v>9</v>
      </c>
      <c r="N538" s="5" t="s">
        <v>2</v>
      </c>
      <c r="O538" s="75" t="str">
        <f t="shared" si="19"/>
        <v>232. Cuidado Continuo por una vida con bienestarComunitario20253_PUENTE_ARANDA3_MARZO_2026</v>
      </c>
      <c r="P538" s="78">
        <v>55938</v>
      </c>
      <c r="Q538" s="78"/>
      <c r="R538" s="78"/>
      <c r="S538" s="132"/>
      <c r="T538" s="79">
        <v>0</v>
      </c>
    </row>
    <row r="539" spans="2:20" ht="30" customHeight="1">
      <c r="B539" s="151">
        <v>24</v>
      </c>
      <c r="C539" s="152" t="s">
        <v>64</v>
      </c>
      <c r="D539" s="153" t="s">
        <v>70</v>
      </c>
      <c r="E539" s="151">
        <v>2025</v>
      </c>
      <c r="F539" s="75" t="str">
        <f t="shared" si="18"/>
        <v>242. Cuidado Continuo por una vida con bienestarEducativo 2025</v>
      </c>
      <c r="G539" s="153" t="s">
        <v>75</v>
      </c>
      <c r="H539" s="153" t="s">
        <v>67</v>
      </c>
      <c r="I539" s="154" t="s">
        <v>68</v>
      </c>
      <c r="J539" s="75" t="s">
        <v>37</v>
      </c>
      <c r="K539" s="151" t="s">
        <v>69</v>
      </c>
      <c r="L539" s="151" t="s">
        <v>42</v>
      </c>
      <c r="M539" s="37" t="s">
        <v>9</v>
      </c>
      <c r="N539" s="5" t="s">
        <v>2</v>
      </c>
      <c r="O539" s="75" t="str">
        <f t="shared" si="19"/>
        <v>242. Cuidado Continuo por una vida con bienestarEducativo 20253_PUENTE_ARANDA3_MARZO_2026</v>
      </c>
      <c r="P539" s="78">
        <v>180297</v>
      </c>
      <c r="Q539" s="78"/>
      <c r="R539" s="78"/>
      <c r="S539" s="132"/>
      <c r="T539" s="79">
        <v>0</v>
      </c>
    </row>
    <row r="540" spans="2:20" ht="30" customHeight="1">
      <c r="B540" s="151">
        <v>25</v>
      </c>
      <c r="C540" s="152" t="s">
        <v>64</v>
      </c>
      <c r="D540" s="153" t="s">
        <v>76</v>
      </c>
      <c r="E540" s="151">
        <v>2025</v>
      </c>
      <c r="F540" s="75" t="str">
        <f t="shared" si="18"/>
        <v>252. Cuidado Continuo por una vida con bienestarLaboral2025</v>
      </c>
      <c r="G540" s="153" t="s">
        <v>77</v>
      </c>
      <c r="H540" s="153" t="s">
        <v>67</v>
      </c>
      <c r="I540" s="154" t="s">
        <v>68</v>
      </c>
      <c r="J540" s="75" t="s">
        <v>37</v>
      </c>
      <c r="K540" s="151" t="s">
        <v>69</v>
      </c>
      <c r="L540" s="151" t="s">
        <v>42</v>
      </c>
      <c r="M540" s="37" t="s">
        <v>9</v>
      </c>
      <c r="N540" s="5" t="s">
        <v>2</v>
      </c>
      <c r="O540" s="75" t="str">
        <f t="shared" si="19"/>
        <v>252. Cuidado Continuo por una vida con bienestarLaboral20253_PUENTE_ARANDA3_MARZO_2026</v>
      </c>
      <c r="P540" s="78">
        <v>210809</v>
      </c>
      <c r="Q540" s="78"/>
      <c r="R540" s="78"/>
      <c r="S540" s="132"/>
      <c r="T540" s="79">
        <v>0</v>
      </c>
    </row>
    <row r="541" spans="2:20" ht="30" customHeight="1">
      <c r="B541" s="151">
        <v>26</v>
      </c>
      <c r="C541" s="152" t="s">
        <v>64</v>
      </c>
      <c r="D541" s="153" t="s">
        <v>65</v>
      </c>
      <c r="E541" s="151">
        <v>2025</v>
      </c>
      <c r="F541" s="75" t="str">
        <f t="shared" si="18"/>
        <v>262. Cuidado Continuo por una vida con bienestarComunitario2025</v>
      </c>
      <c r="G541" s="153" t="s">
        <v>78</v>
      </c>
      <c r="H541" s="153" t="s">
        <v>67</v>
      </c>
      <c r="I541" s="154" t="s">
        <v>68</v>
      </c>
      <c r="J541" s="75" t="s">
        <v>37</v>
      </c>
      <c r="K541" s="151" t="s">
        <v>69</v>
      </c>
      <c r="L541" s="151" t="s">
        <v>42</v>
      </c>
      <c r="M541" s="37" t="s">
        <v>9</v>
      </c>
      <c r="N541" s="5" t="s">
        <v>2</v>
      </c>
      <c r="O541" s="75" t="str">
        <f t="shared" si="19"/>
        <v>262. Cuidado Continuo por una vida con bienestarComunitario20253_PUENTE_ARANDA3_MARZO_2026</v>
      </c>
      <c r="P541" s="78">
        <v>140539</v>
      </c>
      <c r="Q541" s="78"/>
      <c r="R541" s="78"/>
      <c r="S541" s="132"/>
      <c r="T541" s="79">
        <v>0</v>
      </c>
    </row>
    <row r="542" spans="2:20" ht="30" customHeight="1">
      <c r="B542" s="151">
        <v>27</v>
      </c>
      <c r="C542" s="152" t="s">
        <v>64</v>
      </c>
      <c r="D542" s="153" t="s">
        <v>65</v>
      </c>
      <c r="E542" s="151">
        <v>2025</v>
      </c>
      <c r="F542" s="75" t="str">
        <f t="shared" si="18"/>
        <v>272. Cuidado Continuo por una vida con bienestarComunitario2025</v>
      </c>
      <c r="G542" s="153" t="s">
        <v>79</v>
      </c>
      <c r="H542" s="153" t="s">
        <v>67</v>
      </c>
      <c r="I542" s="154" t="s">
        <v>68</v>
      </c>
      <c r="J542" s="75" t="s">
        <v>37</v>
      </c>
      <c r="K542" s="151" t="s">
        <v>69</v>
      </c>
      <c r="L542" s="151" t="s">
        <v>42</v>
      </c>
      <c r="M542" s="37" t="s">
        <v>9</v>
      </c>
      <c r="N542" s="5" t="s">
        <v>2</v>
      </c>
      <c r="O542" s="75" t="str">
        <f t="shared" si="19"/>
        <v>272. Cuidado Continuo por una vida con bienestarComunitario20253_PUENTE_ARANDA3_MARZO_2026</v>
      </c>
      <c r="P542" s="78">
        <v>74584</v>
      </c>
      <c r="Q542" s="78"/>
      <c r="R542" s="78"/>
      <c r="S542" s="132"/>
      <c r="T542" s="79">
        <v>0</v>
      </c>
    </row>
    <row r="543" spans="2:20" ht="30" customHeight="1">
      <c r="B543" s="151">
        <v>28</v>
      </c>
      <c r="C543" s="152" t="s">
        <v>64</v>
      </c>
      <c r="D543" s="153" t="s">
        <v>65</v>
      </c>
      <c r="E543" s="151">
        <v>2025</v>
      </c>
      <c r="F543" s="75" t="str">
        <f t="shared" si="18"/>
        <v>282. Cuidado Continuo por una vida con bienestarComunitario2025</v>
      </c>
      <c r="G543" s="153" t="s">
        <v>80</v>
      </c>
      <c r="H543" s="153" t="s">
        <v>67</v>
      </c>
      <c r="I543" s="154" t="s">
        <v>68</v>
      </c>
      <c r="J543" s="75" t="s">
        <v>37</v>
      </c>
      <c r="K543" s="151" t="s">
        <v>69</v>
      </c>
      <c r="L543" s="151" t="s">
        <v>42</v>
      </c>
      <c r="M543" s="37" t="s">
        <v>9</v>
      </c>
      <c r="N543" s="5" t="s">
        <v>2</v>
      </c>
      <c r="O543" s="75" t="str">
        <f t="shared" si="19"/>
        <v>282. Cuidado Continuo por una vida con bienestarComunitario20253_PUENTE_ARANDA3_MARZO_2026</v>
      </c>
      <c r="P543" s="78">
        <v>215123</v>
      </c>
      <c r="Q543" s="78"/>
      <c r="R543" s="78"/>
      <c r="S543" s="132"/>
      <c r="T543" s="79">
        <v>0</v>
      </c>
    </row>
    <row r="544" spans="2:20" ht="30" customHeight="1">
      <c r="B544" s="151">
        <v>29</v>
      </c>
      <c r="C544" s="152" t="s">
        <v>64</v>
      </c>
      <c r="D544" s="153" t="s">
        <v>65</v>
      </c>
      <c r="E544" s="151">
        <v>2025</v>
      </c>
      <c r="F544" s="75" t="str">
        <f t="shared" si="18"/>
        <v>292. Cuidado Continuo por una vida con bienestarComunitario2025</v>
      </c>
      <c r="G544" s="153" t="s">
        <v>81</v>
      </c>
      <c r="H544" s="153" t="s">
        <v>67</v>
      </c>
      <c r="I544" s="154" t="s">
        <v>68</v>
      </c>
      <c r="J544" s="75" t="s">
        <v>37</v>
      </c>
      <c r="K544" s="151" t="s">
        <v>69</v>
      </c>
      <c r="L544" s="151" t="s">
        <v>58</v>
      </c>
      <c r="M544" s="37" t="s">
        <v>9</v>
      </c>
      <c r="N544" s="5" t="s">
        <v>2</v>
      </c>
      <c r="O544" s="75" t="str">
        <f t="shared" si="19"/>
        <v>292. Cuidado Continuo por una vida con bienestarComunitario20253_PUENTE_ARANDA3_MARZO_2026</v>
      </c>
      <c r="P544" s="78">
        <v>140539</v>
      </c>
      <c r="Q544" s="78"/>
      <c r="R544" s="78"/>
      <c r="S544" s="132"/>
      <c r="T544" s="79">
        <v>0</v>
      </c>
    </row>
    <row r="545" spans="2:20" ht="30" customHeight="1">
      <c r="B545" s="151">
        <v>30</v>
      </c>
      <c r="C545" s="152" t="s">
        <v>64</v>
      </c>
      <c r="D545" s="153" t="s">
        <v>65</v>
      </c>
      <c r="E545" s="151">
        <v>2025</v>
      </c>
      <c r="F545" s="75" t="str">
        <f t="shared" si="18"/>
        <v>302. Cuidado Continuo por una vida con bienestarComunitario2025</v>
      </c>
      <c r="G545" s="153" t="s">
        <v>82</v>
      </c>
      <c r="H545" s="153" t="s">
        <v>67</v>
      </c>
      <c r="I545" s="154" t="s">
        <v>68</v>
      </c>
      <c r="J545" s="75" t="s">
        <v>37</v>
      </c>
      <c r="K545" s="151" t="s">
        <v>69</v>
      </c>
      <c r="L545" s="151" t="s">
        <v>58</v>
      </c>
      <c r="M545" s="37" t="s">
        <v>9</v>
      </c>
      <c r="N545" s="5" t="s">
        <v>2</v>
      </c>
      <c r="O545" s="75" t="str">
        <f t="shared" si="19"/>
        <v>302. Cuidado Continuo por una vida con bienestarComunitario20253_PUENTE_ARANDA3_MARZO_2026</v>
      </c>
      <c r="P545" s="78">
        <v>74584</v>
      </c>
      <c r="Q545" s="78"/>
      <c r="R545" s="78"/>
      <c r="S545" s="132"/>
      <c r="T545" s="79">
        <v>0</v>
      </c>
    </row>
    <row r="546" spans="2:20" ht="30" customHeight="1">
      <c r="B546" s="151">
        <v>31</v>
      </c>
      <c r="C546" s="152" t="s">
        <v>64</v>
      </c>
      <c r="D546" s="153" t="s">
        <v>65</v>
      </c>
      <c r="E546" s="151">
        <v>2025</v>
      </c>
      <c r="F546" s="75" t="str">
        <f t="shared" si="18"/>
        <v>312. Cuidado Continuo por una vida con bienestarComunitario2025</v>
      </c>
      <c r="G546" s="153" t="s">
        <v>83</v>
      </c>
      <c r="H546" s="153" t="s">
        <v>67</v>
      </c>
      <c r="I546" s="154" t="s">
        <v>68</v>
      </c>
      <c r="J546" s="75" t="s">
        <v>37</v>
      </c>
      <c r="K546" s="151" t="s">
        <v>69</v>
      </c>
      <c r="L546" s="151" t="s">
        <v>42</v>
      </c>
      <c r="M546" s="37" t="s">
        <v>9</v>
      </c>
      <c r="N546" s="5" t="s">
        <v>2</v>
      </c>
      <c r="O546" s="75" t="str">
        <f t="shared" si="19"/>
        <v>312. Cuidado Continuo por una vida con bienestarComunitario20253_PUENTE_ARANDA3_MARZO_2026</v>
      </c>
      <c r="P546" s="78">
        <v>215123</v>
      </c>
      <c r="Q546" s="78"/>
      <c r="R546" s="78"/>
      <c r="S546" s="132"/>
      <c r="T546" s="79">
        <v>0</v>
      </c>
    </row>
    <row r="547" spans="2:20" ht="30" customHeight="1">
      <c r="B547" s="151">
        <v>31</v>
      </c>
      <c r="C547" s="152" t="s">
        <v>64</v>
      </c>
      <c r="D547" s="153" t="s">
        <v>70</v>
      </c>
      <c r="E547" s="151">
        <v>2025</v>
      </c>
      <c r="F547" s="75" t="str">
        <f t="shared" si="18"/>
        <v>312. Cuidado Continuo por una vida con bienestarEducativo 2025</v>
      </c>
      <c r="G547" s="153" t="s">
        <v>83</v>
      </c>
      <c r="H547" s="153" t="s">
        <v>67</v>
      </c>
      <c r="I547" s="154" t="s">
        <v>68</v>
      </c>
      <c r="J547" s="75" t="s">
        <v>37</v>
      </c>
      <c r="K547" s="151" t="s">
        <v>69</v>
      </c>
      <c r="L547" s="151" t="s">
        <v>42</v>
      </c>
      <c r="M547" s="37" t="s">
        <v>9</v>
      </c>
      <c r="N547" s="5" t="s">
        <v>2</v>
      </c>
      <c r="O547" s="75" t="str">
        <f t="shared" si="19"/>
        <v>312. Cuidado Continuo por una vida con bienestarEducativo 20253_PUENTE_ARANDA3_MARZO_2026</v>
      </c>
      <c r="P547" s="78">
        <v>215123</v>
      </c>
      <c r="Q547" s="78"/>
      <c r="R547" s="78"/>
      <c r="S547" s="132"/>
      <c r="T547" s="79">
        <v>0</v>
      </c>
    </row>
    <row r="548" spans="2:20" ht="30" customHeight="1">
      <c r="B548" s="151">
        <v>31</v>
      </c>
      <c r="C548" s="152" t="s">
        <v>64</v>
      </c>
      <c r="D548" s="153" t="s">
        <v>76</v>
      </c>
      <c r="E548" s="151">
        <v>2025</v>
      </c>
      <c r="F548" s="75" t="str">
        <f t="shared" si="18"/>
        <v>312. Cuidado Continuo por una vida con bienestarLaboral2025</v>
      </c>
      <c r="G548" s="153" t="s">
        <v>83</v>
      </c>
      <c r="H548" s="153" t="s">
        <v>67</v>
      </c>
      <c r="I548" s="154" t="s">
        <v>68</v>
      </c>
      <c r="J548" s="75" t="s">
        <v>37</v>
      </c>
      <c r="K548" s="151" t="s">
        <v>69</v>
      </c>
      <c r="L548" s="151" t="s">
        <v>42</v>
      </c>
      <c r="M548" s="37" t="s">
        <v>9</v>
      </c>
      <c r="N548" s="5" t="s">
        <v>2</v>
      </c>
      <c r="O548" s="75" t="str">
        <f t="shared" si="19"/>
        <v>312. Cuidado Continuo por una vida con bienestarLaboral20253_PUENTE_ARANDA3_MARZO_2026</v>
      </c>
      <c r="P548" s="78">
        <v>215123</v>
      </c>
      <c r="Q548" s="78"/>
      <c r="R548" s="78"/>
      <c r="S548" s="132"/>
      <c r="T548" s="79">
        <v>0</v>
      </c>
    </row>
    <row r="549" spans="2:20" ht="30" customHeight="1">
      <c r="B549" s="151">
        <v>31</v>
      </c>
      <c r="C549" s="152" t="s">
        <v>64</v>
      </c>
      <c r="D549" s="153" t="s">
        <v>71</v>
      </c>
      <c r="E549" s="151">
        <v>2025</v>
      </c>
      <c r="F549" s="75" t="str">
        <f t="shared" si="18"/>
        <v>312. Cuidado Continuo por una vida con bienestarInstitucional2025</v>
      </c>
      <c r="G549" s="153" t="s">
        <v>83</v>
      </c>
      <c r="H549" s="153" t="s">
        <v>67</v>
      </c>
      <c r="I549" s="154" t="s">
        <v>68</v>
      </c>
      <c r="J549" s="75" t="s">
        <v>37</v>
      </c>
      <c r="K549" s="151" t="s">
        <v>69</v>
      </c>
      <c r="L549" s="151" t="s">
        <v>42</v>
      </c>
      <c r="M549" s="37" t="s">
        <v>9</v>
      </c>
      <c r="N549" s="5" t="s">
        <v>2</v>
      </c>
      <c r="O549" s="75" t="str">
        <f t="shared" si="19"/>
        <v>312. Cuidado Continuo por una vida con bienestarInstitucional20253_PUENTE_ARANDA3_MARZO_2026</v>
      </c>
      <c r="P549" s="78">
        <v>215123</v>
      </c>
      <c r="Q549" s="78"/>
      <c r="R549" s="78"/>
      <c r="S549" s="132"/>
      <c r="T549" s="79">
        <v>0</v>
      </c>
    </row>
    <row r="550" spans="2:20" ht="30" customHeight="1">
      <c r="B550" s="151">
        <v>32</v>
      </c>
      <c r="C550" s="152" t="s">
        <v>64</v>
      </c>
      <c r="D550" s="153" t="s">
        <v>70</v>
      </c>
      <c r="E550" s="151">
        <v>2025</v>
      </c>
      <c r="F550" s="75" t="str">
        <f t="shared" si="18"/>
        <v>322. Cuidado Continuo por una vida con bienestarEducativo 2025</v>
      </c>
      <c r="G550" s="153" t="s">
        <v>84</v>
      </c>
      <c r="H550" s="153" t="s">
        <v>67</v>
      </c>
      <c r="I550" s="154" t="s">
        <v>68</v>
      </c>
      <c r="J550" s="75" t="s">
        <v>37</v>
      </c>
      <c r="K550" s="151" t="s">
        <v>69</v>
      </c>
      <c r="L550" s="151" t="s">
        <v>42</v>
      </c>
      <c r="M550" s="37" t="s">
        <v>9</v>
      </c>
      <c r="N550" s="5" t="s">
        <v>2</v>
      </c>
      <c r="O550" s="75" t="str">
        <f t="shared" si="19"/>
        <v>322. Cuidado Continuo por una vida con bienestarEducativo 20253_PUENTE_ARANDA3_MARZO_2026</v>
      </c>
      <c r="P550" s="78">
        <v>281078</v>
      </c>
      <c r="Q550" s="78"/>
      <c r="R550" s="78"/>
      <c r="S550" s="132"/>
      <c r="T550" s="79">
        <v>0</v>
      </c>
    </row>
    <row r="551" spans="2:20" ht="30" customHeight="1">
      <c r="B551" s="151">
        <v>33</v>
      </c>
      <c r="C551" s="152" t="s">
        <v>64</v>
      </c>
      <c r="D551" s="153" t="s">
        <v>76</v>
      </c>
      <c r="E551" s="151">
        <v>2025</v>
      </c>
      <c r="F551" s="75" t="str">
        <f t="shared" si="18"/>
        <v>332. Cuidado Continuo por una vida con bienestarLaboral2025</v>
      </c>
      <c r="G551" s="153" t="s">
        <v>85</v>
      </c>
      <c r="H551" s="153" t="s">
        <v>67</v>
      </c>
      <c r="I551" s="154" t="s">
        <v>68</v>
      </c>
      <c r="J551" s="75" t="s">
        <v>37</v>
      </c>
      <c r="K551" s="151" t="s">
        <v>86</v>
      </c>
      <c r="L551" s="151" t="s">
        <v>42</v>
      </c>
      <c r="M551" s="37" t="s">
        <v>9</v>
      </c>
      <c r="N551" s="5" t="s">
        <v>2</v>
      </c>
      <c r="O551" s="75" t="str">
        <f t="shared" si="19"/>
        <v>332. Cuidado Continuo por una vida con bienestarLaboral20253_PUENTE_ARANDA3_MARZO_2026</v>
      </c>
      <c r="P551" s="78">
        <v>1094110</v>
      </c>
      <c r="Q551" s="78"/>
      <c r="R551" s="78"/>
      <c r="S551" s="132"/>
      <c r="T551" s="79">
        <v>0</v>
      </c>
    </row>
    <row r="552" spans="2:20" ht="30" customHeight="1">
      <c r="B552" s="151">
        <v>34</v>
      </c>
      <c r="C552" s="152" t="s">
        <v>64</v>
      </c>
      <c r="D552" s="153" t="s">
        <v>65</v>
      </c>
      <c r="E552" s="151">
        <v>2025</v>
      </c>
      <c r="F552" s="75" t="str">
        <f t="shared" si="18"/>
        <v>342. Cuidado Continuo por una vida con bienestarComunitario2025</v>
      </c>
      <c r="G552" s="153" t="s">
        <v>87</v>
      </c>
      <c r="H552" s="153" t="s">
        <v>88</v>
      </c>
      <c r="I552" s="154" t="s">
        <v>68</v>
      </c>
      <c r="J552" s="75" t="s">
        <v>37</v>
      </c>
      <c r="K552" s="151" t="s">
        <v>69</v>
      </c>
      <c r="L552" s="151" t="s">
        <v>42</v>
      </c>
      <c r="M552" s="37" t="s">
        <v>9</v>
      </c>
      <c r="N552" s="5" t="s">
        <v>2</v>
      </c>
      <c r="O552" s="75" t="str">
        <f t="shared" si="19"/>
        <v>342. Cuidado Continuo por una vida con bienestarComunitario20253_PUENTE_ARANDA3_MARZO_2026</v>
      </c>
      <c r="P552" s="78">
        <v>161342</v>
      </c>
      <c r="Q552" s="78"/>
      <c r="R552" s="78"/>
      <c r="S552" s="132"/>
      <c r="T552" s="79">
        <v>0</v>
      </c>
    </row>
    <row r="553" spans="2:20" ht="30" customHeight="1">
      <c r="B553" s="151">
        <v>35</v>
      </c>
      <c r="C553" s="152" t="s">
        <v>64</v>
      </c>
      <c r="D553" s="153" t="s">
        <v>65</v>
      </c>
      <c r="E553" s="151">
        <v>2025</v>
      </c>
      <c r="F553" s="75" t="str">
        <f t="shared" si="18"/>
        <v>352. Cuidado Continuo por una vida con bienestarComunitario2025</v>
      </c>
      <c r="G553" s="153" t="s">
        <v>89</v>
      </c>
      <c r="H553" s="153" t="s">
        <v>67</v>
      </c>
      <c r="I553" s="154" t="s">
        <v>68</v>
      </c>
      <c r="J553" s="75" t="s">
        <v>37</v>
      </c>
      <c r="K553" s="151" t="s">
        <v>69</v>
      </c>
      <c r="L553" s="151" t="s">
        <v>42</v>
      </c>
      <c r="M553" s="37" t="s">
        <v>9</v>
      </c>
      <c r="N553" s="5" t="s">
        <v>2</v>
      </c>
      <c r="O553" s="75" t="str">
        <f t="shared" si="19"/>
        <v>352. Cuidado Continuo por una vida con bienestarComunitario20253_PUENTE_ARANDA3_MARZO_2026</v>
      </c>
      <c r="P553" s="78">
        <v>215123</v>
      </c>
      <c r="Q553" s="78"/>
      <c r="R553" s="78"/>
      <c r="S553" s="132"/>
      <c r="T553" s="79">
        <v>0</v>
      </c>
    </row>
    <row r="554" spans="2:20" ht="30" customHeight="1">
      <c r="B554" s="151">
        <v>36</v>
      </c>
      <c r="C554" s="152" t="s">
        <v>64</v>
      </c>
      <c r="D554" s="153" t="s">
        <v>65</v>
      </c>
      <c r="E554" s="151">
        <v>2025</v>
      </c>
      <c r="F554" s="75" t="str">
        <f t="shared" si="18"/>
        <v>362. Cuidado Continuo por una vida con bienestarComunitario2025</v>
      </c>
      <c r="G554" s="153" t="s">
        <v>90</v>
      </c>
      <c r="H554" s="153" t="s">
        <v>67</v>
      </c>
      <c r="I554" s="154" t="s">
        <v>68</v>
      </c>
      <c r="J554" s="75" t="s">
        <v>37</v>
      </c>
      <c r="K554" s="151" t="s">
        <v>69</v>
      </c>
      <c r="L554" s="151" t="s">
        <v>58</v>
      </c>
      <c r="M554" s="37" t="s">
        <v>9</v>
      </c>
      <c r="N554" s="5" t="s">
        <v>2</v>
      </c>
      <c r="O554" s="75" t="str">
        <f t="shared" si="19"/>
        <v>362. Cuidado Continuo por una vida con bienestarComunitario20253_PUENTE_ARANDA3_MARZO_2026</v>
      </c>
      <c r="P554" s="78">
        <v>140539</v>
      </c>
      <c r="Q554" s="78"/>
      <c r="R554" s="78"/>
      <c r="S554" s="132"/>
      <c r="T554" s="79">
        <v>0</v>
      </c>
    </row>
    <row r="555" spans="2:20" ht="30" customHeight="1">
      <c r="B555" s="151">
        <v>37</v>
      </c>
      <c r="C555" s="152" t="s">
        <v>64</v>
      </c>
      <c r="D555" s="153" t="s">
        <v>65</v>
      </c>
      <c r="E555" s="151">
        <v>2025</v>
      </c>
      <c r="F555" s="75" t="str">
        <f t="shared" si="18"/>
        <v>372. Cuidado Continuo por una vida con bienestarComunitario2025</v>
      </c>
      <c r="G555" s="153" t="s">
        <v>91</v>
      </c>
      <c r="H555" s="153" t="s">
        <v>67</v>
      </c>
      <c r="I555" s="154" t="s">
        <v>68</v>
      </c>
      <c r="J555" s="75" t="s">
        <v>37</v>
      </c>
      <c r="K555" s="151" t="s">
        <v>69</v>
      </c>
      <c r="L555" s="151" t="s">
        <v>58</v>
      </c>
      <c r="M555" s="37" t="s">
        <v>9</v>
      </c>
      <c r="N555" s="5" t="s">
        <v>2</v>
      </c>
      <c r="O555" s="75" t="str">
        <f t="shared" si="19"/>
        <v>372. Cuidado Continuo por una vida con bienestarComunitario20253_PUENTE_ARANDA3_MARZO_2026</v>
      </c>
      <c r="P555" s="78">
        <v>74584</v>
      </c>
      <c r="Q555" s="78"/>
      <c r="R555" s="78"/>
      <c r="S555" s="132"/>
      <c r="T555" s="79">
        <v>0</v>
      </c>
    </row>
    <row r="556" spans="2:20" ht="30" customHeight="1">
      <c r="B556" s="151">
        <v>38</v>
      </c>
      <c r="C556" s="152" t="s">
        <v>64</v>
      </c>
      <c r="D556" s="153" t="s">
        <v>65</v>
      </c>
      <c r="E556" s="151">
        <v>2025</v>
      </c>
      <c r="F556" s="75" t="str">
        <f t="shared" si="18"/>
        <v>382. Cuidado Continuo por una vida con bienestarComunitario2025</v>
      </c>
      <c r="G556" s="153" t="s">
        <v>92</v>
      </c>
      <c r="H556" s="153" t="s">
        <v>67</v>
      </c>
      <c r="I556" s="154" t="s">
        <v>68</v>
      </c>
      <c r="J556" s="75" t="s">
        <v>37</v>
      </c>
      <c r="K556" s="151" t="s">
        <v>69</v>
      </c>
      <c r="L556" s="151" t="s">
        <v>42</v>
      </c>
      <c r="M556" s="37" t="s">
        <v>9</v>
      </c>
      <c r="N556" s="5" t="s">
        <v>2</v>
      </c>
      <c r="O556" s="75" t="str">
        <f t="shared" si="19"/>
        <v>382. Cuidado Continuo por una vida con bienestarComunitario20253_PUENTE_ARANDA3_MARZO_2026</v>
      </c>
      <c r="P556" s="78">
        <v>355662</v>
      </c>
      <c r="Q556" s="78"/>
      <c r="R556" s="78"/>
      <c r="S556" s="132"/>
      <c r="T556" s="79">
        <v>0</v>
      </c>
    </row>
    <row r="557" spans="2:20" ht="30" customHeight="1">
      <c r="B557" s="151">
        <v>39</v>
      </c>
      <c r="C557" s="152" t="s">
        <v>64</v>
      </c>
      <c r="D557" s="153" t="s">
        <v>65</v>
      </c>
      <c r="E557" s="151">
        <v>2025</v>
      </c>
      <c r="F557" s="75" t="str">
        <f t="shared" si="18"/>
        <v>392. Cuidado Continuo por una vida con bienestarComunitario2025</v>
      </c>
      <c r="G557" s="153" t="s">
        <v>93</v>
      </c>
      <c r="H557" s="153" t="s">
        <v>67</v>
      </c>
      <c r="I557" s="154" t="s">
        <v>68</v>
      </c>
      <c r="J557" s="75" t="s">
        <v>37</v>
      </c>
      <c r="K557" s="151" t="s">
        <v>69</v>
      </c>
      <c r="L557" s="151" t="s">
        <v>42</v>
      </c>
      <c r="M557" s="37" t="s">
        <v>9</v>
      </c>
      <c r="N557" s="5" t="s">
        <v>2</v>
      </c>
      <c r="O557" s="75" t="str">
        <f t="shared" si="19"/>
        <v>392. Cuidado Continuo por una vida con bienestarComunitario20253_PUENTE_ARANDA3_MARZO_2026</v>
      </c>
      <c r="P557" s="78">
        <v>140539</v>
      </c>
      <c r="Q557" s="78"/>
      <c r="R557" s="78"/>
      <c r="S557" s="132"/>
      <c r="T557" s="79">
        <v>0</v>
      </c>
    </row>
    <row r="558" spans="2:20" ht="30" customHeight="1">
      <c r="B558" s="151">
        <v>40</v>
      </c>
      <c r="C558" s="152" t="s">
        <v>64</v>
      </c>
      <c r="D558" s="153" t="s">
        <v>65</v>
      </c>
      <c r="E558" s="151">
        <v>2025</v>
      </c>
      <c r="F558" s="75" t="str">
        <f t="shared" si="18"/>
        <v>402. Cuidado Continuo por una vida con bienestarComunitario2025</v>
      </c>
      <c r="G558" s="153" t="s">
        <v>94</v>
      </c>
      <c r="H558" s="153" t="s">
        <v>67</v>
      </c>
      <c r="I558" s="154" t="s">
        <v>68</v>
      </c>
      <c r="J558" s="75" t="s">
        <v>37</v>
      </c>
      <c r="K558" s="151" t="s">
        <v>69</v>
      </c>
      <c r="L558" s="151" t="s">
        <v>42</v>
      </c>
      <c r="M558" s="37" t="s">
        <v>9</v>
      </c>
      <c r="N558" s="5" t="s">
        <v>2</v>
      </c>
      <c r="O558" s="75" t="str">
        <f t="shared" si="19"/>
        <v>402. Cuidado Continuo por una vida con bienestarComunitario20253_PUENTE_ARANDA3_MARZO_2026</v>
      </c>
      <c r="P558" s="78">
        <v>74584</v>
      </c>
      <c r="Q558" s="78"/>
      <c r="R558" s="78"/>
      <c r="S558" s="132"/>
      <c r="T558" s="79">
        <v>0</v>
      </c>
    </row>
    <row r="559" spans="2:20" ht="30" customHeight="1">
      <c r="B559" s="151">
        <v>41</v>
      </c>
      <c r="C559" s="152" t="s">
        <v>64</v>
      </c>
      <c r="D559" s="153" t="s">
        <v>65</v>
      </c>
      <c r="E559" s="151">
        <v>2025</v>
      </c>
      <c r="F559" s="75" t="str">
        <f t="shared" si="18"/>
        <v>412. Cuidado Continuo por una vida con bienestarComunitario2025</v>
      </c>
      <c r="G559" s="153" t="s">
        <v>95</v>
      </c>
      <c r="H559" s="153" t="s">
        <v>96</v>
      </c>
      <c r="I559" s="154" t="s">
        <v>68</v>
      </c>
      <c r="J559" s="75" t="s">
        <v>37</v>
      </c>
      <c r="K559" s="151" t="s">
        <v>97</v>
      </c>
      <c r="L559" s="151" t="s">
        <v>42</v>
      </c>
      <c r="M559" s="37" t="s">
        <v>9</v>
      </c>
      <c r="N559" s="5" t="s">
        <v>2</v>
      </c>
      <c r="O559" s="75" t="str">
        <f t="shared" si="19"/>
        <v>412. Cuidado Continuo por una vida con bienestarComunitario20253_PUENTE_ARANDA3_MARZO_2026</v>
      </c>
      <c r="P559" s="78">
        <v>621332</v>
      </c>
      <c r="Q559" s="78"/>
      <c r="R559" s="78"/>
      <c r="S559" s="79">
        <v>6</v>
      </c>
      <c r="T559" s="79">
        <v>3727992</v>
      </c>
    </row>
    <row r="560" spans="2:20" ht="30" customHeight="1">
      <c r="B560" s="151">
        <v>42</v>
      </c>
      <c r="C560" s="152" t="s">
        <v>64</v>
      </c>
      <c r="D560" s="153" t="s">
        <v>65</v>
      </c>
      <c r="E560" s="151">
        <v>2025</v>
      </c>
      <c r="F560" s="75" t="str">
        <f t="shared" si="18"/>
        <v>422. Cuidado Continuo por una vida con bienestarComunitario2025</v>
      </c>
      <c r="G560" s="153" t="s">
        <v>98</v>
      </c>
      <c r="H560" s="153" t="s">
        <v>67</v>
      </c>
      <c r="I560" s="154" t="s">
        <v>68</v>
      </c>
      <c r="J560" s="75" t="s">
        <v>37</v>
      </c>
      <c r="K560" s="151" t="s">
        <v>97</v>
      </c>
      <c r="L560" s="151" t="s">
        <v>42</v>
      </c>
      <c r="M560" s="37" t="s">
        <v>9</v>
      </c>
      <c r="N560" s="5" t="s">
        <v>2</v>
      </c>
      <c r="O560" s="75" t="str">
        <f t="shared" si="19"/>
        <v>422. Cuidado Continuo por una vida con bienestarComunitario20253_PUENTE_ARANDA3_MARZO_2026</v>
      </c>
      <c r="P560" s="78">
        <v>340253</v>
      </c>
      <c r="Q560" s="78"/>
      <c r="R560" s="78"/>
      <c r="S560" s="79">
        <v>6</v>
      </c>
      <c r="T560" s="79">
        <v>2041518</v>
      </c>
    </row>
    <row r="561" spans="2:20" ht="30" customHeight="1">
      <c r="B561" s="151">
        <v>43</v>
      </c>
      <c r="C561" s="152" t="s">
        <v>64</v>
      </c>
      <c r="D561" s="153" t="s">
        <v>65</v>
      </c>
      <c r="E561" s="151">
        <v>2025</v>
      </c>
      <c r="F561" s="75" t="str">
        <f t="shared" si="18"/>
        <v>432. Cuidado Continuo por una vida con bienestarComunitario2025</v>
      </c>
      <c r="G561" s="153" t="s">
        <v>99</v>
      </c>
      <c r="H561" s="153" t="s">
        <v>96</v>
      </c>
      <c r="I561" s="154" t="s">
        <v>68</v>
      </c>
      <c r="J561" s="75" t="s">
        <v>37</v>
      </c>
      <c r="K561" s="151" t="s">
        <v>97</v>
      </c>
      <c r="L561" s="151" t="s">
        <v>42</v>
      </c>
      <c r="M561" s="37" t="s">
        <v>9</v>
      </c>
      <c r="N561" s="5" t="s">
        <v>2</v>
      </c>
      <c r="O561" s="75" t="str">
        <f t="shared" si="19"/>
        <v>432. Cuidado Continuo por una vida con bienestarComunitario20253_PUENTE_ARANDA3_MARZO_2026</v>
      </c>
      <c r="P561" s="78">
        <v>548596</v>
      </c>
      <c r="Q561" s="78"/>
      <c r="R561" s="78"/>
      <c r="S561" s="79">
        <v>3</v>
      </c>
      <c r="T561" s="79">
        <v>1645788</v>
      </c>
    </row>
    <row r="562" spans="2:20" ht="30" customHeight="1">
      <c r="B562" s="151">
        <v>44</v>
      </c>
      <c r="C562" s="152" t="s">
        <v>64</v>
      </c>
      <c r="D562" s="153" t="s">
        <v>65</v>
      </c>
      <c r="E562" s="151">
        <v>2025</v>
      </c>
      <c r="F562" s="75" t="str">
        <f t="shared" si="18"/>
        <v>442. Cuidado Continuo por una vida con bienestarComunitario2025</v>
      </c>
      <c r="G562" s="153" t="s">
        <v>100</v>
      </c>
      <c r="H562" s="153" t="s">
        <v>67</v>
      </c>
      <c r="I562" s="154" t="s">
        <v>68</v>
      </c>
      <c r="J562" s="75" t="s">
        <v>37</v>
      </c>
      <c r="K562" s="151" t="s">
        <v>97</v>
      </c>
      <c r="L562" s="151" t="s">
        <v>42</v>
      </c>
      <c r="M562" s="37" t="s">
        <v>9</v>
      </c>
      <c r="N562" s="5" t="s">
        <v>2</v>
      </c>
      <c r="O562" s="75" t="str">
        <f t="shared" si="19"/>
        <v>442. Cuidado Continuo por una vida con bienestarComunitario20253_PUENTE_ARANDA3_MARZO_2026</v>
      </c>
      <c r="P562" s="78">
        <v>711326</v>
      </c>
      <c r="Q562" s="78"/>
      <c r="R562" s="78"/>
      <c r="S562" s="79">
        <v>3</v>
      </c>
      <c r="T562" s="79">
        <v>2133978</v>
      </c>
    </row>
    <row r="563" spans="2:20" ht="30" customHeight="1">
      <c r="B563" s="151">
        <v>45</v>
      </c>
      <c r="C563" s="152" t="s">
        <v>64</v>
      </c>
      <c r="D563" s="153" t="s">
        <v>65</v>
      </c>
      <c r="E563" s="151">
        <v>2025</v>
      </c>
      <c r="F563" s="75" t="str">
        <f t="shared" si="18"/>
        <v>452. Cuidado Continuo por una vida con bienestarComunitario2025</v>
      </c>
      <c r="G563" s="153" t="s">
        <v>101</v>
      </c>
      <c r="H563" s="153" t="s">
        <v>96</v>
      </c>
      <c r="I563" s="154" t="s">
        <v>68</v>
      </c>
      <c r="J563" s="75" t="s">
        <v>37</v>
      </c>
      <c r="K563" s="151" t="s">
        <v>97</v>
      </c>
      <c r="L563" s="151" t="s">
        <v>42</v>
      </c>
      <c r="M563" s="37" t="s">
        <v>9</v>
      </c>
      <c r="N563" s="5" t="s">
        <v>2</v>
      </c>
      <c r="O563" s="75" t="str">
        <f t="shared" si="19"/>
        <v>452. Cuidado Continuo por una vida con bienestarComunitario20253_PUENTE_ARANDA3_MARZO_2026</v>
      </c>
      <c r="P563" s="78">
        <v>281078</v>
      </c>
      <c r="Q563" s="78"/>
      <c r="R563" s="78"/>
      <c r="S563" s="79">
        <v>3</v>
      </c>
      <c r="T563" s="79">
        <v>843234</v>
      </c>
    </row>
    <row r="564" spans="2:20" ht="30" customHeight="1">
      <c r="B564" s="151">
        <v>46</v>
      </c>
      <c r="C564" s="152" t="s">
        <v>64</v>
      </c>
      <c r="D564" s="153" t="s">
        <v>70</v>
      </c>
      <c r="E564" s="151">
        <v>2025</v>
      </c>
      <c r="F564" s="75" t="str">
        <f t="shared" si="18"/>
        <v>462. Cuidado Continuo por una vida con bienestarEducativo 2025</v>
      </c>
      <c r="G564" s="153" t="s">
        <v>102</v>
      </c>
      <c r="H564" s="153" t="s">
        <v>67</v>
      </c>
      <c r="I564" s="154" t="s">
        <v>68</v>
      </c>
      <c r="J564" s="75" t="s">
        <v>37</v>
      </c>
      <c r="K564" s="151" t="s">
        <v>97</v>
      </c>
      <c r="L564" s="151" t="s">
        <v>42</v>
      </c>
      <c r="M564" s="37" t="s">
        <v>9</v>
      </c>
      <c r="N564" s="5" t="s">
        <v>2</v>
      </c>
      <c r="O564" s="75" t="str">
        <f t="shared" si="19"/>
        <v>462. Cuidado Continuo por una vida con bienestarEducativo 20253_PUENTE_ARANDA3_MARZO_2026</v>
      </c>
      <c r="P564" s="78">
        <v>2366976</v>
      </c>
      <c r="Q564" s="78"/>
      <c r="R564" s="78"/>
      <c r="S564" s="77"/>
      <c r="T564" s="79">
        <v>0</v>
      </c>
    </row>
    <row r="565" spans="2:20" ht="30" customHeight="1">
      <c r="B565" s="151">
        <v>47</v>
      </c>
      <c r="C565" s="152" t="s">
        <v>64</v>
      </c>
      <c r="D565" s="153" t="s">
        <v>76</v>
      </c>
      <c r="E565" s="151">
        <v>2025</v>
      </c>
      <c r="F565" s="75" t="str">
        <f t="shared" si="18"/>
        <v>472. Cuidado Continuo por una vida con bienestarLaboral2025</v>
      </c>
      <c r="G565" s="153" t="s">
        <v>103</v>
      </c>
      <c r="H565" s="153" t="s">
        <v>67</v>
      </c>
      <c r="I565" s="154" t="s">
        <v>68</v>
      </c>
      <c r="J565" s="75" t="s">
        <v>37</v>
      </c>
      <c r="K565" s="151" t="s">
        <v>97</v>
      </c>
      <c r="L565" s="151" t="s">
        <v>42</v>
      </c>
      <c r="M565" s="37" t="s">
        <v>9</v>
      </c>
      <c r="N565" s="5" t="s">
        <v>2</v>
      </c>
      <c r="O565" s="75" t="str">
        <f t="shared" si="19"/>
        <v>472. Cuidado Continuo por una vida con bienestarLaboral20253_PUENTE_ARANDA3_MARZO_2026</v>
      </c>
      <c r="P565" s="78">
        <v>110336</v>
      </c>
      <c r="Q565" s="78"/>
      <c r="R565" s="78"/>
      <c r="S565" s="79"/>
      <c r="T565" s="79">
        <v>0</v>
      </c>
    </row>
    <row r="566" spans="2:20" ht="30" customHeight="1">
      <c r="B566" s="151">
        <v>48</v>
      </c>
      <c r="C566" s="152" t="s">
        <v>64</v>
      </c>
      <c r="D566" s="153" t="s">
        <v>65</v>
      </c>
      <c r="E566" s="151">
        <v>2025</v>
      </c>
      <c r="F566" s="75" t="str">
        <f t="shared" si="18"/>
        <v>482. Cuidado Continuo por una vida con bienestarComunitario2025</v>
      </c>
      <c r="G566" s="153" t="s">
        <v>104</v>
      </c>
      <c r="H566" s="153" t="s">
        <v>67</v>
      </c>
      <c r="I566" s="154" t="s">
        <v>68</v>
      </c>
      <c r="J566" s="75" t="s">
        <v>37</v>
      </c>
      <c r="K566" s="151" t="s">
        <v>97</v>
      </c>
      <c r="L566" s="151" t="s">
        <v>42</v>
      </c>
      <c r="M566" s="37" t="s">
        <v>9</v>
      </c>
      <c r="N566" s="5" t="s">
        <v>2</v>
      </c>
      <c r="O566" s="75" t="str">
        <f t="shared" si="19"/>
        <v>482. Cuidado Continuo por una vida con bienestarComunitario20253_PUENTE_ARANDA3_MARZO_2026</v>
      </c>
      <c r="P566" s="78">
        <v>430247</v>
      </c>
      <c r="Q566" s="78"/>
      <c r="R566" s="78"/>
      <c r="S566" s="79"/>
      <c r="T566" s="79">
        <v>0</v>
      </c>
    </row>
    <row r="567" spans="2:20" ht="30" customHeight="1">
      <c r="B567" s="151">
        <v>49</v>
      </c>
      <c r="C567" s="152" t="s">
        <v>64</v>
      </c>
      <c r="D567" s="153" t="s">
        <v>65</v>
      </c>
      <c r="E567" s="151">
        <v>2025</v>
      </c>
      <c r="F567" s="75" t="str">
        <f t="shared" si="18"/>
        <v>492. Cuidado Continuo por una vida con bienestarComunitario2025</v>
      </c>
      <c r="G567" s="153" t="s">
        <v>105</v>
      </c>
      <c r="H567" s="153" t="s">
        <v>67</v>
      </c>
      <c r="I567" s="154" t="s">
        <v>68</v>
      </c>
      <c r="J567" s="75" t="s">
        <v>37</v>
      </c>
      <c r="K567" s="151" t="s">
        <v>97</v>
      </c>
      <c r="L567" s="151" t="s">
        <v>42</v>
      </c>
      <c r="M567" s="37" t="s">
        <v>9</v>
      </c>
      <c r="N567" s="5" t="s">
        <v>2</v>
      </c>
      <c r="O567" s="75" t="str">
        <f t="shared" si="19"/>
        <v>492. Cuidado Continuo por una vida con bienestarComunitario20253_PUENTE_ARANDA3_MARZO_2026</v>
      </c>
      <c r="P567" s="78">
        <v>711326</v>
      </c>
      <c r="Q567" s="78"/>
      <c r="R567" s="78"/>
      <c r="S567" s="79"/>
      <c r="T567" s="79">
        <v>0</v>
      </c>
    </row>
    <row r="568" spans="2:20" ht="30" customHeight="1">
      <c r="B568" s="151">
        <v>50</v>
      </c>
      <c r="C568" s="152" t="s">
        <v>64</v>
      </c>
      <c r="D568" s="153" t="s">
        <v>65</v>
      </c>
      <c r="E568" s="151">
        <v>2025</v>
      </c>
      <c r="F568" s="75" t="str">
        <f t="shared" si="18"/>
        <v>502. Cuidado Continuo por una vida con bienestarComunitario2025</v>
      </c>
      <c r="G568" s="153" t="s">
        <v>106</v>
      </c>
      <c r="H568" s="153" t="s">
        <v>67</v>
      </c>
      <c r="I568" s="154" t="s">
        <v>68</v>
      </c>
      <c r="J568" s="75" t="s">
        <v>37</v>
      </c>
      <c r="K568" s="151" t="s">
        <v>69</v>
      </c>
      <c r="L568" s="151" t="s">
        <v>42</v>
      </c>
      <c r="M568" s="37" t="s">
        <v>9</v>
      </c>
      <c r="N568" s="5" t="s">
        <v>2</v>
      </c>
      <c r="O568" s="75" t="str">
        <f t="shared" si="19"/>
        <v>502. Cuidado Continuo por una vida con bienestarComunitario20253_PUENTE_ARANDA3_MARZO_2026</v>
      </c>
      <c r="P568" s="78">
        <v>266747</v>
      </c>
      <c r="Q568" s="78"/>
      <c r="R568" s="78"/>
      <c r="S568" s="79"/>
      <c r="T568" s="79">
        <v>0</v>
      </c>
    </row>
    <row r="569" spans="2:20" ht="30" customHeight="1">
      <c r="B569" s="151">
        <v>51</v>
      </c>
      <c r="C569" s="152" t="s">
        <v>64</v>
      </c>
      <c r="D569" s="153" t="s">
        <v>65</v>
      </c>
      <c r="E569" s="151">
        <v>2025</v>
      </c>
      <c r="F569" s="75" t="str">
        <f t="shared" si="18"/>
        <v>512. Cuidado Continuo por una vida con bienestarComunitario2025</v>
      </c>
      <c r="G569" s="153" t="s">
        <v>107</v>
      </c>
      <c r="H569" s="153" t="s">
        <v>67</v>
      </c>
      <c r="I569" s="154" t="s">
        <v>68</v>
      </c>
      <c r="J569" s="75" t="s">
        <v>37</v>
      </c>
      <c r="K569" s="151" t="s">
        <v>38</v>
      </c>
      <c r="L569" s="151" t="s">
        <v>58</v>
      </c>
      <c r="M569" s="37" t="s">
        <v>9</v>
      </c>
      <c r="N569" s="5" t="s">
        <v>2</v>
      </c>
      <c r="O569" s="75" t="str">
        <f t="shared" si="19"/>
        <v>512. Cuidado Continuo por una vida con bienestarComunitario20253_PUENTE_ARANDA3_MARZO_2026</v>
      </c>
      <c r="P569" s="78">
        <v>5621568</v>
      </c>
      <c r="Q569" s="78"/>
      <c r="R569" s="78"/>
      <c r="S569" s="77"/>
      <c r="T569" s="79">
        <v>0</v>
      </c>
    </row>
    <row r="570" spans="2:20" ht="30" customHeight="1">
      <c r="B570" s="151">
        <v>52</v>
      </c>
      <c r="C570" s="152" t="s">
        <v>64</v>
      </c>
      <c r="D570" s="153" t="s">
        <v>65</v>
      </c>
      <c r="E570" s="151">
        <v>2025</v>
      </c>
      <c r="F570" s="75" t="str">
        <f t="shared" si="18"/>
        <v>522. Cuidado Continuo por una vida con bienestarComunitario2025</v>
      </c>
      <c r="G570" s="153" t="s">
        <v>108</v>
      </c>
      <c r="H570" s="153" t="s">
        <v>88</v>
      </c>
      <c r="I570" s="154" t="s">
        <v>68</v>
      </c>
      <c r="J570" s="75" t="s">
        <v>37</v>
      </c>
      <c r="K570" s="151" t="s">
        <v>97</v>
      </c>
      <c r="L570" s="151" t="s">
        <v>42</v>
      </c>
      <c r="M570" s="37" t="s">
        <v>9</v>
      </c>
      <c r="N570" s="5" t="s">
        <v>2</v>
      </c>
      <c r="O570" s="75" t="str">
        <f t="shared" si="19"/>
        <v>522. Cuidado Continuo por una vida con bienestarComunitario20253_PUENTE_ARANDA3_MARZO_2026</v>
      </c>
      <c r="P570" s="78">
        <v>711326</v>
      </c>
      <c r="Q570" s="78"/>
      <c r="R570" s="78"/>
      <c r="S570" s="79"/>
      <c r="T570" s="79">
        <v>0</v>
      </c>
    </row>
    <row r="571" spans="2:20" ht="30" customHeight="1">
      <c r="B571" s="151">
        <v>53</v>
      </c>
      <c r="C571" s="152" t="s">
        <v>64</v>
      </c>
      <c r="D571" s="153" t="s">
        <v>65</v>
      </c>
      <c r="E571" s="151">
        <v>2025</v>
      </c>
      <c r="F571" s="75" t="str">
        <f t="shared" si="18"/>
        <v>532. Cuidado Continuo por una vida con bienestarComunitario2025</v>
      </c>
      <c r="G571" s="153" t="s">
        <v>109</v>
      </c>
      <c r="H571" s="153" t="s">
        <v>67</v>
      </c>
      <c r="I571" s="154" t="s">
        <v>68</v>
      </c>
      <c r="J571" s="75" t="s">
        <v>37</v>
      </c>
      <c r="K571" s="151" t="s">
        <v>38</v>
      </c>
      <c r="L571" s="151" t="s">
        <v>39</v>
      </c>
      <c r="M571" s="37" t="s">
        <v>9</v>
      </c>
      <c r="N571" s="5" t="s">
        <v>2</v>
      </c>
      <c r="O571" s="75" t="str">
        <f t="shared" si="19"/>
        <v>532. Cuidado Continuo por una vida con bienestarComunitario20253_PUENTE_ARANDA3_MARZO_2026</v>
      </c>
      <c r="P571" s="78">
        <v>5621568</v>
      </c>
      <c r="Q571" s="78"/>
      <c r="R571" s="78"/>
      <c r="S571" s="77"/>
      <c r="T571" s="79">
        <v>0</v>
      </c>
    </row>
    <row r="572" spans="2:20" ht="30" customHeight="1">
      <c r="B572" s="151">
        <v>54</v>
      </c>
      <c r="C572" s="152" t="s">
        <v>64</v>
      </c>
      <c r="D572" s="153" t="s">
        <v>65</v>
      </c>
      <c r="E572" s="151">
        <v>2025</v>
      </c>
      <c r="F572" s="75" t="str">
        <f t="shared" si="18"/>
        <v>542. Cuidado Continuo por una vida con bienestarComunitario2025</v>
      </c>
      <c r="G572" s="153" t="s">
        <v>110</v>
      </c>
      <c r="H572" s="153" t="s">
        <v>67</v>
      </c>
      <c r="I572" s="154" t="s">
        <v>68</v>
      </c>
      <c r="J572" s="75" t="s">
        <v>37</v>
      </c>
      <c r="K572" s="151" t="s">
        <v>69</v>
      </c>
      <c r="L572" s="151" t="s">
        <v>42</v>
      </c>
      <c r="M572" s="37" t="s">
        <v>9</v>
      </c>
      <c r="N572" s="5" t="s">
        <v>2</v>
      </c>
      <c r="O572" s="75" t="str">
        <f t="shared" si="19"/>
        <v>542. Cuidado Continuo por una vida con bienestarComunitario20253_PUENTE_ARANDA3_MARZO_2026</v>
      </c>
      <c r="P572" s="78">
        <v>285702</v>
      </c>
      <c r="Q572" s="78"/>
      <c r="R572" s="78"/>
      <c r="S572" s="79"/>
      <c r="T572" s="79">
        <v>0</v>
      </c>
    </row>
    <row r="573" spans="2:20" ht="30" customHeight="1">
      <c r="B573" s="151">
        <v>55</v>
      </c>
      <c r="C573" s="152" t="s">
        <v>64</v>
      </c>
      <c r="D573" s="153" t="s">
        <v>65</v>
      </c>
      <c r="E573" s="151">
        <v>2025</v>
      </c>
      <c r="F573" s="75" t="str">
        <f t="shared" si="18"/>
        <v>552. Cuidado Continuo por una vida con bienestarComunitario2025</v>
      </c>
      <c r="G573" s="153" t="s">
        <v>111</v>
      </c>
      <c r="H573" s="153" t="s">
        <v>67</v>
      </c>
      <c r="I573" s="154" t="s">
        <v>68</v>
      </c>
      <c r="J573" s="75" t="s">
        <v>37</v>
      </c>
      <c r="K573" s="151" t="s">
        <v>69</v>
      </c>
      <c r="L573" s="151" t="s">
        <v>42</v>
      </c>
      <c r="M573" s="37" t="s">
        <v>9</v>
      </c>
      <c r="N573" s="5" t="s">
        <v>2</v>
      </c>
      <c r="O573" s="75" t="str">
        <f t="shared" si="19"/>
        <v>552. Cuidado Continuo por una vida con bienestarComunitario20253_PUENTE_ARANDA3_MARZO_2026</v>
      </c>
      <c r="P573" s="78">
        <v>380935</v>
      </c>
      <c r="Q573" s="78"/>
      <c r="R573" s="78"/>
      <c r="S573" s="79"/>
      <c r="T573" s="79">
        <v>0</v>
      </c>
    </row>
    <row r="574" spans="2:20" ht="30" customHeight="1">
      <c r="B574" s="151">
        <v>56</v>
      </c>
      <c r="C574" s="152" t="s">
        <v>64</v>
      </c>
      <c r="D574" s="153" t="s">
        <v>65</v>
      </c>
      <c r="E574" s="151">
        <v>2025</v>
      </c>
      <c r="F574" s="75" t="str">
        <f t="shared" si="18"/>
        <v>562. Cuidado Continuo por una vida con bienestarComunitario2025</v>
      </c>
      <c r="G574" s="153" t="s">
        <v>112</v>
      </c>
      <c r="H574" s="153" t="s">
        <v>67</v>
      </c>
      <c r="I574" s="154" t="s">
        <v>68</v>
      </c>
      <c r="J574" s="75" t="s">
        <v>37</v>
      </c>
      <c r="K574" s="151" t="s">
        <v>69</v>
      </c>
      <c r="L574" s="151" t="s">
        <v>42</v>
      </c>
      <c r="M574" s="37" t="s">
        <v>9</v>
      </c>
      <c r="N574" s="5" t="s">
        <v>2</v>
      </c>
      <c r="O574" s="75" t="str">
        <f t="shared" si="19"/>
        <v>562. Cuidado Continuo por una vida con bienestarComunitario20253_PUENTE_ARANDA3_MARZO_2026</v>
      </c>
      <c r="P574" s="78">
        <v>266747</v>
      </c>
      <c r="Q574" s="78"/>
      <c r="R574" s="78"/>
      <c r="S574" s="79"/>
      <c r="T574" s="79">
        <v>0</v>
      </c>
    </row>
    <row r="575" spans="2:20" ht="30" customHeight="1">
      <c r="B575" s="151">
        <v>57</v>
      </c>
      <c r="C575" s="152" t="s">
        <v>64</v>
      </c>
      <c r="D575" s="153" t="s">
        <v>65</v>
      </c>
      <c r="E575" s="151">
        <v>2025</v>
      </c>
      <c r="F575" s="75" t="str">
        <f t="shared" si="18"/>
        <v>572. Cuidado Continuo por una vida con bienestarComunitario2025</v>
      </c>
      <c r="G575" s="153" t="s">
        <v>113</v>
      </c>
      <c r="H575" s="153" t="s">
        <v>88</v>
      </c>
      <c r="I575" s="154" t="s">
        <v>68</v>
      </c>
      <c r="J575" s="75" t="s">
        <v>37</v>
      </c>
      <c r="K575" s="151" t="s">
        <v>69</v>
      </c>
      <c r="L575" s="151" t="s">
        <v>42</v>
      </c>
      <c r="M575" s="37" t="s">
        <v>9</v>
      </c>
      <c r="N575" s="5" t="s">
        <v>2</v>
      </c>
      <c r="O575" s="75" t="str">
        <f t="shared" si="19"/>
        <v>572. Cuidado Continuo por una vida con bienestarComunitario20253_PUENTE_ARANDA3_MARZO_2026</v>
      </c>
      <c r="P575" s="78">
        <v>88916</v>
      </c>
      <c r="Q575" s="78"/>
      <c r="R575" s="78"/>
      <c r="S575" s="79"/>
      <c r="T575" s="79">
        <v>0</v>
      </c>
    </row>
    <row r="576" spans="2:20" ht="30" customHeight="1">
      <c r="B576" s="151">
        <v>58</v>
      </c>
      <c r="C576" s="152" t="s">
        <v>64</v>
      </c>
      <c r="D576" s="153" t="s">
        <v>70</v>
      </c>
      <c r="E576" s="151">
        <v>2025</v>
      </c>
      <c r="F576" s="75" t="str">
        <f t="shared" si="18"/>
        <v>582. Cuidado Continuo por una vida con bienestarEducativo 2025</v>
      </c>
      <c r="G576" s="153" t="s">
        <v>114</v>
      </c>
      <c r="H576" s="153" t="s">
        <v>67</v>
      </c>
      <c r="I576" s="154" t="s">
        <v>68</v>
      </c>
      <c r="J576" s="75" t="s">
        <v>37</v>
      </c>
      <c r="K576" s="151" t="s">
        <v>115</v>
      </c>
      <c r="L576" s="151" t="s">
        <v>42</v>
      </c>
      <c r="M576" s="37" t="s">
        <v>9</v>
      </c>
      <c r="N576" s="5" t="s">
        <v>2</v>
      </c>
      <c r="O576" s="75" t="str">
        <f t="shared" si="19"/>
        <v>582. Cuidado Continuo por una vida con bienestarEducativo 20253_PUENTE_ARANDA3_MARZO_2026</v>
      </c>
      <c r="P576" s="78">
        <v>562157</v>
      </c>
      <c r="Q576" s="78"/>
      <c r="R576" s="78"/>
      <c r="S576" s="77"/>
      <c r="T576" s="79">
        <v>0</v>
      </c>
    </row>
    <row r="577" spans="2:20" ht="30" customHeight="1">
      <c r="B577" s="151">
        <v>59</v>
      </c>
      <c r="C577" s="152" t="s">
        <v>64</v>
      </c>
      <c r="D577" s="153" t="s">
        <v>70</v>
      </c>
      <c r="E577" s="151">
        <v>2025</v>
      </c>
      <c r="F577" s="75" t="str">
        <f t="shared" si="18"/>
        <v>592. Cuidado Continuo por una vida con bienestarEducativo 2025</v>
      </c>
      <c r="G577" s="153" t="s">
        <v>116</v>
      </c>
      <c r="H577" s="153" t="s">
        <v>67</v>
      </c>
      <c r="I577" s="154" t="s">
        <v>68</v>
      </c>
      <c r="J577" s="75" t="s">
        <v>37</v>
      </c>
      <c r="K577" s="151" t="s">
        <v>38</v>
      </c>
      <c r="L577" s="151" t="s">
        <v>39</v>
      </c>
      <c r="M577" s="37" t="s">
        <v>9</v>
      </c>
      <c r="N577" s="5" t="s">
        <v>2</v>
      </c>
      <c r="O577" s="75" t="str">
        <f t="shared" si="19"/>
        <v>592. Cuidado Continuo por una vida con bienestarEducativo 20253_PUENTE_ARANDA3_MARZO_2026</v>
      </c>
      <c r="P577" s="78">
        <v>14226512</v>
      </c>
      <c r="Q577" s="78"/>
      <c r="R577" s="78"/>
      <c r="S577" s="77"/>
      <c r="T577" s="79">
        <v>0</v>
      </c>
    </row>
    <row r="578" spans="2:20" ht="30" customHeight="1">
      <c r="B578" s="151">
        <v>60</v>
      </c>
      <c r="C578" s="152" t="s">
        <v>64</v>
      </c>
      <c r="D578" s="153" t="s">
        <v>70</v>
      </c>
      <c r="E578" s="151">
        <v>2025</v>
      </c>
      <c r="F578" s="75" t="str">
        <f t="shared" si="18"/>
        <v>602. Cuidado Continuo por una vida con bienestarEducativo 2025</v>
      </c>
      <c r="G578" s="153" t="s">
        <v>117</v>
      </c>
      <c r="H578" s="153" t="s">
        <v>67</v>
      </c>
      <c r="I578" s="154" t="s">
        <v>68</v>
      </c>
      <c r="J578" s="75" t="s">
        <v>37</v>
      </c>
      <c r="K578" s="151" t="s">
        <v>69</v>
      </c>
      <c r="L578" s="151" t="s">
        <v>42</v>
      </c>
      <c r="M578" s="37" t="s">
        <v>9</v>
      </c>
      <c r="N578" s="5" t="s">
        <v>2</v>
      </c>
      <c r="O578" s="75" t="str">
        <f t="shared" si="19"/>
        <v>602. Cuidado Continuo por una vida con bienestarEducativo 20253_PUENTE_ARANDA3_MARZO_2026</v>
      </c>
      <c r="P578" s="78">
        <v>105404</v>
      </c>
      <c r="Q578" s="78"/>
      <c r="R578" s="78"/>
      <c r="S578" s="79"/>
      <c r="T578" s="79">
        <v>0</v>
      </c>
    </row>
    <row r="579" spans="2:20" ht="30" customHeight="1">
      <c r="B579" s="151">
        <v>61</v>
      </c>
      <c r="C579" s="152" t="s">
        <v>64</v>
      </c>
      <c r="D579" s="153" t="s">
        <v>70</v>
      </c>
      <c r="E579" s="151">
        <v>2025</v>
      </c>
      <c r="F579" s="75" t="str">
        <f t="shared" si="18"/>
        <v>612. Cuidado Continuo por una vida con bienestarEducativo 2025</v>
      </c>
      <c r="G579" s="153" t="s">
        <v>118</v>
      </c>
      <c r="H579" s="153" t="s">
        <v>67</v>
      </c>
      <c r="I579" s="154" t="s">
        <v>68</v>
      </c>
      <c r="J579" s="75" t="s">
        <v>37</v>
      </c>
      <c r="K579" s="151" t="s">
        <v>69</v>
      </c>
      <c r="L579" s="151" t="s">
        <v>42</v>
      </c>
      <c r="M579" s="37" t="s">
        <v>9</v>
      </c>
      <c r="N579" s="5" t="s">
        <v>2</v>
      </c>
      <c r="O579" s="75" t="str">
        <f t="shared" si="19"/>
        <v>612. Cuidado Continuo por una vida con bienestarEducativo 20253_PUENTE_ARANDA3_MARZO_2026</v>
      </c>
      <c r="P579" s="78">
        <v>266747</v>
      </c>
      <c r="Q579" s="78"/>
      <c r="R579" s="78"/>
      <c r="S579" s="77"/>
      <c r="T579" s="79">
        <v>0</v>
      </c>
    </row>
    <row r="580" spans="2:20" ht="30" customHeight="1">
      <c r="B580" s="151">
        <v>62</v>
      </c>
      <c r="C580" s="152" t="s">
        <v>64</v>
      </c>
      <c r="D580" s="153" t="s">
        <v>70</v>
      </c>
      <c r="E580" s="151">
        <v>2025</v>
      </c>
      <c r="F580" s="75" t="str">
        <f t="shared" si="18"/>
        <v>622. Cuidado Continuo por una vida con bienestarEducativo 2025</v>
      </c>
      <c r="G580" s="153" t="s">
        <v>119</v>
      </c>
      <c r="H580" s="153" t="s">
        <v>96</v>
      </c>
      <c r="I580" s="154" t="s">
        <v>68</v>
      </c>
      <c r="J580" s="75" t="s">
        <v>37</v>
      </c>
      <c r="K580" s="151" t="s">
        <v>38</v>
      </c>
      <c r="L580" s="151" t="s">
        <v>39</v>
      </c>
      <c r="M580" s="37" t="s">
        <v>9</v>
      </c>
      <c r="N580" s="5" t="s">
        <v>2</v>
      </c>
      <c r="O580" s="75" t="str">
        <f t="shared" si="19"/>
        <v>622. Cuidado Continuo por una vida con bienestarEducativo 20253_PUENTE_ARANDA3_MARZO_2026</v>
      </c>
      <c r="P580" s="78">
        <v>13610112</v>
      </c>
      <c r="Q580" s="78"/>
      <c r="R580" s="78"/>
      <c r="S580" s="77"/>
      <c r="T580" s="79">
        <v>0</v>
      </c>
    </row>
    <row r="581" spans="2:20" ht="30" customHeight="1">
      <c r="B581" s="151">
        <v>63</v>
      </c>
      <c r="C581" s="152" t="s">
        <v>64</v>
      </c>
      <c r="D581" s="153" t="s">
        <v>70</v>
      </c>
      <c r="E581" s="151">
        <v>2025</v>
      </c>
      <c r="F581" s="75" t="str">
        <f t="shared" si="18"/>
        <v>632. Cuidado Continuo por una vida con bienestarEducativo 2025</v>
      </c>
      <c r="G581" s="153" t="s">
        <v>120</v>
      </c>
      <c r="H581" s="153" t="s">
        <v>96</v>
      </c>
      <c r="I581" s="154" t="s">
        <v>68</v>
      </c>
      <c r="J581" s="75" t="s">
        <v>37</v>
      </c>
      <c r="K581" s="151" t="s">
        <v>69</v>
      </c>
      <c r="L581" s="151" t="s">
        <v>42</v>
      </c>
      <c r="M581" s="37" t="s">
        <v>9</v>
      </c>
      <c r="N581" s="5" t="s">
        <v>2</v>
      </c>
      <c r="O581" s="75" t="str">
        <f t="shared" si="19"/>
        <v>632. Cuidado Continuo por una vida con bienestarEducativo 20253_PUENTE_ARANDA3_MARZO_2026</v>
      </c>
      <c r="P581" s="78">
        <v>105404</v>
      </c>
      <c r="Q581" s="78"/>
      <c r="R581" s="78"/>
      <c r="S581" s="79"/>
      <c r="T581" s="79">
        <v>0</v>
      </c>
    </row>
    <row r="582" spans="2:20" ht="30" customHeight="1">
      <c r="B582" s="151">
        <v>64</v>
      </c>
      <c r="C582" s="152" t="s">
        <v>64</v>
      </c>
      <c r="D582" s="153" t="s">
        <v>70</v>
      </c>
      <c r="E582" s="151">
        <v>2025</v>
      </c>
      <c r="F582" s="75" t="str">
        <f t="shared" si="18"/>
        <v>642. Cuidado Continuo por una vida con bienestarEducativo 2025</v>
      </c>
      <c r="G582" s="153" t="s">
        <v>121</v>
      </c>
      <c r="H582" s="153" t="s">
        <v>88</v>
      </c>
      <c r="I582" s="154" t="s">
        <v>68</v>
      </c>
      <c r="J582" s="75" t="s">
        <v>37</v>
      </c>
      <c r="K582" s="151" t="s">
        <v>69</v>
      </c>
      <c r="L582" s="151" t="s">
        <v>42</v>
      </c>
      <c r="M582" s="37" t="s">
        <v>9</v>
      </c>
      <c r="N582" s="5" t="s">
        <v>2</v>
      </c>
      <c r="O582" s="75" t="str">
        <f t="shared" si="19"/>
        <v>642. Cuidado Continuo por una vida con bienestarEducativo 20253_PUENTE_ARANDA3_MARZO_2026</v>
      </c>
      <c r="P582" s="78">
        <v>137765</v>
      </c>
      <c r="Q582" s="78"/>
      <c r="R582" s="78"/>
      <c r="S582" s="79"/>
      <c r="T582" s="79">
        <v>0</v>
      </c>
    </row>
    <row r="583" spans="2:20" ht="30" customHeight="1">
      <c r="B583" s="151">
        <v>65</v>
      </c>
      <c r="C583" s="152" t="s">
        <v>64</v>
      </c>
      <c r="D583" s="153" t="s">
        <v>70</v>
      </c>
      <c r="E583" s="151">
        <v>2025</v>
      </c>
      <c r="F583" s="75" t="str">
        <f t="shared" si="18"/>
        <v>652. Cuidado Continuo por una vida con bienestarEducativo 2025</v>
      </c>
      <c r="G583" s="153" t="s">
        <v>122</v>
      </c>
      <c r="H583" s="153" t="s">
        <v>88</v>
      </c>
      <c r="I583" s="154" t="s">
        <v>68</v>
      </c>
      <c r="J583" s="75" t="s">
        <v>37</v>
      </c>
      <c r="K583" s="151" t="s">
        <v>69</v>
      </c>
      <c r="L583" s="151" t="s">
        <v>42</v>
      </c>
      <c r="M583" s="37" t="s">
        <v>9</v>
      </c>
      <c r="N583" s="5" t="s">
        <v>2</v>
      </c>
      <c r="O583" s="75" t="str">
        <f t="shared" si="19"/>
        <v>652. Cuidado Continuo por una vida con bienestarEducativo 20253_PUENTE_ARANDA3_MARZO_2026</v>
      </c>
      <c r="P583" s="78">
        <v>105404</v>
      </c>
      <c r="Q583" s="78"/>
      <c r="R583" s="78"/>
      <c r="S583" s="79"/>
      <c r="T583" s="79">
        <v>0</v>
      </c>
    </row>
    <row r="584" spans="2:20" ht="30" customHeight="1">
      <c r="B584" s="151">
        <v>66</v>
      </c>
      <c r="C584" s="152" t="s">
        <v>64</v>
      </c>
      <c r="D584" s="153" t="s">
        <v>70</v>
      </c>
      <c r="E584" s="151">
        <v>2025</v>
      </c>
      <c r="F584" s="75" t="str">
        <f t="shared" ref="F584:F647" si="20">B584&amp;C584&amp;D584&amp;E584</f>
        <v>662. Cuidado Continuo por una vida con bienestarEducativo 2025</v>
      </c>
      <c r="G584" s="153" t="s">
        <v>123</v>
      </c>
      <c r="H584" s="153" t="s">
        <v>88</v>
      </c>
      <c r="I584" s="154" t="s">
        <v>68</v>
      </c>
      <c r="J584" s="75" t="s">
        <v>37</v>
      </c>
      <c r="K584" s="151" t="s">
        <v>97</v>
      </c>
      <c r="L584" s="151" t="s">
        <v>42</v>
      </c>
      <c r="M584" s="37" t="s">
        <v>9</v>
      </c>
      <c r="N584" s="5" t="s">
        <v>2</v>
      </c>
      <c r="O584" s="75" t="str">
        <f t="shared" si="19"/>
        <v>662. Cuidado Continuo por una vida con bienestarEducativo 20253_PUENTE_ARANDA3_MARZO_2026</v>
      </c>
      <c r="P584" s="78">
        <v>199714</v>
      </c>
      <c r="Q584" s="78"/>
      <c r="R584" s="78"/>
      <c r="S584" s="77"/>
      <c r="T584" s="79">
        <v>0</v>
      </c>
    </row>
    <row r="585" spans="2:20" ht="30" customHeight="1">
      <c r="B585" s="151">
        <v>67</v>
      </c>
      <c r="C585" s="152" t="s">
        <v>64</v>
      </c>
      <c r="D585" s="153" t="s">
        <v>70</v>
      </c>
      <c r="E585" s="151">
        <v>2025</v>
      </c>
      <c r="F585" s="75" t="str">
        <f t="shared" si="20"/>
        <v>672. Cuidado Continuo por una vida con bienestarEducativo 2025</v>
      </c>
      <c r="G585" s="153" t="s">
        <v>124</v>
      </c>
      <c r="H585" s="153" t="s">
        <v>88</v>
      </c>
      <c r="I585" s="154" t="s">
        <v>68</v>
      </c>
      <c r="J585" s="75" t="s">
        <v>37</v>
      </c>
      <c r="K585" s="151" t="s">
        <v>69</v>
      </c>
      <c r="L585" s="151" t="s">
        <v>42</v>
      </c>
      <c r="M585" s="37" t="s">
        <v>9</v>
      </c>
      <c r="N585" s="5" t="s">
        <v>2</v>
      </c>
      <c r="O585" s="75" t="str">
        <f t="shared" ref="O585:O648" si="21">+F585&amp;M585&amp;N585</f>
        <v>672. Cuidado Continuo por una vida con bienestarEducativo 20253_PUENTE_ARANDA3_MARZO_2026</v>
      </c>
      <c r="P585" s="78">
        <v>88916</v>
      </c>
      <c r="Q585" s="78"/>
      <c r="R585" s="78"/>
      <c r="S585" s="79"/>
      <c r="T585" s="79">
        <v>0</v>
      </c>
    </row>
    <row r="586" spans="2:20" ht="30" customHeight="1">
      <c r="B586" s="151">
        <v>68</v>
      </c>
      <c r="C586" s="152" t="s">
        <v>64</v>
      </c>
      <c r="D586" s="153" t="s">
        <v>71</v>
      </c>
      <c r="E586" s="151">
        <v>2025</v>
      </c>
      <c r="F586" s="75" t="str">
        <f t="shared" si="20"/>
        <v>682. Cuidado Continuo por una vida con bienestarInstitucional2025</v>
      </c>
      <c r="G586" s="153" t="s">
        <v>125</v>
      </c>
      <c r="H586" s="153" t="s">
        <v>88</v>
      </c>
      <c r="I586" s="154" t="s">
        <v>68</v>
      </c>
      <c r="J586" s="75" t="s">
        <v>37</v>
      </c>
      <c r="K586" s="151" t="s">
        <v>69</v>
      </c>
      <c r="L586" s="151" t="s">
        <v>42</v>
      </c>
      <c r="M586" s="37" t="s">
        <v>9</v>
      </c>
      <c r="N586" s="5" t="s">
        <v>2</v>
      </c>
      <c r="O586" s="75" t="str">
        <f t="shared" si="21"/>
        <v>682. Cuidado Continuo por una vida con bienestarInstitucional20253_PUENTE_ARANDA3_MARZO_2026</v>
      </c>
      <c r="P586" s="78">
        <v>105404</v>
      </c>
      <c r="Q586" s="78"/>
      <c r="R586" s="78"/>
      <c r="S586" s="79"/>
      <c r="T586" s="79">
        <v>0</v>
      </c>
    </row>
    <row r="587" spans="2:20" ht="30" customHeight="1">
      <c r="B587" s="151">
        <v>69</v>
      </c>
      <c r="C587" s="152" t="s">
        <v>64</v>
      </c>
      <c r="D587" s="153" t="s">
        <v>71</v>
      </c>
      <c r="E587" s="151">
        <v>2025</v>
      </c>
      <c r="F587" s="75" t="str">
        <f t="shared" si="20"/>
        <v>692. Cuidado Continuo por una vida con bienestarInstitucional2025</v>
      </c>
      <c r="G587" s="153" t="s">
        <v>126</v>
      </c>
      <c r="H587" s="153" t="s">
        <v>96</v>
      </c>
      <c r="I587" s="154" t="s">
        <v>68</v>
      </c>
      <c r="J587" s="75" t="s">
        <v>37</v>
      </c>
      <c r="K587" s="151" t="s">
        <v>69</v>
      </c>
      <c r="L587" s="151" t="s">
        <v>42</v>
      </c>
      <c r="M587" s="37" t="s">
        <v>9</v>
      </c>
      <c r="N587" s="5" t="s">
        <v>2</v>
      </c>
      <c r="O587" s="75" t="str">
        <f t="shared" si="21"/>
        <v>692. Cuidado Continuo por una vida con bienestarInstitucional20253_PUENTE_ARANDA3_MARZO_2026</v>
      </c>
      <c r="P587" s="78">
        <v>105404</v>
      </c>
      <c r="Q587" s="78"/>
      <c r="R587" s="78"/>
      <c r="S587" s="79"/>
      <c r="T587" s="79">
        <v>0</v>
      </c>
    </row>
    <row r="588" spans="2:20" ht="30" customHeight="1">
      <c r="B588" s="151">
        <v>70</v>
      </c>
      <c r="C588" s="152" t="s">
        <v>64</v>
      </c>
      <c r="D588" s="153" t="s">
        <v>71</v>
      </c>
      <c r="E588" s="151">
        <v>2025</v>
      </c>
      <c r="F588" s="75" t="str">
        <f t="shared" si="20"/>
        <v>702. Cuidado Continuo por una vida con bienestarInstitucional2025</v>
      </c>
      <c r="G588" s="153" t="s">
        <v>127</v>
      </c>
      <c r="H588" s="153" t="s">
        <v>67</v>
      </c>
      <c r="I588" s="154" t="s">
        <v>68</v>
      </c>
      <c r="J588" s="75" t="s">
        <v>37</v>
      </c>
      <c r="K588" s="151" t="s">
        <v>69</v>
      </c>
      <c r="L588" s="151" t="s">
        <v>42</v>
      </c>
      <c r="M588" s="37" t="s">
        <v>9</v>
      </c>
      <c r="N588" s="5" t="s">
        <v>2</v>
      </c>
      <c r="O588" s="75" t="str">
        <f t="shared" si="21"/>
        <v>702. Cuidado Continuo por una vida con bienestarInstitucional20253_PUENTE_ARANDA3_MARZO_2026</v>
      </c>
      <c r="P588" s="78">
        <v>74893</v>
      </c>
      <c r="Q588" s="78"/>
      <c r="R588" s="78"/>
      <c r="S588" s="79"/>
      <c r="T588" s="79">
        <v>0</v>
      </c>
    </row>
    <row r="589" spans="2:20" ht="30" customHeight="1">
      <c r="B589" s="151">
        <v>71</v>
      </c>
      <c r="C589" s="152" t="s">
        <v>64</v>
      </c>
      <c r="D589" s="153" t="s">
        <v>76</v>
      </c>
      <c r="E589" s="151">
        <v>2025</v>
      </c>
      <c r="F589" s="75" t="str">
        <f t="shared" si="20"/>
        <v>712. Cuidado Continuo por una vida con bienestarLaboral2025</v>
      </c>
      <c r="G589" s="153" t="s">
        <v>128</v>
      </c>
      <c r="H589" s="153" t="s">
        <v>88</v>
      </c>
      <c r="I589" s="154" t="s">
        <v>68</v>
      </c>
      <c r="J589" s="75" t="s">
        <v>37</v>
      </c>
      <c r="K589" s="151" t="s">
        <v>129</v>
      </c>
      <c r="L589" s="151" t="s">
        <v>42</v>
      </c>
      <c r="M589" s="37" t="s">
        <v>9</v>
      </c>
      <c r="N589" s="5" t="s">
        <v>2</v>
      </c>
      <c r="O589" s="75" t="str">
        <f t="shared" si="21"/>
        <v>712. Cuidado Continuo por una vida con bienestarLaboral20253_PUENTE_ARANDA3_MARZO_2026</v>
      </c>
      <c r="P589" s="78">
        <v>59965</v>
      </c>
      <c r="Q589" s="78"/>
      <c r="R589" s="78"/>
      <c r="S589" s="77"/>
      <c r="T589" s="79">
        <v>0</v>
      </c>
    </row>
    <row r="590" spans="2:20" ht="30" customHeight="1">
      <c r="B590" s="151">
        <v>72</v>
      </c>
      <c r="C590" s="152" t="s">
        <v>64</v>
      </c>
      <c r="D590" s="153" t="s">
        <v>76</v>
      </c>
      <c r="E590" s="151">
        <v>2025</v>
      </c>
      <c r="F590" s="75" t="str">
        <f t="shared" si="20"/>
        <v>722. Cuidado Continuo por una vida con bienestarLaboral2025</v>
      </c>
      <c r="G590" s="153" t="s">
        <v>130</v>
      </c>
      <c r="H590" s="153" t="s">
        <v>88</v>
      </c>
      <c r="I590" s="154" t="s">
        <v>68</v>
      </c>
      <c r="J590" s="75" t="s">
        <v>37</v>
      </c>
      <c r="K590" s="151" t="s">
        <v>129</v>
      </c>
      <c r="L590" s="151" t="s">
        <v>42</v>
      </c>
      <c r="M590" s="37" t="s">
        <v>9</v>
      </c>
      <c r="N590" s="5" t="s">
        <v>2</v>
      </c>
      <c r="O590" s="75" t="str">
        <f t="shared" si="21"/>
        <v>722. Cuidado Continuo por una vida con bienestarLaboral20253_PUENTE_ARANDA3_MARZO_2026</v>
      </c>
      <c r="P590" s="78">
        <v>99830</v>
      </c>
      <c r="Q590" s="78"/>
      <c r="R590" s="78"/>
      <c r="S590" s="77"/>
      <c r="T590" s="79">
        <v>0</v>
      </c>
    </row>
    <row r="591" spans="2:20" ht="30" customHeight="1">
      <c r="B591" s="151">
        <v>73</v>
      </c>
      <c r="C591" s="152" t="s">
        <v>64</v>
      </c>
      <c r="D591" s="151" t="s">
        <v>76</v>
      </c>
      <c r="E591" s="151">
        <v>2025</v>
      </c>
      <c r="F591" s="75" t="str">
        <f t="shared" si="20"/>
        <v>732. Cuidado Continuo por una vida con bienestarLaboral2025</v>
      </c>
      <c r="G591" s="153" t="s">
        <v>131</v>
      </c>
      <c r="H591" s="153" t="s">
        <v>88</v>
      </c>
      <c r="I591" s="154" t="s">
        <v>68</v>
      </c>
      <c r="J591" s="75" t="s">
        <v>37</v>
      </c>
      <c r="K591" s="151" t="s">
        <v>132</v>
      </c>
      <c r="L591" s="151" t="s">
        <v>42</v>
      </c>
      <c r="M591" s="37" t="s">
        <v>9</v>
      </c>
      <c r="N591" s="5" t="s">
        <v>2</v>
      </c>
      <c r="O591" s="75" t="str">
        <f t="shared" si="21"/>
        <v>732. Cuidado Continuo por una vida con bienestarLaboral20253_PUENTE_ARANDA3_MARZO_2026</v>
      </c>
      <c r="P591" s="78">
        <v>220671</v>
      </c>
      <c r="Q591" s="78"/>
      <c r="R591" s="78"/>
      <c r="S591" s="77"/>
      <c r="T591" s="79">
        <v>0</v>
      </c>
    </row>
    <row r="592" spans="2:20" ht="30" customHeight="1">
      <c r="B592" s="151">
        <v>74</v>
      </c>
      <c r="C592" s="152" t="s">
        <v>64</v>
      </c>
      <c r="D592" s="151" t="s">
        <v>76</v>
      </c>
      <c r="E592" s="151">
        <v>2025</v>
      </c>
      <c r="F592" s="75" t="str">
        <f t="shared" si="20"/>
        <v>742. Cuidado Continuo por una vida con bienestarLaboral2025</v>
      </c>
      <c r="G592" s="153" t="s">
        <v>133</v>
      </c>
      <c r="H592" s="153" t="s">
        <v>88</v>
      </c>
      <c r="I592" s="154" t="s">
        <v>68</v>
      </c>
      <c r="J592" s="75" t="s">
        <v>37</v>
      </c>
      <c r="K592" s="151" t="s">
        <v>132</v>
      </c>
      <c r="L592" s="151" t="s">
        <v>42</v>
      </c>
      <c r="M592" s="37" t="s">
        <v>9</v>
      </c>
      <c r="N592" s="5" t="s">
        <v>2</v>
      </c>
      <c r="O592" s="75" t="str">
        <f t="shared" si="21"/>
        <v>742. Cuidado Continuo por una vida con bienestarLaboral20253_PUENTE_ARANDA3_MARZO_2026</v>
      </c>
      <c r="P592" s="78">
        <v>367374</v>
      </c>
      <c r="Q592" s="78"/>
      <c r="R592" s="78"/>
      <c r="S592" s="77"/>
      <c r="T592" s="79">
        <v>0</v>
      </c>
    </row>
    <row r="593" spans="2:20" ht="30" customHeight="1">
      <c r="B593" s="151">
        <v>75</v>
      </c>
      <c r="C593" s="152" t="s">
        <v>64</v>
      </c>
      <c r="D593" s="151" t="s">
        <v>76</v>
      </c>
      <c r="E593" s="151">
        <v>2025</v>
      </c>
      <c r="F593" s="75" t="str">
        <f t="shared" si="20"/>
        <v>752. Cuidado Continuo por una vida con bienestarLaboral2025</v>
      </c>
      <c r="G593" s="153" t="s">
        <v>134</v>
      </c>
      <c r="H593" s="153" t="s">
        <v>88</v>
      </c>
      <c r="I593" s="154" t="s">
        <v>68</v>
      </c>
      <c r="J593" s="75" t="s">
        <v>37</v>
      </c>
      <c r="K593" s="151" t="s">
        <v>135</v>
      </c>
      <c r="L593" s="151" t="s">
        <v>42</v>
      </c>
      <c r="M593" s="37" t="s">
        <v>9</v>
      </c>
      <c r="N593" s="5" t="s">
        <v>2</v>
      </c>
      <c r="O593" s="75" t="str">
        <f t="shared" si="21"/>
        <v>752. Cuidado Continuo por una vida con bienestarLaboral20253_PUENTE_ARANDA3_MARZO_2026</v>
      </c>
      <c r="P593" s="78">
        <v>210809</v>
      </c>
      <c r="Q593" s="78"/>
      <c r="R593" s="78"/>
      <c r="S593" s="79"/>
      <c r="T593" s="79">
        <v>0</v>
      </c>
    </row>
    <row r="594" spans="2:20" ht="30" customHeight="1">
      <c r="B594" s="151">
        <v>76</v>
      </c>
      <c r="C594" s="152" t="s">
        <v>64</v>
      </c>
      <c r="D594" s="151" t="s">
        <v>76</v>
      </c>
      <c r="E594" s="151">
        <v>2025</v>
      </c>
      <c r="F594" s="75" t="str">
        <f t="shared" si="20"/>
        <v>762. Cuidado Continuo por una vida con bienestarLaboral2025</v>
      </c>
      <c r="G594" s="153" t="s">
        <v>136</v>
      </c>
      <c r="H594" s="153" t="s">
        <v>88</v>
      </c>
      <c r="I594" s="154" t="s">
        <v>68</v>
      </c>
      <c r="J594" s="75" t="s">
        <v>37</v>
      </c>
      <c r="K594" s="151" t="s">
        <v>135</v>
      </c>
      <c r="L594" s="151" t="s">
        <v>42</v>
      </c>
      <c r="M594" s="37" t="s">
        <v>9</v>
      </c>
      <c r="N594" s="5" t="s">
        <v>2</v>
      </c>
      <c r="O594" s="75" t="str">
        <f t="shared" si="21"/>
        <v>762. Cuidado Continuo por una vida con bienestarLaboral20253_PUENTE_ARANDA3_MARZO_2026</v>
      </c>
      <c r="P594" s="78">
        <v>55168</v>
      </c>
      <c r="Q594" s="78"/>
      <c r="R594" s="78"/>
      <c r="S594" s="77"/>
      <c r="T594" s="79">
        <v>0</v>
      </c>
    </row>
    <row r="595" spans="2:20" ht="30" customHeight="1">
      <c r="B595" s="151">
        <v>77</v>
      </c>
      <c r="C595" s="152" t="s">
        <v>64</v>
      </c>
      <c r="D595" s="151" t="s">
        <v>76</v>
      </c>
      <c r="E595" s="151">
        <v>2025</v>
      </c>
      <c r="F595" s="75" t="str">
        <f t="shared" si="20"/>
        <v>772. Cuidado Continuo por una vida con bienestarLaboral2025</v>
      </c>
      <c r="G595" s="153" t="s">
        <v>137</v>
      </c>
      <c r="H595" s="153" t="s">
        <v>88</v>
      </c>
      <c r="I595" s="154" t="s">
        <v>68</v>
      </c>
      <c r="J595" s="75" t="s">
        <v>37</v>
      </c>
      <c r="K595" s="151" t="s">
        <v>135</v>
      </c>
      <c r="L595" s="151" t="s">
        <v>58</v>
      </c>
      <c r="M595" s="37" t="s">
        <v>9</v>
      </c>
      <c r="N595" s="5" t="s">
        <v>2</v>
      </c>
      <c r="O595" s="75" t="str">
        <f t="shared" si="21"/>
        <v>772. Cuidado Continuo por una vida con bienestarLaboral20253_PUENTE_ARANDA3_MARZO_2026</v>
      </c>
      <c r="P595" s="78">
        <v>91844</v>
      </c>
      <c r="Q595" s="78"/>
      <c r="R595" s="78"/>
      <c r="S595" s="79"/>
      <c r="T595" s="79">
        <v>0</v>
      </c>
    </row>
    <row r="596" spans="2:20" ht="30" customHeight="1">
      <c r="B596" s="151">
        <v>78</v>
      </c>
      <c r="C596" s="152" t="s">
        <v>64</v>
      </c>
      <c r="D596" s="151" t="s">
        <v>76</v>
      </c>
      <c r="E596" s="151">
        <v>2025</v>
      </c>
      <c r="F596" s="75" t="str">
        <f t="shared" si="20"/>
        <v>782. Cuidado Continuo por una vida con bienestarLaboral2025</v>
      </c>
      <c r="G596" s="153" t="s">
        <v>138</v>
      </c>
      <c r="H596" s="153" t="s">
        <v>88</v>
      </c>
      <c r="I596" s="154" t="s">
        <v>68</v>
      </c>
      <c r="J596" s="75" t="s">
        <v>37</v>
      </c>
      <c r="K596" s="151" t="s">
        <v>135</v>
      </c>
      <c r="L596" s="151" t="s">
        <v>58</v>
      </c>
      <c r="M596" s="37" t="s">
        <v>9</v>
      </c>
      <c r="N596" s="5" t="s">
        <v>2</v>
      </c>
      <c r="O596" s="75" t="str">
        <f t="shared" si="21"/>
        <v>782. Cuidado Continuo por una vida con bienestarLaboral20253_PUENTE_ARANDA3_MARZO_2026</v>
      </c>
      <c r="P596" s="78">
        <v>121585</v>
      </c>
      <c r="Q596" s="78"/>
      <c r="R596" s="78"/>
      <c r="S596" s="77"/>
      <c r="T596" s="79">
        <v>0</v>
      </c>
    </row>
    <row r="597" spans="2:20" ht="30" customHeight="1">
      <c r="B597" s="151">
        <v>79</v>
      </c>
      <c r="C597" s="152" t="s">
        <v>64</v>
      </c>
      <c r="D597" s="151" t="s">
        <v>76</v>
      </c>
      <c r="E597" s="151">
        <v>2025</v>
      </c>
      <c r="F597" s="75" t="str">
        <f t="shared" si="20"/>
        <v>792. Cuidado Continuo por una vida con bienestarLaboral2025</v>
      </c>
      <c r="G597" s="153" t="s">
        <v>139</v>
      </c>
      <c r="H597" s="153" t="s">
        <v>88</v>
      </c>
      <c r="I597" s="154" t="s">
        <v>68</v>
      </c>
      <c r="J597" s="75" t="s">
        <v>37</v>
      </c>
      <c r="K597" s="151" t="s">
        <v>135</v>
      </c>
      <c r="L597" s="151" t="s">
        <v>42</v>
      </c>
      <c r="M597" s="37" t="s">
        <v>9</v>
      </c>
      <c r="N597" s="5" t="s">
        <v>2</v>
      </c>
      <c r="O597" s="75" t="str">
        <f t="shared" si="21"/>
        <v>792. Cuidado Continuo por una vida con bienestarLaboral20253_PUENTE_ARANDA3_MARZO_2026</v>
      </c>
      <c r="P597" s="78">
        <v>125438</v>
      </c>
      <c r="Q597" s="78"/>
      <c r="R597" s="78"/>
      <c r="S597" s="77"/>
      <c r="T597" s="79">
        <v>0</v>
      </c>
    </row>
    <row r="598" spans="2:20" ht="30" customHeight="1">
      <c r="B598" s="151">
        <v>80</v>
      </c>
      <c r="C598" s="152" t="s">
        <v>64</v>
      </c>
      <c r="D598" s="151" t="s">
        <v>76</v>
      </c>
      <c r="E598" s="151">
        <v>2025</v>
      </c>
      <c r="F598" s="75" t="str">
        <f t="shared" si="20"/>
        <v>802. Cuidado Continuo por una vida con bienestarLaboral2025</v>
      </c>
      <c r="G598" s="153" t="s">
        <v>140</v>
      </c>
      <c r="H598" s="153" t="s">
        <v>88</v>
      </c>
      <c r="I598" s="154" t="s">
        <v>68</v>
      </c>
      <c r="J598" s="75" t="s">
        <v>37</v>
      </c>
      <c r="K598" s="151" t="s">
        <v>141</v>
      </c>
      <c r="L598" s="151" t="s">
        <v>39</v>
      </c>
      <c r="M598" s="37" t="s">
        <v>9</v>
      </c>
      <c r="N598" s="5" t="s">
        <v>2</v>
      </c>
      <c r="O598" s="75" t="str">
        <f t="shared" si="21"/>
        <v>802. Cuidado Continuo por una vida con bienestarLaboral20253_PUENTE_ARANDA3_MARZO_2026</v>
      </c>
      <c r="P598" s="78">
        <v>53781</v>
      </c>
      <c r="Q598" s="78"/>
      <c r="R598" s="78"/>
      <c r="S598" s="77"/>
      <c r="T598" s="79">
        <v>0</v>
      </c>
    </row>
    <row r="599" spans="2:20" ht="30" customHeight="1">
      <c r="B599" s="151">
        <v>81</v>
      </c>
      <c r="C599" s="152" t="s">
        <v>64</v>
      </c>
      <c r="D599" s="151" t="s">
        <v>76</v>
      </c>
      <c r="E599" s="151">
        <v>2025</v>
      </c>
      <c r="F599" s="75" t="str">
        <f t="shared" si="20"/>
        <v>812. Cuidado Continuo por una vida con bienestarLaboral2025</v>
      </c>
      <c r="G599" s="153" t="s">
        <v>142</v>
      </c>
      <c r="H599" s="153" t="s">
        <v>88</v>
      </c>
      <c r="I599" s="154" t="s">
        <v>68</v>
      </c>
      <c r="J599" s="75" t="s">
        <v>37</v>
      </c>
      <c r="K599" s="151" t="s">
        <v>129</v>
      </c>
      <c r="L599" s="151" t="s">
        <v>42</v>
      </c>
      <c r="M599" s="37" t="s">
        <v>9</v>
      </c>
      <c r="N599" s="5" t="s">
        <v>2</v>
      </c>
      <c r="O599" s="75" t="str">
        <f t="shared" si="21"/>
        <v>812. Cuidado Continuo por una vida con bienestarLaboral20253_PUENTE_ARANDA3_MARZO_2026</v>
      </c>
      <c r="P599" s="78">
        <v>82752</v>
      </c>
      <c r="Q599" s="78"/>
      <c r="R599" s="78"/>
      <c r="S599" s="79"/>
      <c r="T599" s="79">
        <v>0</v>
      </c>
    </row>
    <row r="600" spans="2:20" ht="30" customHeight="1">
      <c r="B600" s="151">
        <v>82</v>
      </c>
      <c r="C600" s="152" t="s">
        <v>64</v>
      </c>
      <c r="D600" s="151" t="s">
        <v>76</v>
      </c>
      <c r="E600" s="151">
        <v>2025</v>
      </c>
      <c r="F600" s="75" t="str">
        <f t="shared" si="20"/>
        <v>822. Cuidado Continuo por una vida con bienestarLaboral2025</v>
      </c>
      <c r="G600" s="153" t="s">
        <v>143</v>
      </c>
      <c r="H600" s="153" t="s">
        <v>88</v>
      </c>
      <c r="I600" s="154" t="s">
        <v>68</v>
      </c>
      <c r="J600" s="75" t="s">
        <v>37</v>
      </c>
      <c r="K600" s="151" t="s">
        <v>144</v>
      </c>
      <c r="L600" s="151" t="s">
        <v>42</v>
      </c>
      <c r="M600" s="37" t="s">
        <v>9</v>
      </c>
      <c r="N600" s="5" t="s">
        <v>2</v>
      </c>
      <c r="O600" s="75" t="str">
        <f t="shared" si="21"/>
        <v>822. Cuidado Continuo por una vida con bienestarLaboral20253_PUENTE_ARANDA3_MARZO_2026</v>
      </c>
      <c r="P600" s="78">
        <v>281078</v>
      </c>
      <c r="Q600" s="78"/>
      <c r="R600" s="78"/>
      <c r="S600" s="77"/>
      <c r="T600" s="79">
        <v>0</v>
      </c>
    </row>
    <row r="601" spans="2:20" ht="30" customHeight="1">
      <c r="B601" s="151">
        <v>83</v>
      </c>
      <c r="C601" s="152" t="s">
        <v>64</v>
      </c>
      <c r="D601" s="151" t="s">
        <v>76</v>
      </c>
      <c r="E601" s="151">
        <v>2025</v>
      </c>
      <c r="F601" s="75" t="str">
        <f t="shared" si="20"/>
        <v>832. Cuidado Continuo por una vida con bienestarLaboral2025</v>
      </c>
      <c r="G601" s="153" t="s">
        <v>145</v>
      </c>
      <c r="H601" s="153" t="s">
        <v>88</v>
      </c>
      <c r="I601" s="154" t="s">
        <v>68</v>
      </c>
      <c r="J601" s="75" t="s">
        <v>37</v>
      </c>
      <c r="K601" s="151" t="s">
        <v>135</v>
      </c>
      <c r="L601" s="151" t="s">
        <v>42</v>
      </c>
      <c r="M601" s="37" t="s">
        <v>9</v>
      </c>
      <c r="N601" s="5" t="s">
        <v>2</v>
      </c>
      <c r="O601" s="75" t="str">
        <f t="shared" si="21"/>
        <v>832. Cuidado Continuo por una vida con bienestarLaboral20253_PUENTE_ARANDA3_MARZO_2026</v>
      </c>
      <c r="P601" s="78">
        <v>70270</v>
      </c>
      <c r="Q601" s="78"/>
      <c r="R601" s="78"/>
      <c r="S601" s="79"/>
      <c r="T601" s="79">
        <v>0</v>
      </c>
    </row>
    <row r="602" spans="2:20" ht="30" customHeight="1">
      <c r="B602" s="151">
        <v>84</v>
      </c>
      <c r="C602" s="152" t="s">
        <v>64</v>
      </c>
      <c r="D602" s="151" t="s">
        <v>76</v>
      </c>
      <c r="E602" s="151">
        <v>2025</v>
      </c>
      <c r="F602" s="75" t="str">
        <f t="shared" si="20"/>
        <v>842. Cuidado Continuo por una vida con bienestarLaboral2025</v>
      </c>
      <c r="G602" s="153" t="s">
        <v>146</v>
      </c>
      <c r="H602" s="153" t="s">
        <v>88</v>
      </c>
      <c r="I602" s="154" t="s">
        <v>68</v>
      </c>
      <c r="J602" s="75" t="s">
        <v>37</v>
      </c>
      <c r="K602" s="151" t="s">
        <v>135</v>
      </c>
      <c r="L602" s="151" t="s">
        <v>42</v>
      </c>
      <c r="M602" s="37" t="s">
        <v>9</v>
      </c>
      <c r="N602" s="5" t="s">
        <v>2</v>
      </c>
      <c r="O602" s="75" t="str">
        <f t="shared" si="21"/>
        <v>842. Cuidado Continuo por una vida con bienestarLaboral20253_PUENTE_ARANDA3_MARZO_2026</v>
      </c>
      <c r="P602" s="78">
        <v>105404</v>
      </c>
      <c r="Q602" s="78"/>
      <c r="R602" s="78"/>
      <c r="S602" s="79"/>
      <c r="T602" s="79">
        <v>0</v>
      </c>
    </row>
    <row r="603" spans="2:20" ht="30" customHeight="1">
      <c r="B603" s="151">
        <v>85</v>
      </c>
      <c r="C603" s="152" t="s">
        <v>64</v>
      </c>
      <c r="D603" s="151" t="s">
        <v>76</v>
      </c>
      <c r="E603" s="151">
        <v>2025</v>
      </c>
      <c r="F603" s="75" t="str">
        <f t="shared" si="20"/>
        <v>852. Cuidado Continuo por una vida con bienestarLaboral2025</v>
      </c>
      <c r="G603" s="153" t="s">
        <v>147</v>
      </c>
      <c r="H603" s="153" t="s">
        <v>88</v>
      </c>
      <c r="I603" s="154" t="s">
        <v>68</v>
      </c>
      <c r="J603" s="75" t="s">
        <v>37</v>
      </c>
      <c r="K603" s="151" t="s">
        <v>141</v>
      </c>
      <c r="L603" s="151" t="s">
        <v>39</v>
      </c>
      <c r="M603" s="37" t="s">
        <v>9</v>
      </c>
      <c r="N603" s="5" t="s">
        <v>2</v>
      </c>
      <c r="O603" s="75" t="str">
        <f t="shared" si="21"/>
        <v>852. Cuidado Continuo por una vida con bienestarLaboral20253_PUENTE_ARANDA3_MARZO_2026</v>
      </c>
      <c r="P603" s="78">
        <v>35135</v>
      </c>
      <c r="Q603" s="78"/>
      <c r="R603" s="78"/>
      <c r="S603" s="79"/>
      <c r="T603" s="79">
        <v>0</v>
      </c>
    </row>
    <row r="604" spans="2:20" ht="30" customHeight="1">
      <c r="B604" s="151">
        <v>87</v>
      </c>
      <c r="C604" s="152" t="s">
        <v>148</v>
      </c>
      <c r="D604" s="151" t="s">
        <v>65</v>
      </c>
      <c r="E604" s="151">
        <v>2025</v>
      </c>
      <c r="F604" s="75" t="str">
        <f t="shared" si="20"/>
        <v>873. Cuidado Continuo por una vida con bienestar con enfoque diferencial étnicoComunitario2025</v>
      </c>
      <c r="G604" s="153" t="s">
        <v>149</v>
      </c>
      <c r="H604" s="153" t="s">
        <v>67</v>
      </c>
      <c r="I604" s="154" t="s">
        <v>68</v>
      </c>
      <c r="J604" s="75" t="s">
        <v>37</v>
      </c>
      <c r="K604" s="151" t="s">
        <v>38</v>
      </c>
      <c r="L604" s="151" t="s">
        <v>58</v>
      </c>
      <c r="M604" s="37" t="s">
        <v>9</v>
      </c>
      <c r="N604" s="5" t="s">
        <v>2</v>
      </c>
      <c r="O604" s="75" t="str">
        <f t="shared" si="21"/>
        <v>873. Cuidado Continuo por una vida con bienestar con enfoque diferencial étnicoComunitario20253_PUENTE_ARANDA3_MARZO_2026</v>
      </c>
      <c r="P604" s="78">
        <v>25814832</v>
      </c>
      <c r="Q604" s="78"/>
      <c r="R604" s="78"/>
      <c r="S604" s="77"/>
      <c r="T604" s="79">
        <v>0</v>
      </c>
    </row>
    <row r="605" spans="2:20" ht="30" customHeight="1">
      <c r="B605" s="151">
        <v>88</v>
      </c>
      <c r="C605" s="152" t="s">
        <v>148</v>
      </c>
      <c r="D605" s="151" t="s">
        <v>65</v>
      </c>
      <c r="E605" s="151">
        <v>2025</v>
      </c>
      <c r="F605" s="75" t="str">
        <f t="shared" si="20"/>
        <v>883. Cuidado Continuo por una vida con bienestar con enfoque diferencial étnicoComunitario2025</v>
      </c>
      <c r="G605" s="153" t="s">
        <v>150</v>
      </c>
      <c r="H605" s="153" t="s">
        <v>67</v>
      </c>
      <c r="I605" s="154" t="s">
        <v>68</v>
      </c>
      <c r="J605" s="75" t="s">
        <v>37</v>
      </c>
      <c r="K605" s="151" t="s">
        <v>38</v>
      </c>
      <c r="L605" s="151" t="s">
        <v>58</v>
      </c>
      <c r="M605" s="37" t="s">
        <v>9</v>
      </c>
      <c r="N605" s="5" t="s">
        <v>2</v>
      </c>
      <c r="O605" s="75" t="str">
        <f t="shared" si="21"/>
        <v>883. Cuidado Continuo por una vida con bienestar con enfoque diferencial étnicoComunitario20253_PUENTE_ARANDA3_MARZO_2026</v>
      </c>
      <c r="P605" s="78">
        <v>19848080</v>
      </c>
      <c r="Q605" s="78"/>
      <c r="R605" s="78"/>
      <c r="S605" s="77"/>
      <c r="T605" s="79">
        <v>0</v>
      </c>
    </row>
    <row r="606" spans="2:20" ht="30" customHeight="1">
      <c r="B606" s="151">
        <v>89</v>
      </c>
      <c r="C606" s="152" t="s">
        <v>148</v>
      </c>
      <c r="D606" s="151" t="s">
        <v>65</v>
      </c>
      <c r="E606" s="151">
        <v>2025</v>
      </c>
      <c r="F606" s="75" t="str">
        <f t="shared" si="20"/>
        <v>893. Cuidado Continuo por una vida con bienestar con enfoque diferencial étnicoComunitario2025</v>
      </c>
      <c r="G606" s="153" t="s">
        <v>151</v>
      </c>
      <c r="H606" s="153" t="s">
        <v>67</v>
      </c>
      <c r="I606" s="154" t="s">
        <v>68</v>
      </c>
      <c r="J606" s="75" t="s">
        <v>37</v>
      </c>
      <c r="K606" s="151" t="s">
        <v>38</v>
      </c>
      <c r="L606" s="151" t="s">
        <v>58</v>
      </c>
      <c r="M606" s="37" t="s">
        <v>9</v>
      </c>
      <c r="N606" s="5" t="s">
        <v>2</v>
      </c>
      <c r="O606" s="75" t="str">
        <f t="shared" si="21"/>
        <v>893. Cuidado Continuo por una vida con bienestar con enfoque diferencial étnicoComunitario20253_PUENTE_ARANDA3_MARZO_2026</v>
      </c>
      <c r="P606" s="78">
        <v>33729408</v>
      </c>
      <c r="Q606" s="78"/>
      <c r="R606" s="78"/>
      <c r="S606" s="77"/>
      <c r="T606" s="79">
        <v>0</v>
      </c>
    </row>
    <row r="607" spans="2:20" ht="30" customHeight="1">
      <c r="B607" s="151">
        <v>90</v>
      </c>
      <c r="C607" s="152" t="s">
        <v>148</v>
      </c>
      <c r="D607" s="151" t="s">
        <v>65</v>
      </c>
      <c r="E607" s="151">
        <v>2025</v>
      </c>
      <c r="F607" s="75" t="str">
        <f t="shared" si="20"/>
        <v>903. Cuidado Continuo por una vida con bienestar con enfoque diferencial étnicoComunitario2025</v>
      </c>
      <c r="G607" s="153" t="s">
        <v>152</v>
      </c>
      <c r="H607" s="153" t="s">
        <v>67</v>
      </c>
      <c r="I607" s="154" t="s">
        <v>68</v>
      </c>
      <c r="J607" s="75" t="s">
        <v>37</v>
      </c>
      <c r="K607" s="151" t="s">
        <v>38</v>
      </c>
      <c r="L607" s="151" t="s">
        <v>58</v>
      </c>
      <c r="M607" s="37" t="s">
        <v>9</v>
      </c>
      <c r="N607" s="5" t="s">
        <v>2</v>
      </c>
      <c r="O607" s="75" t="str">
        <f t="shared" si="21"/>
        <v>903. Cuidado Continuo por una vida con bienestar con enfoque diferencial étnicoComunitario20253_PUENTE_ARANDA3_MARZO_2026</v>
      </c>
      <c r="P607" s="78">
        <v>11243136</v>
      </c>
      <c r="Q607" s="78"/>
      <c r="R607" s="78"/>
      <c r="S607" s="77"/>
      <c r="T607" s="79">
        <v>0</v>
      </c>
    </row>
    <row r="608" spans="2:20" ht="30" customHeight="1">
      <c r="B608" s="151">
        <v>91</v>
      </c>
      <c r="C608" s="152" t="s">
        <v>148</v>
      </c>
      <c r="D608" s="151" t="s">
        <v>65</v>
      </c>
      <c r="E608" s="151">
        <v>2025</v>
      </c>
      <c r="F608" s="75" t="str">
        <f t="shared" si="20"/>
        <v>913. Cuidado Continuo por una vida con bienestar con enfoque diferencial étnicoComunitario2025</v>
      </c>
      <c r="G608" s="153" t="s">
        <v>153</v>
      </c>
      <c r="H608" s="153" t="s">
        <v>67</v>
      </c>
      <c r="I608" s="154" t="s">
        <v>68</v>
      </c>
      <c r="J608" s="75" t="s">
        <v>37</v>
      </c>
      <c r="K608" s="151" t="s">
        <v>38</v>
      </c>
      <c r="L608" s="151" t="s">
        <v>58</v>
      </c>
      <c r="M608" s="37" t="s">
        <v>9</v>
      </c>
      <c r="N608" s="5" t="s">
        <v>2</v>
      </c>
      <c r="O608" s="75" t="str">
        <f t="shared" si="21"/>
        <v>913. Cuidado Continuo por una vida con bienestar con enfoque diferencial étnicoComunitario20253_PUENTE_ARANDA3_MARZO_2026</v>
      </c>
      <c r="P608" s="78">
        <v>19305648</v>
      </c>
      <c r="Q608" s="78"/>
      <c r="R608" s="78"/>
      <c r="S608" s="77"/>
      <c r="T608" s="79">
        <v>0</v>
      </c>
    </row>
    <row r="609" spans="2:20" ht="30" customHeight="1">
      <c r="B609" s="151">
        <v>92</v>
      </c>
      <c r="C609" s="152" t="s">
        <v>154</v>
      </c>
      <c r="D609" s="151" t="s">
        <v>65</v>
      </c>
      <c r="E609" s="151">
        <v>2025</v>
      </c>
      <c r="F609" s="75" t="str">
        <f t="shared" si="20"/>
        <v>924. Cuidado Continuo por una vida con bienestar con enfoque GéneroComunitario2025</v>
      </c>
      <c r="G609" s="153" t="s">
        <v>155</v>
      </c>
      <c r="H609" s="153" t="s">
        <v>67</v>
      </c>
      <c r="I609" s="154" t="s">
        <v>68</v>
      </c>
      <c r="J609" s="75" t="s">
        <v>37</v>
      </c>
      <c r="K609" s="151" t="s">
        <v>69</v>
      </c>
      <c r="L609" s="151" t="s">
        <v>42</v>
      </c>
      <c r="M609" s="37" t="s">
        <v>9</v>
      </c>
      <c r="N609" s="5" t="s">
        <v>2</v>
      </c>
      <c r="O609" s="75" t="str">
        <f t="shared" si="21"/>
        <v>924. Cuidado Continuo por una vida con bienestar con enfoque GéneroComunitario20253_PUENTE_ARANDA3_MARZO_2026</v>
      </c>
      <c r="P609" s="78">
        <v>372151</v>
      </c>
      <c r="Q609" s="78"/>
      <c r="R609" s="78"/>
      <c r="S609" s="79"/>
      <c r="T609" s="79">
        <v>0</v>
      </c>
    </row>
    <row r="610" spans="2:20" ht="30" customHeight="1">
      <c r="B610" s="151">
        <v>93</v>
      </c>
      <c r="C610" s="152" t="s">
        <v>154</v>
      </c>
      <c r="D610" s="151" t="s">
        <v>65</v>
      </c>
      <c r="E610" s="151">
        <v>2025</v>
      </c>
      <c r="F610" s="75" t="str">
        <f t="shared" si="20"/>
        <v>934. Cuidado Continuo por una vida con bienestar con enfoque GéneroComunitario2025</v>
      </c>
      <c r="G610" s="153" t="s">
        <v>156</v>
      </c>
      <c r="H610" s="153" t="s">
        <v>88</v>
      </c>
      <c r="I610" s="154" t="s">
        <v>68</v>
      </c>
      <c r="J610" s="75" t="s">
        <v>37</v>
      </c>
      <c r="K610" s="151" t="s">
        <v>69</v>
      </c>
      <c r="L610" s="151" t="s">
        <v>42</v>
      </c>
      <c r="M610" s="37" t="s">
        <v>9</v>
      </c>
      <c r="N610" s="5" t="s">
        <v>2</v>
      </c>
      <c r="O610" s="75" t="str">
        <f t="shared" si="21"/>
        <v>934. Cuidado Continuo por una vida con bienestar con enfoque GéneroComunitario20253_PUENTE_ARANDA3_MARZO_2026</v>
      </c>
      <c r="P610" s="78">
        <v>372151</v>
      </c>
      <c r="Q610" s="78"/>
      <c r="R610" s="78"/>
      <c r="S610" s="79"/>
      <c r="T610" s="79">
        <v>0</v>
      </c>
    </row>
    <row r="611" spans="2:20" ht="30" customHeight="1">
      <c r="B611" s="151">
        <v>94</v>
      </c>
      <c r="C611" s="152" t="s">
        <v>154</v>
      </c>
      <c r="D611" s="151" t="s">
        <v>65</v>
      </c>
      <c r="E611" s="151">
        <v>2025</v>
      </c>
      <c r="F611" s="75" t="str">
        <f t="shared" si="20"/>
        <v>944. Cuidado Continuo por una vida con bienestar con enfoque GéneroComunitario2025</v>
      </c>
      <c r="G611" s="153" t="s">
        <v>157</v>
      </c>
      <c r="H611" s="153" t="s">
        <v>67</v>
      </c>
      <c r="I611" s="154" t="s">
        <v>68</v>
      </c>
      <c r="J611" s="75" t="s">
        <v>37</v>
      </c>
      <c r="K611" s="151" t="s">
        <v>69</v>
      </c>
      <c r="L611" s="151" t="s">
        <v>42</v>
      </c>
      <c r="M611" s="37" t="s">
        <v>9</v>
      </c>
      <c r="N611" s="5" t="s">
        <v>2</v>
      </c>
      <c r="O611" s="75" t="str">
        <f t="shared" si="21"/>
        <v>944. Cuidado Continuo por una vida con bienestar con enfoque GéneroComunitario20253_PUENTE_ARANDA3_MARZO_2026</v>
      </c>
      <c r="P611" s="78">
        <v>372151</v>
      </c>
      <c r="Q611" s="78"/>
      <c r="R611" s="78"/>
      <c r="S611" s="79"/>
      <c r="T611" s="79">
        <v>0</v>
      </c>
    </row>
    <row r="612" spans="2:20" ht="30" customHeight="1">
      <c r="B612" s="151">
        <v>95</v>
      </c>
      <c r="C612" s="152" t="s">
        <v>154</v>
      </c>
      <c r="D612" s="151" t="s">
        <v>65</v>
      </c>
      <c r="E612" s="151">
        <v>2025</v>
      </c>
      <c r="F612" s="75" t="str">
        <f t="shared" si="20"/>
        <v>954. Cuidado Continuo por una vida con bienestar con enfoque GéneroComunitario2025</v>
      </c>
      <c r="G612" s="153" t="s">
        <v>158</v>
      </c>
      <c r="H612" s="153" t="s">
        <v>88</v>
      </c>
      <c r="I612" s="154" t="s">
        <v>68</v>
      </c>
      <c r="J612" s="75" t="s">
        <v>37</v>
      </c>
      <c r="K612" s="151" t="s">
        <v>69</v>
      </c>
      <c r="L612" s="151" t="s">
        <v>42</v>
      </c>
      <c r="M612" s="37" t="s">
        <v>9</v>
      </c>
      <c r="N612" s="5" t="s">
        <v>2</v>
      </c>
      <c r="O612" s="75" t="str">
        <f t="shared" si="21"/>
        <v>954. Cuidado Continuo por una vida con bienestar con enfoque GéneroComunitario20253_PUENTE_ARANDA3_MARZO_2026</v>
      </c>
      <c r="P612" s="78">
        <v>70270</v>
      </c>
      <c r="Q612" s="78"/>
      <c r="R612" s="78"/>
      <c r="S612" s="79"/>
      <c r="T612" s="79">
        <v>0</v>
      </c>
    </row>
    <row r="613" spans="2:20" ht="30" customHeight="1">
      <c r="B613" s="151">
        <v>96</v>
      </c>
      <c r="C613" s="152" t="s">
        <v>154</v>
      </c>
      <c r="D613" s="151" t="s">
        <v>65</v>
      </c>
      <c r="E613" s="151">
        <v>2025</v>
      </c>
      <c r="F613" s="75" t="str">
        <f t="shared" si="20"/>
        <v>964. Cuidado Continuo por una vida con bienestar con enfoque GéneroComunitario2025</v>
      </c>
      <c r="G613" s="153" t="s">
        <v>159</v>
      </c>
      <c r="H613" s="153" t="s">
        <v>88</v>
      </c>
      <c r="I613" s="154" t="s">
        <v>68</v>
      </c>
      <c r="J613" s="75" t="s">
        <v>37</v>
      </c>
      <c r="K613" s="151" t="s">
        <v>69</v>
      </c>
      <c r="L613" s="151" t="s">
        <v>42</v>
      </c>
      <c r="M613" s="37" t="s">
        <v>9</v>
      </c>
      <c r="N613" s="5" t="s">
        <v>2</v>
      </c>
      <c r="O613" s="75" t="str">
        <f t="shared" si="21"/>
        <v>964. Cuidado Continuo por una vida con bienestar con enfoque GéneroComunitario20253_PUENTE_ARANDA3_MARZO_2026</v>
      </c>
      <c r="P613" s="78">
        <v>70270</v>
      </c>
      <c r="Q613" s="78"/>
      <c r="R613" s="78"/>
      <c r="S613" s="79"/>
      <c r="T613" s="79">
        <v>0</v>
      </c>
    </row>
    <row r="614" spans="2:20" ht="30" customHeight="1">
      <c r="B614" s="151">
        <v>97</v>
      </c>
      <c r="C614" s="152" t="s">
        <v>154</v>
      </c>
      <c r="D614" s="151" t="s">
        <v>65</v>
      </c>
      <c r="E614" s="151">
        <v>2025</v>
      </c>
      <c r="F614" s="75" t="str">
        <f t="shared" si="20"/>
        <v>974. Cuidado Continuo por una vida con bienestar con enfoque GéneroComunitario2025</v>
      </c>
      <c r="G614" s="153" t="s">
        <v>160</v>
      </c>
      <c r="H614" s="153" t="s">
        <v>67</v>
      </c>
      <c r="I614" s="154" t="s">
        <v>68</v>
      </c>
      <c r="J614" s="75" t="s">
        <v>37</v>
      </c>
      <c r="K614" s="151" t="s">
        <v>69</v>
      </c>
      <c r="L614" s="151" t="s">
        <v>42</v>
      </c>
      <c r="M614" s="37" t="s">
        <v>9</v>
      </c>
      <c r="N614" s="5" t="s">
        <v>2</v>
      </c>
      <c r="O614" s="75" t="str">
        <f t="shared" si="21"/>
        <v>974. Cuidado Continuo por una vida con bienestar con enfoque GéneroComunitario20253_PUENTE_ARANDA3_MARZO_2026</v>
      </c>
      <c r="P614" s="78">
        <v>215123</v>
      </c>
      <c r="Q614" s="78"/>
      <c r="R614" s="78"/>
      <c r="S614" s="79"/>
      <c r="T614" s="79">
        <v>0</v>
      </c>
    </row>
    <row r="615" spans="2:20" ht="30" customHeight="1">
      <c r="B615" s="151">
        <v>98</v>
      </c>
      <c r="C615" s="152" t="s">
        <v>154</v>
      </c>
      <c r="D615" s="151" t="s">
        <v>65</v>
      </c>
      <c r="E615" s="151">
        <v>2025</v>
      </c>
      <c r="F615" s="75" t="str">
        <f t="shared" si="20"/>
        <v>984. Cuidado Continuo por una vida con bienestar con enfoque GéneroComunitario2025</v>
      </c>
      <c r="G615" s="153" t="s">
        <v>161</v>
      </c>
      <c r="H615" s="153" t="s">
        <v>88</v>
      </c>
      <c r="I615" s="154" t="s">
        <v>68</v>
      </c>
      <c r="J615" s="75" t="s">
        <v>37</v>
      </c>
      <c r="K615" s="151" t="s">
        <v>69</v>
      </c>
      <c r="L615" s="151" t="s">
        <v>42</v>
      </c>
      <c r="M615" s="37" t="s">
        <v>9</v>
      </c>
      <c r="N615" s="5" t="s">
        <v>2</v>
      </c>
      <c r="O615" s="75" t="str">
        <f t="shared" si="21"/>
        <v>984. Cuidado Continuo por una vida con bienestar con enfoque GéneroComunitario20253_PUENTE_ARANDA3_MARZO_2026</v>
      </c>
      <c r="P615" s="78">
        <v>161342</v>
      </c>
      <c r="Q615" s="78"/>
      <c r="R615" s="78"/>
      <c r="S615" s="79"/>
      <c r="T615" s="79">
        <v>0</v>
      </c>
    </row>
    <row r="616" spans="2:20" ht="30" customHeight="1">
      <c r="B616" s="151">
        <v>99</v>
      </c>
      <c r="C616" s="152" t="s">
        <v>154</v>
      </c>
      <c r="D616" s="151" t="s">
        <v>65</v>
      </c>
      <c r="E616" s="151">
        <v>2025</v>
      </c>
      <c r="F616" s="75" t="str">
        <f t="shared" si="20"/>
        <v>994. Cuidado Continuo por una vida con bienestar con enfoque GéneroComunitario2025</v>
      </c>
      <c r="G616" s="153" t="s">
        <v>162</v>
      </c>
      <c r="H616" s="153" t="s">
        <v>88</v>
      </c>
      <c r="I616" s="154" t="s">
        <v>68</v>
      </c>
      <c r="J616" s="75" t="s">
        <v>37</v>
      </c>
      <c r="K616" s="151" t="s">
        <v>38</v>
      </c>
      <c r="L616" s="151" t="s">
        <v>58</v>
      </c>
      <c r="M616" s="37" t="s">
        <v>9</v>
      </c>
      <c r="N616" s="5" t="s">
        <v>2</v>
      </c>
      <c r="O616" s="75" t="str">
        <f t="shared" si="21"/>
        <v>994. Cuidado Continuo por una vida con bienestar con enfoque GéneroComunitario20253_PUENTE_ARANDA3_MARZO_2026</v>
      </c>
      <c r="P616" s="78">
        <v>5621568</v>
      </c>
      <c r="Q616" s="78"/>
      <c r="R616" s="78"/>
      <c r="S616" s="79"/>
      <c r="T616" s="79">
        <v>0</v>
      </c>
    </row>
    <row r="617" spans="2:20" ht="30" customHeight="1">
      <c r="B617" s="151">
        <v>100</v>
      </c>
      <c r="C617" s="152" t="s">
        <v>154</v>
      </c>
      <c r="D617" s="151" t="s">
        <v>65</v>
      </c>
      <c r="E617" s="151">
        <v>2025</v>
      </c>
      <c r="F617" s="75" t="str">
        <f t="shared" si="20"/>
        <v>1004. Cuidado Continuo por una vida con bienestar con enfoque GéneroComunitario2025</v>
      </c>
      <c r="G617" s="153" t="s">
        <v>163</v>
      </c>
      <c r="H617" s="153" t="s">
        <v>96</v>
      </c>
      <c r="I617" s="154" t="s">
        <v>68</v>
      </c>
      <c r="J617" s="75" t="s">
        <v>37</v>
      </c>
      <c r="K617" s="151" t="s">
        <v>97</v>
      </c>
      <c r="L617" s="151" t="s">
        <v>42</v>
      </c>
      <c r="M617" s="37" t="s">
        <v>9</v>
      </c>
      <c r="N617" s="5" t="s">
        <v>2</v>
      </c>
      <c r="O617" s="75" t="str">
        <f t="shared" si="21"/>
        <v>1004. Cuidado Continuo por una vida con bienestar con enfoque GéneroComunitario20253_PUENTE_ARANDA3_MARZO_2026</v>
      </c>
      <c r="P617" s="78">
        <v>199714</v>
      </c>
      <c r="Q617" s="78"/>
      <c r="R617" s="78"/>
      <c r="S617" s="79">
        <v>1</v>
      </c>
      <c r="T617" s="79">
        <v>199714</v>
      </c>
    </row>
    <row r="618" spans="2:20" ht="30" customHeight="1">
      <c r="B618" s="151">
        <v>101</v>
      </c>
      <c r="C618" s="152" t="s">
        <v>164</v>
      </c>
      <c r="D618" s="151" t="s">
        <v>65</v>
      </c>
      <c r="E618" s="151">
        <v>2025</v>
      </c>
      <c r="F618" s="75" t="str">
        <f t="shared" si="20"/>
        <v>1015. Cuidado Continuo por una vida con bienestar con enfoque Población para formas extremas de exclusión:Comunitario2025</v>
      </c>
      <c r="G618" s="153" t="s">
        <v>165</v>
      </c>
      <c r="H618" s="153" t="s">
        <v>67</v>
      </c>
      <c r="I618" s="154" t="s">
        <v>68</v>
      </c>
      <c r="J618" s="75" t="s">
        <v>37</v>
      </c>
      <c r="K618" s="151" t="s">
        <v>69</v>
      </c>
      <c r="L618" s="151" t="s">
        <v>58</v>
      </c>
      <c r="M618" s="37" t="s">
        <v>9</v>
      </c>
      <c r="N618" s="5" t="s">
        <v>2</v>
      </c>
      <c r="O618" s="75" t="str">
        <f t="shared" si="21"/>
        <v>1015. Cuidado Continuo por una vida con bienestar con enfoque Población para formas extremas de exclusión:Comunitario20253_PUENTE_ARANDA3_MARZO_2026</v>
      </c>
      <c r="P618" s="78">
        <v>322686</v>
      </c>
      <c r="Q618" s="78"/>
      <c r="R618" s="78"/>
      <c r="S618" s="77"/>
      <c r="T618" s="79">
        <v>0</v>
      </c>
    </row>
    <row r="619" spans="2:20" ht="30" customHeight="1">
      <c r="B619" s="151">
        <v>102</v>
      </c>
      <c r="C619" s="152" t="s">
        <v>164</v>
      </c>
      <c r="D619" s="151" t="s">
        <v>65</v>
      </c>
      <c r="E619" s="151">
        <v>2025</v>
      </c>
      <c r="F619" s="75" t="str">
        <f t="shared" si="20"/>
        <v>1025. Cuidado Continuo por una vida con bienestar con enfoque Población para formas extremas de exclusión:Comunitario2025</v>
      </c>
      <c r="G619" s="153" t="s">
        <v>166</v>
      </c>
      <c r="H619" s="153" t="s">
        <v>88</v>
      </c>
      <c r="I619" s="154" t="s">
        <v>68</v>
      </c>
      <c r="J619" s="75" t="s">
        <v>37</v>
      </c>
      <c r="K619" s="151" t="s">
        <v>69</v>
      </c>
      <c r="L619" s="151" t="s">
        <v>58</v>
      </c>
      <c r="M619" s="37" t="s">
        <v>9</v>
      </c>
      <c r="N619" s="5" t="s">
        <v>2</v>
      </c>
      <c r="O619" s="75" t="str">
        <f t="shared" si="21"/>
        <v>1025. Cuidado Continuo por una vida con bienestar con enfoque Población para formas extremas de exclusión:Comunitario20253_PUENTE_ARANDA3_MARZO_2026</v>
      </c>
      <c r="P619" s="78">
        <v>322686</v>
      </c>
      <c r="Q619" s="78"/>
      <c r="R619" s="78"/>
      <c r="S619" s="77"/>
      <c r="T619" s="79">
        <v>0</v>
      </c>
    </row>
    <row r="620" spans="2:20" ht="30" customHeight="1">
      <c r="B620" s="151">
        <v>103</v>
      </c>
      <c r="C620" s="152" t="s">
        <v>164</v>
      </c>
      <c r="D620" s="151" t="s">
        <v>65</v>
      </c>
      <c r="E620" s="151">
        <v>2025</v>
      </c>
      <c r="F620" s="75" t="str">
        <f t="shared" si="20"/>
        <v>1035. Cuidado Continuo por una vida con bienestar con enfoque Población para formas extremas de exclusión:Comunitario2025</v>
      </c>
      <c r="G620" s="153" t="s">
        <v>167</v>
      </c>
      <c r="H620" s="153" t="s">
        <v>96</v>
      </c>
      <c r="I620" s="154" t="s">
        <v>68</v>
      </c>
      <c r="J620" s="75" t="s">
        <v>37</v>
      </c>
      <c r="K620" s="151" t="s">
        <v>69</v>
      </c>
      <c r="L620" s="151" t="s">
        <v>58</v>
      </c>
      <c r="M620" s="37" t="s">
        <v>9</v>
      </c>
      <c r="N620" s="5" t="s">
        <v>2</v>
      </c>
      <c r="O620" s="75" t="str">
        <f t="shared" si="21"/>
        <v>1035. Cuidado Continuo por una vida con bienestar con enfoque Población para formas extremas de exclusión:Comunitario20253_PUENTE_ARANDA3_MARZO_2026</v>
      </c>
      <c r="P620" s="78">
        <v>53781</v>
      </c>
      <c r="Q620" s="78"/>
      <c r="R620" s="78"/>
      <c r="S620" s="77"/>
      <c r="T620" s="79">
        <v>0</v>
      </c>
    </row>
    <row r="621" spans="2:20" ht="30" customHeight="1">
      <c r="B621" s="151">
        <v>104</v>
      </c>
      <c r="C621" s="152" t="s">
        <v>164</v>
      </c>
      <c r="D621" s="151" t="s">
        <v>65</v>
      </c>
      <c r="E621" s="151">
        <v>2025</v>
      </c>
      <c r="F621" s="75" t="str">
        <f t="shared" si="20"/>
        <v>1045. Cuidado Continuo por una vida con bienestar con enfoque Población para formas extremas de exclusión:Comunitario2025</v>
      </c>
      <c r="G621" s="153" t="s">
        <v>168</v>
      </c>
      <c r="H621" s="153" t="s">
        <v>67</v>
      </c>
      <c r="I621" s="154" t="s">
        <v>68</v>
      </c>
      <c r="J621" s="75" t="s">
        <v>37</v>
      </c>
      <c r="K621" s="151" t="s">
        <v>69</v>
      </c>
      <c r="L621" s="151" t="s">
        <v>58</v>
      </c>
      <c r="M621" s="37" t="s">
        <v>9</v>
      </c>
      <c r="N621" s="5" t="s">
        <v>2</v>
      </c>
      <c r="O621" s="75" t="str">
        <f t="shared" si="21"/>
        <v>1045. Cuidado Continuo por una vida con bienestar con enfoque Población para formas extremas de exclusión:Comunitario20253_PUENTE_ARANDA3_MARZO_2026</v>
      </c>
      <c r="P621" s="78">
        <v>210809</v>
      </c>
      <c r="Q621" s="78"/>
      <c r="R621" s="78"/>
      <c r="S621" s="77"/>
      <c r="T621" s="79">
        <v>0</v>
      </c>
    </row>
    <row r="622" spans="2:20" ht="30" customHeight="1">
      <c r="B622" s="151">
        <v>105</v>
      </c>
      <c r="C622" s="152" t="s">
        <v>164</v>
      </c>
      <c r="D622" s="151" t="s">
        <v>65</v>
      </c>
      <c r="E622" s="151">
        <v>2025</v>
      </c>
      <c r="F622" s="75" t="str">
        <f t="shared" si="20"/>
        <v>1055. Cuidado Continuo por una vida con bienestar con enfoque Población para formas extremas de exclusión:Comunitario2025</v>
      </c>
      <c r="G622" s="153" t="s">
        <v>169</v>
      </c>
      <c r="H622" s="153" t="s">
        <v>96</v>
      </c>
      <c r="I622" s="154" t="s">
        <v>68</v>
      </c>
      <c r="J622" s="75" t="s">
        <v>37</v>
      </c>
      <c r="K622" s="151" t="s">
        <v>97</v>
      </c>
      <c r="L622" s="151" t="s">
        <v>58</v>
      </c>
      <c r="M622" s="37" t="s">
        <v>9</v>
      </c>
      <c r="N622" s="5" t="s">
        <v>2</v>
      </c>
      <c r="O622" s="75" t="str">
        <f t="shared" si="21"/>
        <v>1055. Cuidado Continuo por una vida con bienestar con enfoque Población para formas extremas de exclusión:Comunitario20253_PUENTE_ARANDA3_MARZO_2026</v>
      </c>
      <c r="P622" s="78">
        <v>281078</v>
      </c>
      <c r="Q622" s="78"/>
      <c r="R622" s="78"/>
      <c r="S622" s="77"/>
      <c r="T622" s="79">
        <v>0</v>
      </c>
    </row>
    <row r="623" spans="2:20" ht="30" customHeight="1">
      <c r="B623" s="151">
        <v>106</v>
      </c>
      <c r="C623" s="152" t="s">
        <v>164</v>
      </c>
      <c r="D623" s="151" t="s">
        <v>65</v>
      </c>
      <c r="E623" s="151">
        <v>2025</v>
      </c>
      <c r="F623" s="75" t="str">
        <f t="shared" si="20"/>
        <v>1065. Cuidado Continuo por una vida con bienestar con enfoque Población para formas extremas de exclusión:Comunitario2025</v>
      </c>
      <c r="G623" s="153" t="s">
        <v>170</v>
      </c>
      <c r="H623" s="153" t="s">
        <v>67</v>
      </c>
      <c r="I623" s="154" t="s">
        <v>68</v>
      </c>
      <c r="J623" s="75" t="s">
        <v>37</v>
      </c>
      <c r="K623" s="151" t="s">
        <v>69</v>
      </c>
      <c r="L623" s="151" t="s">
        <v>42</v>
      </c>
      <c r="M623" s="37" t="s">
        <v>9</v>
      </c>
      <c r="N623" s="5" t="s">
        <v>2</v>
      </c>
      <c r="O623" s="75" t="str">
        <f t="shared" si="21"/>
        <v>1065. Cuidado Continuo por una vida con bienestar con enfoque Población para formas extremas de exclusión:Comunitario20253_PUENTE_ARANDA3_MARZO_2026</v>
      </c>
      <c r="P623" s="78">
        <v>210809</v>
      </c>
      <c r="Q623" s="78"/>
      <c r="R623" s="78"/>
      <c r="S623" s="79"/>
      <c r="T623" s="79">
        <v>0</v>
      </c>
    </row>
    <row r="624" spans="2:20" ht="30" customHeight="1">
      <c r="B624" s="151">
        <v>107</v>
      </c>
      <c r="C624" s="152" t="s">
        <v>164</v>
      </c>
      <c r="D624" s="151" t="s">
        <v>65</v>
      </c>
      <c r="E624" s="151">
        <v>2025</v>
      </c>
      <c r="F624" s="75" t="str">
        <f t="shared" si="20"/>
        <v>1075. Cuidado Continuo por una vida con bienestar con enfoque Población para formas extremas de exclusión:Comunitario2025</v>
      </c>
      <c r="G624" s="153" t="s">
        <v>171</v>
      </c>
      <c r="H624" s="153" t="s">
        <v>88</v>
      </c>
      <c r="I624" s="154" t="s">
        <v>68</v>
      </c>
      <c r="J624" s="75" t="s">
        <v>37</v>
      </c>
      <c r="K624" s="151" t="s">
        <v>69</v>
      </c>
      <c r="L624" s="151" t="s">
        <v>42</v>
      </c>
      <c r="M624" s="37" t="s">
        <v>9</v>
      </c>
      <c r="N624" s="5" t="s">
        <v>2</v>
      </c>
      <c r="O624" s="75" t="str">
        <f t="shared" si="21"/>
        <v>1075. Cuidado Continuo por una vida con bienestar con enfoque Población para formas extremas de exclusión:Comunitario20253_PUENTE_ARANDA3_MARZO_2026</v>
      </c>
      <c r="P624" s="78">
        <v>55938</v>
      </c>
      <c r="Q624" s="78"/>
      <c r="R624" s="78"/>
      <c r="S624" s="79"/>
      <c r="T624" s="79">
        <v>0</v>
      </c>
    </row>
    <row r="625" spans="2:20" ht="30" customHeight="1">
      <c r="B625" s="151">
        <v>108</v>
      </c>
      <c r="C625" s="152" t="s">
        <v>164</v>
      </c>
      <c r="D625" s="151" t="s">
        <v>65</v>
      </c>
      <c r="E625" s="151">
        <v>2025</v>
      </c>
      <c r="F625" s="75" t="str">
        <f t="shared" si="20"/>
        <v>1085. Cuidado Continuo por una vida con bienestar con enfoque Población para formas extremas de exclusión:Comunitario2025</v>
      </c>
      <c r="G625" s="153" t="s">
        <v>172</v>
      </c>
      <c r="H625" s="153" t="s">
        <v>88</v>
      </c>
      <c r="I625" s="154" t="s">
        <v>68</v>
      </c>
      <c r="J625" s="75" t="s">
        <v>37</v>
      </c>
      <c r="K625" s="151" t="s">
        <v>69</v>
      </c>
      <c r="L625" s="151" t="s">
        <v>42</v>
      </c>
      <c r="M625" s="37" t="s">
        <v>9</v>
      </c>
      <c r="N625" s="5" t="s">
        <v>2</v>
      </c>
      <c r="O625" s="75" t="str">
        <f t="shared" si="21"/>
        <v>1085. Cuidado Continuo por una vida con bienestar con enfoque Población para formas extremas de exclusión:Comunitario20253_PUENTE_ARANDA3_MARZO_2026</v>
      </c>
      <c r="P625" s="78">
        <v>210809</v>
      </c>
      <c r="Q625" s="78"/>
      <c r="R625" s="78"/>
      <c r="S625" s="79"/>
      <c r="T625" s="79">
        <v>0</v>
      </c>
    </row>
    <row r="626" spans="2:20" ht="30" customHeight="1">
      <c r="B626" s="151">
        <v>109</v>
      </c>
      <c r="C626" s="152" t="s">
        <v>164</v>
      </c>
      <c r="D626" s="151" t="s">
        <v>65</v>
      </c>
      <c r="E626" s="151">
        <v>2025</v>
      </c>
      <c r="F626" s="75" t="str">
        <f t="shared" si="20"/>
        <v>1095. Cuidado Continuo por una vida con bienestar con enfoque Población para formas extremas de exclusión:Comunitario2025</v>
      </c>
      <c r="G626" s="153" t="s">
        <v>173</v>
      </c>
      <c r="H626" s="153" t="s">
        <v>96</v>
      </c>
      <c r="I626" s="154" t="s">
        <v>68</v>
      </c>
      <c r="J626" s="75" t="s">
        <v>37</v>
      </c>
      <c r="K626" s="151" t="s">
        <v>97</v>
      </c>
      <c r="L626" s="151" t="s">
        <v>42</v>
      </c>
      <c r="M626" s="37" t="s">
        <v>9</v>
      </c>
      <c r="N626" s="5" t="s">
        <v>2</v>
      </c>
      <c r="O626" s="75" t="str">
        <f t="shared" si="21"/>
        <v>1095. Cuidado Continuo por una vida con bienestar con enfoque Población para formas extremas de exclusión:Comunitario20253_PUENTE_ARANDA3_MARZO_2026</v>
      </c>
      <c r="P626" s="78">
        <v>199714</v>
      </c>
      <c r="Q626" s="78"/>
      <c r="R626" s="78"/>
      <c r="S626" s="79"/>
      <c r="T626" s="79">
        <v>0</v>
      </c>
    </row>
    <row r="627" spans="2:20" ht="30" customHeight="1">
      <c r="B627" s="151">
        <v>110</v>
      </c>
      <c r="C627" s="152" t="s">
        <v>164</v>
      </c>
      <c r="D627" s="151" t="s">
        <v>76</v>
      </c>
      <c r="E627" s="151">
        <v>2025</v>
      </c>
      <c r="F627" s="75" t="str">
        <f t="shared" si="20"/>
        <v>1105. Cuidado Continuo por una vida con bienestar con enfoque Población para formas extremas de exclusión:Laboral2025</v>
      </c>
      <c r="G627" s="153" t="s">
        <v>174</v>
      </c>
      <c r="H627" s="153" t="s">
        <v>67</v>
      </c>
      <c r="I627" s="154" t="s">
        <v>68</v>
      </c>
      <c r="J627" s="75" t="s">
        <v>37</v>
      </c>
      <c r="K627" s="151" t="s">
        <v>69</v>
      </c>
      <c r="L627" s="151" t="s">
        <v>42</v>
      </c>
      <c r="M627" s="37" t="s">
        <v>9</v>
      </c>
      <c r="N627" s="5" t="s">
        <v>2</v>
      </c>
      <c r="O627" s="75" t="str">
        <f t="shared" si="21"/>
        <v>1105. Cuidado Continuo por una vida con bienestar con enfoque Población para formas extremas de exclusión:Laboral20253_PUENTE_ARANDA3_MARZO_2026</v>
      </c>
      <c r="P627" s="78">
        <v>316213</v>
      </c>
      <c r="Q627" s="78"/>
      <c r="R627" s="78"/>
      <c r="S627" s="79"/>
      <c r="T627" s="79">
        <v>0</v>
      </c>
    </row>
    <row r="628" spans="2:20" ht="30" customHeight="1">
      <c r="B628" s="151">
        <v>111</v>
      </c>
      <c r="C628" s="152" t="s">
        <v>164</v>
      </c>
      <c r="D628" s="151" t="s">
        <v>76</v>
      </c>
      <c r="E628" s="151">
        <v>2025</v>
      </c>
      <c r="F628" s="75" t="str">
        <f t="shared" si="20"/>
        <v>1115. Cuidado Continuo por una vida con bienestar con enfoque Población para formas extremas de exclusión:Laboral2025</v>
      </c>
      <c r="G628" s="153" t="s">
        <v>175</v>
      </c>
      <c r="H628" s="153" t="s">
        <v>88</v>
      </c>
      <c r="I628" s="154" t="s">
        <v>68</v>
      </c>
      <c r="J628" s="75" t="s">
        <v>37</v>
      </c>
      <c r="K628" s="151" t="s">
        <v>176</v>
      </c>
      <c r="L628" s="151" t="s">
        <v>42</v>
      </c>
      <c r="M628" s="37" t="s">
        <v>9</v>
      </c>
      <c r="N628" s="5" t="s">
        <v>2</v>
      </c>
      <c r="O628" s="75" t="str">
        <f t="shared" si="21"/>
        <v>1115. Cuidado Continuo por una vida con bienestar con enfoque Población para formas extremas de exclusión:Laboral20253_PUENTE_ARANDA3_MARZO_2026</v>
      </c>
      <c r="P628" s="78">
        <v>421618</v>
      </c>
      <c r="Q628" s="78"/>
      <c r="R628" s="78"/>
      <c r="S628" s="79"/>
      <c r="T628" s="79">
        <v>0</v>
      </c>
    </row>
    <row r="629" spans="2:20" ht="30" customHeight="1">
      <c r="B629" s="151">
        <v>112</v>
      </c>
      <c r="C629" s="152" t="s">
        <v>164</v>
      </c>
      <c r="D629" s="151" t="s">
        <v>76</v>
      </c>
      <c r="E629" s="151">
        <v>2025</v>
      </c>
      <c r="F629" s="75" t="str">
        <f t="shared" si="20"/>
        <v>1125. Cuidado Continuo por una vida con bienestar con enfoque Población para formas extremas de exclusión:Laboral2025</v>
      </c>
      <c r="G629" s="153" t="s">
        <v>177</v>
      </c>
      <c r="H629" s="153" t="s">
        <v>67</v>
      </c>
      <c r="I629" s="154" t="s">
        <v>68</v>
      </c>
      <c r="J629" s="75" t="s">
        <v>37</v>
      </c>
      <c r="K629" s="151" t="s">
        <v>69</v>
      </c>
      <c r="L629" s="151" t="s">
        <v>42</v>
      </c>
      <c r="M629" s="37" t="s">
        <v>9</v>
      </c>
      <c r="N629" s="5" t="s">
        <v>2</v>
      </c>
      <c r="O629" s="75" t="str">
        <f t="shared" si="21"/>
        <v>1125. Cuidado Continuo por una vida con bienestar con enfoque Población para formas extremas de exclusión:Laboral20253_PUENTE_ARANDA3_MARZO_2026</v>
      </c>
      <c r="P629" s="78">
        <v>140539</v>
      </c>
      <c r="Q629" s="78"/>
      <c r="R629" s="78"/>
      <c r="S629" s="79"/>
      <c r="T629" s="79">
        <v>0</v>
      </c>
    </row>
    <row r="630" spans="2:20" ht="30" customHeight="1">
      <c r="B630" s="151">
        <v>113</v>
      </c>
      <c r="C630" s="152" t="s">
        <v>164</v>
      </c>
      <c r="D630" s="151" t="s">
        <v>76</v>
      </c>
      <c r="E630" s="151">
        <v>2025</v>
      </c>
      <c r="F630" s="75" t="str">
        <f t="shared" si="20"/>
        <v>1135. Cuidado Continuo por una vida con bienestar con enfoque Población para formas extremas de exclusión:Laboral2025</v>
      </c>
      <c r="G630" s="153" t="s">
        <v>178</v>
      </c>
      <c r="H630" s="153" t="s">
        <v>88</v>
      </c>
      <c r="I630" s="154" t="s">
        <v>68</v>
      </c>
      <c r="J630" s="75" t="s">
        <v>37</v>
      </c>
      <c r="K630" s="151" t="s">
        <v>135</v>
      </c>
      <c r="L630" s="151" t="s">
        <v>42</v>
      </c>
      <c r="M630" s="37" t="s">
        <v>9</v>
      </c>
      <c r="N630" s="5" t="s">
        <v>2</v>
      </c>
      <c r="O630" s="75" t="str">
        <f t="shared" si="21"/>
        <v>1135. Cuidado Continuo por una vida con bienestar con enfoque Población para formas extremas de exclusión:Laboral20253_PUENTE_ARANDA3_MARZO_2026</v>
      </c>
      <c r="P630" s="78">
        <v>70270</v>
      </c>
      <c r="Q630" s="78"/>
      <c r="R630" s="78"/>
      <c r="S630" s="79"/>
      <c r="T630" s="79">
        <v>0</v>
      </c>
    </row>
    <row r="631" spans="2:20" ht="30" customHeight="1">
      <c r="B631" s="151">
        <v>114</v>
      </c>
      <c r="C631" s="152" t="s">
        <v>164</v>
      </c>
      <c r="D631" s="151" t="s">
        <v>76</v>
      </c>
      <c r="E631" s="151">
        <v>2025</v>
      </c>
      <c r="F631" s="75" t="str">
        <f t="shared" si="20"/>
        <v>1145. Cuidado Continuo por una vida con bienestar con enfoque Población para formas extremas de exclusión:Laboral2025</v>
      </c>
      <c r="G631" s="153" t="s">
        <v>179</v>
      </c>
      <c r="H631" s="153" t="s">
        <v>96</v>
      </c>
      <c r="I631" s="154" t="s">
        <v>68</v>
      </c>
      <c r="J631" s="75" t="s">
        <v>37</v>
      </c>
      <c r="K631" s="151" t="s">
        <v>180</v>
      </c>
      <c r="L631" s="151" t="s">
        <v>42</v>
      </c>
      <c r="M631" s="37" t="s">
        <v>9</v>
      </c>
      <c r="N631" s="5" t="s">
        <v>2</v>
      </c>
      <c r="O631" s="75" t="str">
        <f t="shared" si="21"/>
        <v>1145. Cuidado Continuo por una vida con bienestar con enfoque Población para formas extremas de exclusión:Laboral20253_PUENTE_ARANDA3_MARZO_2026</v>
      </c>
      <c r="P631" s="78">
        <v>19971</v>
      </c>
      <c r="Q631" s="78"/>
      <c r="R631" s="78"/>
      <c r="S631" s="79"/>
      <c r="T631" s="79">
        <v>0</v>
      </c>
    </row>
    <row r="632" spans="2:20" ht="30" customHeight="1">
      <c r="B632" s="151">
        <v>115</v>
      </c>
      <c r="C632" s="152" t="s">
        <v>164</v>
      </c>
      <c r="D632" s="151" t="s">
        <v>76</v>
      </c>
      <c r="E632" s="151">
        <v>2025</v>
      </c>
      <c r="F632" s="75" t="str">
        <f t="shared" si="20"/>
        <v>1155. Cuidado Continuo por una vida con bienestar con enfoque Población para formas extremas de exclusión:Laboral2025</v>
      </c>
      <c r="G632" s="153" t="s">
        <v>181</v>
      </c>
      <c r="H632" s="153" t="s">
        <v>88</v>
      </c>
      <c r="I632" s="154" t="s">
        <v>68</v>
      </c>
      <c r="J632" s="75" t="s">
        <v>37</v>
      </c>
      <c r="K632" s="151" t="s">
        <v>182</v>
      </c>
      <c r="L632" s="151" t="s">
        <v>42</v>
      </c>
      <c r="M632" s="37" t="s">
        <v>9</v>
      </c>
      <c r="N632" s="5" t="s">
        <v>2</v>
      </c>
      <c r="O632" s="75" t="str">
        <f t="shared" si="21"/>
        <v>1155. Cuidado Continuo por una vida con bienestar con enfoque Población para formas extremas de exclusión:Laboral20253_PUENTE_ARANDA3_MARZO_2026</v>
      </c>
      <c r="P632" s="78">
        <v>70270</v>
      </c>
      <c r="Q632" s="78"/>
      <c r="R632" s="78"/>
      <c r="S632" s="79"/>
      <c r="T632" s="79">
        <v>0</v>
      </c>
    </row>
    <row r="633" spans="2:20" ht="30" customHeight="1">
      <c r="B633" s="151">
        <v>116</v>
      </c>
      <c r="C633" s="152" t="s">
        <v>183</v>
      </c>
      <c r="D633" s="151" t="s">
        <v>70</v>
      </c>
      <c r="E633" s="151">
        <v>2025</v>
      </c>
      <c r="F633" s="75" t="str">
        <f t="shared" si="20"/>
        <v>1166. Cuidado Continuo por una vida con bienestar para la población migrante internacional de BogotáEducativo 2025</v>
      </c>
      <c r="G633" s="153" t="s">
        <v>184</v>
      </c>
      <c r="H633" s="153" t="s">
        <v>67</v>
      </c>
      <c r="I633" s="154" t="s">
        <v>68</v>
      </c>
      <c r="J633" s="75" t="s">
        <v>37</v>
      </c>
      <c r="K633" s="151" t="s">
        <v>69</v>
      </c>
      <c r="L633" s="151" t="s">
        <v>42</v>
      </c>
      <c r="M633" s="37" t="s">
        <v>9</v>
      </c>
      <c r="N633" s="5" t="s">
        <v>2</v>
      </c>
      <c r="O633" s="75" t="str">
        <f t="shared" si="21"/>
        <v>1166. Cuidado Continuo por una vida con bienestar para la población migrante internacional de BogotáEducativo 20253_PUENTE_ARANDA3_MARZO_2026</v>
      </c>
      <c r="P633" s="78">
        <v>105404</v>
      </c>
      <c r="Q633" s="78"/>
      <c r="R633" s="78"/>
      <c r="S633" s="79"/>
      <c r="T633" s="79">
        <v>0</v>
      </c>
    </row>
    <row r="634" spans="2:20" ht="30" customHeight="1">
      <c r="B634" s="151">
        <v>117</v>
      </c>
      <c r="C634" s="152" t="s">
        <v>185</v>
      </c>
      <c r="D634" s="151" t="s">
        <v>70</v>
      </c>
      <c r="E634" s="151">
        <v>2025</v>
      </c>
      <c r="F634" s="75" t="str">
        <f t="shared" si="20"/>
        <v>1177. Cuidado Continuo por una vida con bienestar para la población con discapacidadEducativo 2025</v>
      </c>
      <c r="G634" s="153" t="s">
        <v>186</v>
      </c>
      <c r="H634" s="153" t="s">
        <v>67</v>
      </c>
      <c r="I634" s="154" t="s">
        <v>68</v>
      </c>
      <c r="J634" s="75" t="s">
        <v>37</v>
      </c>
      <c r="K634" s="151" t="s">
        <v>69</v>
      </c>
      <c r="L634" s="151" t="s">
        <v>42</v>
      </c>
      <c r="M634" s="37" t="s">
        <v>9</v>
      </c>
      <c r="N634" s="5" t="s">
        <v>2</v>
      </c>
      <c r="O634" s="75" t="str">
        <f t="shared" si="21"/>
        <v>1177. Cuidado Continuo por una vida con bienestar para la población con discapacidadEducativo 20253_PUENTE_ARANDA3_MARZO_2026</v>
      </c>
      <c r="P634" s="78">
        <v>161342</v>
      </c>
      <c r="Q634" s="78"/>
      <c r="R634" s="78"/>
      <c r="S634" s="79"/>
      <c r="T634" s="79">
        <v>0</v>
      </c>
    </row>
    <row r="635" spans="2:20" ht="30" customHeight="1">
      <c r="B635" s="151">
        <v>117</v>
      </c>
      <c r="C635" s="152" t="s">
        <v>185</v>
      </c>
      <c r="D635" s="151" t="s">
        <v>76</v>
      </c>
      <c r="E635" s="151">
        <v>2025</v>
      </c>
      <c r="F635" s="75" t="str">
        <f t="shared" si="20"/>
        <v>1177. Cuidado Continuo por una vida con bienestar para la población con discapacidadLaboral2025</v>
      </c>
      <c r="G635" s="153" t="s">
        <v>186</v>
      </c>
      <c r="H635" s="153" t="s">
        <v>67</v>
      </c>
      <c r="I635" s="154" t="s">
        <v>68</v>
      </c>
      <c r="J635" s="75" t="s">
        <v>37</v>
      </c>
      <c r="K635" s="151" t="s">
        <v>69</v>
      </c>
      <c r="L635" s="151" t="s">
        <v>39</v>
      </c>
      <c r="M635" s="37" t="s">
        <v>9</v>
      </c>
      <c r="N635" s="5" t="s">
        <v>2</v>
      </c>
      <c r="O635" s="75" t="str">
        <f t="shared" si="21"/>
        <v>1177. Cuidado Continuo por una vida con bienestar para la población con discapacidadLaboral20253_PUENTE_ARANDA3_MARZO_2026</v>
      </c>
      <c r="P635" s="78">
        <v>161342</v>
      </c>
      <c r="Q635" s="78"/>
      <c r="R635" s="78"/>
      <c r="S635" s="77"/>
      <c r="T635" s="79">
        <v>0</v>
      </c>
    </row>
    <row r="636" spans="2:20" ht="30" customHeight="1">
      <c r="B636" s="151">
        <v>118</v>
      </c>
      <c r="C636" s="152" t="s">
        <v>185</v>
      </c>
      <c r="D636" s="151" t="s">
        <v>65</v>
      </c>
      <c r="E636" s="151">
        <v>2025</v>
      </c>
      <c r="F636" s="75" t="str">
        <f t="shared" si="20"/>
        <v>1187. Cuidado Continuo por una vida con bienestar para la población con discapacidadComunitario2025</v>
      </c>
      <c r="G636" s="153" t="s">
        <v>187</v>
      </c>
      <c r="H636" s="153" t="s">
        <v>67</v>
      </c>
      <c r="I636" s="154" t="s">
        <v>68</v>
      </c>
      <c r="J636" s="75" t="s">
        <v>37</v>
      </c>
      <c r="K636" s="151" t="s">
        <v>86</v>
      </c>
      <c r="L636" s="151" t="s">
        <v>42</v>
      </c>
      <c r="M636" s="37" t="s">
        <v>9</v>
      </c>
      <c r="N636" s="5" t="s">
        <v>2</v>
      </c>
      <c r="O636" s="75" t="str">
        <f t="shared" si="21"/>
        <v>1187. Cuidado Continuo por una vida con bienestar para la población con discapacidadComunitario20253_PUENTE_ARANDA3_MARZO_2026</v>
      </c>
      <c r="P636" s="78">
        <v>992404</v>
      </c>
      <c r="Q636" s="78"/>
      <c r="R636" s="78"/>
      <c r="S636" s="79"/>
      <c r="T636" s="79">
        <v>0</v>
      </c>
    </row>
    <row r="637" spans="2:20" ht="30" customHeight="1">
      <c r="B637" s="151">
        <v>119</v>
      </c>
      <c r="C637" s="152" t="s">
        <v>185</v>
      </c>
      <c r="D637" s="151" t="s">
        <v>65</v>
      </c>
      <c r="E637" s="151">
        <v>2025</v>
      </c>
      <c r="F637" s="75" t="str">
        <f t="shared" si="20"/>
        <v>1197. Cuidado Continuo por una vida con bienestar para la población con discapacidadComunitario2025</v>
      </c>
      <c r="G637" s="153" t="s">
        <v>188</v>
      </c>
      <c r="H637" s="153" t="s">
        <v>67</v>
      </c>
      <c r="I637" s="154" t="s">
        <v>68</v>
      </c>
      <c r="J637" s="75" t="s">
        <v>37</v>
      </c>
      <c r="K637" s="151" t="s">
        <v>69</v>
      </c>
      <c r="L637" s="151" t="s">
        <v>42</v>
      </c>
      <c r="M637" s="37" t="s">
        <v>9</v>
      </c>
      <c r="N637" s="5" t="s">
        <v>2</v>
      </c>
      <c r="O637" s="75" t="str">
        <f t="shared" si="21"/>
        <v>1197. Cuidado Continuo por una vida con bienestar para la población con discapacidadComunitario20253_PUENTE_ARANDA3_MARZO_2026</v>
      </c>
      <c r="P637" s="78">
        <v>355662</v>
      </c>
      <c r="Q637" s="78"/>
      <c r="R637" s="78"/>
      <c r="S637" s="77"/>
      <c r="T637" s="79">
        <v>0</v>
      </c>
    </row>
    <row r="638" spans="2:20" ht="30" customHeight="1">
      <c r="B638" s="151">
        <v>120</v>
      </c>
      <c r="C638" s="152" t="s">
        <v>185</v>
      </c>
      <c r="D638" s="151" t="s">
        <v>65</v>
      </c>
      <c r="E638" s="151">
        <v>2025</v>
      </c>
      <c r="F638" s="75" t="str">
        <f t="shared" si="20"/>
        <v>1207. Cuidado Continuo por una vida con bienestar para la población con discapacidadComunitario2025</v>
      </c>
      <c r="G638" s="153" t="s">
        <v>189</v>
      </c>
      <c r="H638" s="153" t="s">
        <v>67</v>
      </c>
      <c r="I638" s="154" t="s">
        <v>68</v>
      </c>
      <c r="J638" s="75" t="s">
        <v>37</v>
      </c>
      <c r="K638" s="151" t="s">
        <v>190</v>
      </c>
      <c r="L638" s="151" t="s">
        <v>42</v>
      </c>
      <c r="M638" s="37" t="s">
        <v>9</v>
      </c>
      <c r="N638" s="5" t="s">
        <v>2</v>
      </c>
      <c r="O638" s="75" t="str">
        <f t="shared" si="21"/>
        <v>1207. Cuidado Continuo por una vida con bienestar para la población con discapacidadComunitario20253_PUENTE_ARANDA3_MARZO_2026</v>
      </c>
      <c r="P638" s="78">
        <v>1422652</v>
      </c>
      <c r="Q638" s="78"/>
      <c r="R638" s="78"/>
      <c r="S638" s="79"/>
      <c r="T638" s="79">
        <v>0</v>
      </c>
    </row>
    <row r="639" spans="2:20" ht="30" customHeight="1">
      <c r="B639" s="151">
        <v>121</v>
      </c>
      <c r="C639" s="152" t="s">
        <v>185</v>
      </c>
      <c r="D639" s="151" t="s">
        <v>65</v>
      </c>
      <c r="E639" s="151">
        <v>2025</v>
      </c>
      <c r="F639" s="75" t="str">
        <f t="shared" si="20"/>
        <v>1217. Cuidado Continuo por una vida con bienestar para la población con discapacidadComunitario2025</v>
      </c>
      <c r="G639" s="153" t="s">
        <v>191</v>
      </c>
      <c r="H639" s="153" t="s">
        <v>96</v>
      </c>
      <c r="I639" s="154" t="s">
        <v>68</v>
      </c>
      <c r="J639" s="75" t="s">
        <v>37</v>
      </c>
      <c r="K639" s="151" t="s">
        <v>135</v>
      </c>
      <c r="L639" s="151" t="s">
        <v>42</v>
      </c>
      <c r="M639" s="37" t="s">
        <v>9</v>
      </c>
      <c r="N639" s="5" t="s">
        <v>2</v>
      </c>
      <c r="O639" s="75" t="str">
        <f t="shared" si="21"/>
        <v>1217. Cuidado Continuo por una vida con bienestar para la población con discapacidadComunitario20253_PUENTE_ARANDA3_MARZO_2026</v>
      </c>
      <c r="P639" s="78">
        <v>35135</v>
      </c>
      <c r="Q639" s="78"/>
      <c r="R639" s="78"/>
      <c r="S639" s="79"/>
      <c r="T639" s="79">
        <v>0</v>
      </c>
    </row>
    <row r="640" spans="2:20" ht="30" customHeight="1">
      <c r="B640" s="151">
        <v>122</v>
      </c>
      <c r="C640" s="152" t="s">
        <v>185</v>
      </c>
      <c r="D640" s="151" t="s">
        <v>65</v>
      </c>
      <c r="E640" s="151">
        <v>2025</v>
      </c>
      <c r="F640" s="75" t="str">
        <f t="shared" si="20"/>
        <v>1227. Cuidado Continuo por una vida con bienestar para la población con discapacidadComunitario2025</v>
      </c>
      <c r="G640" s="153" t="s">
        <v>192</v>
      </c>
      <c r="H640" s="153" t="s">
        <v>88</v>
      </c>
      <c r="I640" s="154" t="s">
        <v>68</v>
      </c>
      <c r="J640" s="75" t="s">
        <v>37</v>
      </c>
      <c r="K640" s="151" t="s">
        <v>193</v>
      </c>
      <c r="L640" s="151" t="s">
        <v>42</v>
      </c>
      <c r="M640" s="37" t="s">
        <v>9</v>
      </c>
      <c r="N640" s="5" t="s">
        <v>2</v>
      </c>
      <c r="O640" s="75" t="str">
        <f t="shared" si="21"/>
        <v>1227. Cuidado Continuo por una vida con bienestar para la población con discapacidadComunitario20253_PUENTE_ARANDA3_MARZO_2026</v>
      </c>
      <c r="P640" s="78">
        <v>53781</v>
      </c>
      <c r="Q640" s="78"/>
      <c r="R640" s="78"/>
      <c r="S640" s="79"/>
      <c r="T640" s="79">
        <v>0</v>
      </c>
    </row>
    <row r="641" spans="2:20" ht="30" customHeight="1">
      <c r="B641" s="151">
        <v>123</v>
      </c>
      <c r="C641" s="152" t="s">
        <v>185</v>
      </c>
      <c r="D641" s="151" t="s">
        <v>71</v>
      </c>
      <c r="E641" s="151">
        <v>2025</v>
      </c>
      <c r="F641" s="75" t="str">
        <f t="shared" si="20"/>
        <v>1237. Cuidado Continuo por una vida con bienestar para la población con discapacidadInstitucional2025</v>
      </c>
      <c r="G641" s="153" t="s">
        <v>194</v>
      </c>
      <c r="H641" s="153" t="s">
        <v>67</v>
      </c>
      <c r="I641" s="154" t="s">
        <v>68</v>
      </c>
      <c r="J641" s="75" t="s">
        <v>37</v>
      </c>
      <c r="K641" s="151" t="s">
        <v>69</v>
      </c>
      <c r="L641" s="151" t="s">
        <v>42</v>
      </c>
      <c r="M641" s="37" t="s">
        <v>9</v>
      </c>
      <c r="N641" s="5" t="s">
        <v>2</v>
      </c>
      <c r="O641" s="75" t="str">
        <f t="shared" si="21"/>
        <v>1237. Cuidado Continuo por una vida con bienestar para la población con discapacidadInstitucional20253_PUENTE_ARANDA3_MARZO_2026</v>
      </c>
      <c r="P641" s="78">
        <v>266747</v>
      </c>
      <c r="Q641" s="78"/>
      <c r="R641" s="78"/>
      <c r="S641" s="79"/>
      <c r="T641" s="79">
        <v>0</v>
      </c>
    </row>
    <row r="642" spans="2:20" ht="30" customHeight="1">
      <c r="B642" s="151">
        <v>124</v>
      </c>
      <c r="C642" s="152" t="s">
        <v>185</v>
      </c>
      <c r="D642" s="151" t="s">
        <v>65</v>
      </c>
      <c r="E642" s="151">
        <v>2025</v>
      </c>
      <c r="F642" s="75" t="str">
        <f t="shared" si="20"/>
        <v>1247. Cuidado Continuo por una vida con bienestar para la población con discapacidadComunitario2025</v>
      </c>
      <c r="G642" s="153" t="s">
        <v>195</v>
      </c>
      <c r="H642" s="153" t="s">
        <v>67</v>
      </c>
      <c r="I642" s="154" t="s">
        <v>68</v>
      </c>
      <c r="J642" s="75" t="s">
        <v>37</v>
      </c>
      <c r="K642" s="151" t="s">
        <v>196</v>
      </c>
      <c r="L642" s="151" t="s">
        <v>42</v>
      </c>
      <c r="M642" s="37" t="s">
        <v>9</v>
      </c>
      <c r="N642" s="5" t="s">
        <v>2</v>
      </c>
      <c r="O642" s="75" t="str">
        <f t="shared" si="21"/>
        <v>1247. Cuidado Continuo por una vida con bienestar para la población con discapacidadComunitario20253_PUENTE_ARANDA3_MARZO_2026</v>
      </c>
      <c r="P642" s="78">
        <v>851865</v>
      </c>
      <c r="Q642" s="78"/>
      <c r="R642" s="78"/>
      <c r="S642" s="77"/>
      <c r="T642" s="79">
        <v>0</v>
      </c>
    </row>
    <row r="643" spans="2:20" ht="30" customHeight="1">
      <c r="B643" s="151">
        <v>125</v>
      </c>
      <c r="C643" s="152" t="s">
        <v>185</v>
      </c>
      <c r="D643" s="151" t="s">
        <v>65</v>
      </c>
      <c r="E643" s="151">
        <v>2025</v>
      </c>
      <c r="F643" s="75" t="str">
        <f t="shared" si="20"/>
        <v>1257. Cuidado Continuo por una vida con bienestar para la población con discapacidadComunitario2025</v>
      </c>
      <c r="G643" s="153" t="s">
        <v>197</v>
      </c>
      <c r="H643" s="153" t="s">
        <v>67</v>
      </c>
      <c r="I643" s="154" t="s">
        <v>68</v>
      </c>
      <c r="J643" s="75" t="s">
        <v>37</v>
      </c>
      <c r="K643" s="151" t="s">
        <v>38</v>
      </c>
      <c r="L643" s="151" t="s">
        <v>58</v>
      </c>
      <c r="M643" s="37" t="s">
        <v>9</v>
      </c>
      <c r="N643" s="5" t="s">
        <v>2</v>
      </c>
      <c r="O643" s="75" t="str">
        <f t="shared" si="21"/>
        <v>1257. Cuidado Continuo por una vida con bienestar para la población con discapacidadComunitario20253_PUENTE_ARANDA3_MARZO_2026</v>
      </c>
      <c r="P643" s="78">
        <v>12879544</v>
      </c>
      <c r="Q643" s="78"/>
      <c r="R643" s="78"/>
      <c r="S643" s="77"/>
      <c r="T643" s="79">
        <v>0</v>
      </c>
    </row>
    <row r="644" spans="2:20" ht="30" customHeight="1">
      <c r="B644" s="151">
        <v>126</v>
      </c>
      <c r="C644" s="152" t="s">
        <v>198</v>
      </c>
      <c r="D644" s="151" t="s">
        <v>65</v>
      </c>
      <c r="E644" s="151">
        <v>2025</v>
      </c>
      <c r="F644" s="75" t="str">
        <f t="shared" si="20"/>
        <v>1268. Cuidado Continuo por una vida con bienestar para la ruralidad de BogotáComunitario2025</v>
      </c>
      <c r="G644" s="153" t="s">
        <v>199</v>
      </c>
      <c r="H644" s="153" t="s">
        <v>67</v>
      </c>
      <c r="I644" s="154" t="s">
        <v>68</v>
      </c>
      <c r="J644" s="75" t="s">
        <v>37</v>
      </c>
      <c r="K644" s="151" t="s">
        <v>69</v>
      </c>
      <c r="L644" s="151" t="s">
        <v>58</v>
      </c>
      <c r="M644" s="37" t="s">
        <v>9</v>
      </c>
      <c r="N644" s="5" t="s">
        <v>2</v>
      </c>
      <c r="O644" s="75" t="str">
        <f t="shared" si="21"/>
        <v>1268. Cuidado Continuo por una vida con bienestar para la ruralidad de BogotáComunitario20253_PUENTE_ARANDA3_MARZO_2026</v>
      </c>
      <c r="P644" s="78">
        <v>175674</v>
      </c>
      <c r="Q644" s="78"/>
      <c r="R644" s="78"/>
      <c r="S644" s="77"/>
      <c r="T644" s="79">
        <v>0</v>
      </c>
    </row>
    <row r="645" spans="2:20" ht="30" customHeight="1">
      <c r="B645" s="151">
        <v>127</v>
      </c>
      <c r="C645" s="152" t="s">
        <v>198</v>
      </c>
      <c r="D645" s="151" t="s">
        <v>65</v>
      </c>
      <c r="E645" s="151">
        <v>2025</v>
      </c>
      <c r="F645" s="75" t="str">
        <f t="shared" si="20"/>
        <v>1278. Cuidado Continuo por una vida con bienestar para la ruralidad de BogotáComunitario2025</v>
      </c>
      <c r="G645" s="153" t="s">
        <v>200</v>
      </c>
      <c r="H645" s="153" t="s">
        <v>67</v>
      </c>
      <c r="I645" s="154" t="s">
        <v>68</v>
      </c>
      <c r="J645" s="75" t="s">
        <v>37</v>
      </c>
      <c r="K645" s="151" t="s">
        <v>69</v>
      </c>
      <c r="L645" s="151" t="s">
        <v>42</v>
      </c>
      <c r="M645" s="37" t="s">
        <v>9</v>
      </c>
      <c r="N645" s="5" t="s">
        <v>2</v>
      </c>
      <c r="O645" s="75" t="str">
        <f t="shared" si="21"/>
        <v>1278. Cuidado Continuo por una vida con bienestar para la ruralidad de BogotáComunitario20253_PUENTE_ARANDA3_MARZO_2026</v>
      </c>
      <c r="P645" s="78">
        <v>468320</v>
      </c>
      <c r="Q645" s="78"/>
      <c r="R645" s="78"/>
      <c r="S645" s="77"/>
      <c r="T645" s="79">
        <v>0</v>
      </c>
    </row>
    <row r="646" spans="2:20" ht="30" customHeight="1">
      <c r="B646" s="151">
        <v>127</v>
      </c>
      <c r="C646" s="152" t="s">
        <v>198</v>
      </c>
      <c r="D646" s="151" t="s">
        <v>70</v>
      </c>
      <c r="E646" s="151">
        <v>2025</v>
      </c>
      <c r="F646" s="75" t="str">
        <f t="shared" si="20"/>
        <v>1278. Cuidado Continuo por una vida con bienestar para la ruralidad de BogotáEducativo 2025</v>
      </c>
      <c r="G646" s="153" t="s">
        <v>200</v>
      </c>
      <c r="H646" s="153" t="s">
        <v>67</v>
      </c>
      <c r="I646" s="154" t="s">
        <v>68</v>
      </c>
      <c r="J646" s="75" t="s">
        <v>37</v>
      </c>
      <c r="K646" s="151" t="s">
        <v>69</v>
      </c>
      <c r="L646" s="151" t="s">
        <v>42</v>
      </c>
      <c r="M646" s="37" t="s">
        <v>9</v>
      </c>
      <c r="N646" s="5" t="s">
        <v>2</v>
      </c>
      <c r="O646" s="75" t="str">
        <f t="shared" si="21"/>
        <v>1278. Cuidado Continuo por una vida con bienestar para la ruralidad de BogotáEducativo 20253_PUENTE_ARANDA3_MARZO_2026</v>
      </c>
      <c r="P646" s="78">
        <v>468320</v>
      </c>
      <c r="Q646" s="78"/>
      <c r="R646" s="78"/>
      <c r="S646" s="77"/>
      <c r="T646" s="79">
        <v>0</v>
      </c>
    </row>
    <row r="647" spans="2:20" ht="30" customHeight="1">
      <c r="B647" s="151">
        <v>127</v>
      </c>
      <c r="C647" s="152" t="s">
        <v>198</v>
      </c>
      <c r="D647" s="151" t="s">
        <v>71</v>
      </c>
      <c r="E647" s="151">
        <v>2025</v>
      </c>
      <c r="F647" s="75" t="str">
        <f t="shared" si="20"/>
        <v>1278. Cuidado Continuo por una vida con bienestar para la ruralidad de BogotáInstitucional2025</v>
      </c>
      <c r="G647" s="153" t="s">
        <v>200</v>
      </c>
      <c r="H647" s="153" t="s">
        <v>67</v>
      </c>
      <c r="I647" s="154" t="s">
        <v>68</v>
      </c>
      <c r="J647" s="75" t="s">
        <v>37</v>
      </c>
      <c r="K647" s="151" t="s">
        <v>69</v>
      </c>
      <c r="L647" s="151" t="s">
        <v>42</v>
      </c>
      <c r="M647" s="37" t="s">
        <v>9</v>
      </c>
      <c r="N647" s="5" t="s">
        <v>2</v>
      </c>
      <c r="O647" s="75" t="str">
        <f t="shared" si="21"/>
        <v>1278. Cuidado Continuo por una vida con bienestar para la ruralidad de BogotáInstitucional20253_PUENTE_ARANDA3_MARZO_2026</v>
      </c>
      <c r="P647" s="78">
        <v>468320</v>
      </c>
      <c r="Q647" s="78"/>
      <c r="R647" s="78"/>
      <c r="S647" s="77"/>
      <c r="T647" s="79">
        <v>0</v>
      </c>
    </row>
    <row r="648" spans="2:20" ht="30" customHeight="1">
      <c r="B648" s="151">
        <v>128</v>
      </c>
      <c r="C648" s="152" t="s">
        <v>198</v>
      </c>
      <c r="D648" s="151" t="s">
        <v>65</v>
      </c>
      <c r="E648" s="151">
        <v>2025</v>
      </c>
      <c r="F648" s="75" t="str">
        <f t="shared" ref="F648:F711" si="22">B648&amp;C648&amp;D648&amp;E648</f>
        <v>1288. Cuidado Continuo por una vida con bienestar para la ruralidad de BogotáComunitario2025</v>
      </c>
      <c r="G648" s="153" t="s">
        <v>201</v>
      </c>
      <c r="H648" s="153" t="s">
        <v>67</v>
      </c>
      <c r="I648" s="154" t="s">
        <v>68</v>
      </c>
      <c r="J648" s="75" t="s">
        <v>37</v>
      </c>
      <c r="K648" s="151" t="s">
        <v>69</v>
      </c>
      <c r="L648" s="151" t="s">
        <v>58</v>
      </c>
      <c r="M648" s="37" t="s">
        <v>9</v>
      </c>
      <c r="N648" s="5" t="s">
        <v>2</v>
      </c>
      <c r="O648" s="75" t="str">
        <f t="shared" si="21"/>
        <v>1288. Cuidado Continuo por una vida con bienestar para la ruralidad de BogotáComunitario20253_PUENTE_ARANDA3_MARZO_2026</v>
      </c>
      <c r="P648" s="78">
        <v>140539</v>
      </c>
      <c r="Q648" s="78"/>
      <c r="R648" s="78"/>
      <c r="S648" s="77"/>
      <c r="T648" s="79">
        <v>0</v>
      </c>
    </row>
    <row r="649" spans="2:20" ht="30" customHeight="1">
      <c r="B649" s="151">
        <v>128</v>
      </c>
      <c r="C649" s="152" t="s">
        <v>198</v>
      </c>
      <c r="D649" s="151" t="s">
        <v>70</v>
      </c>
      <c r="E649" s="151">
        <v>2025</v>
      </c>
      <c r="F649" s="75" t="str">
        <f t="shared" si="22"/>
        <v>1288. Cuidado Continuo por una vida con bienestar para la ruralidad de BogotáEducativo 2025</v>
      </c>
      <c r="G649" s="153" t="s">
        <v>201</v>
      </c>
      <c r="H649" s="153" t="s">
        <v>67</v>
      </c>
      <c r="I649" s="154" t="s">
        <v>68</v>
      </c>
      <c r="J649" s="75" t="s">
        <v>37</v>
      </c>
      <c r="K649" s="151" t="s">
        <v>69</v>
      </c>
      <c r="L649" s="151" t="s">
        <v>58</v>
      </c>
      <c r="M649" s="37" t="s">
        <v>9</v>
      </c>
      <c r="N649" s="5" t="s">
        <v>2</v>
      </c>
      <c r="O649" s="75" t="str">
        <f t="shared" ref="O649:O712" si="23">+F649&amp;M649&amp;N649</f>
        <v>1288. Cuidado Continuo por una vida con bienestar para la ruralidad de BogotáEducativo 20253_PUENTE_ARANDA3_MARZO_2026</v>
      </c>
      <c r="P649" s="78">
        <v>140539</v>
      </c>
      <c r="Q649" s="78"/>
      <c r="R649" s="78"/>
      <c r="S649" s="77"/>
      <c r="T649" s="79">
        <v>0</v>
      </c>
    </row>
    <row r="650" spans="2:20" ht="30" customHeight="1">
      <c r="B650" s="151">
        <v>129</v>
      </c>
      <c r="C650" s="152" t="s">
        <v>198</v>
      </c>
      <c r="D650" s="151" t="s">
        <v>65</v>
      </c>
      <c r="E650" s="151">
        <v>2025</v>
      </c>
      <c r="F650" s="75" t="str">
        <f t="shared" si="22"/>
        <v>1298. Cuidado Continuo por una vida con bienestar para la ruralidad de BogotáComunitario2025</v>
      </c>
      <c r="G650" s="153" t="s">
        <v>202</v>
      </c>
      <c r="H650" s="153" t="s">
        <v>67</v>
      </c>
      <c r="I650" s="154" t="s">
        <v>68</v>
      </c>
      <c r="J650" s="75" t="s">
        <v>37</v>
      </c>
      <c r="K650" s="151" t="s">
        <v>69</v>
      </c>
      <c r="L650" s="151" t="s">
        <v>42</v>
      </c>
      <c r="M650" s="37" t="s">
        <v>9</v>
      </c>
      <c r="N650" s="5" t="s">
        <v>2</v>
      </c>
      <c r="O650" s="75" t="str">
        <f t="shared" si="23"/>
        <v>1298. Cuidado Continuo por una vida con bienestar para la ruralidad de BogotáComunitario20253_PUENTE_ARANDA3_MARZO_2026</v>
      </c>
      <c r="P650" s="78">
        <v>175674</v>
      </c>
      <c r="Q650" s="78"/>
      <c r="R650" s="78"/>
      <c r="S650" s="77"/>
      <c r="T650" s="79">
        <v>0</v>
      </c>
    </row>
    <row r="651" spans="2:20" ht="30" customHeight="1">
      <c r="B651" s="151">
        <v>130</v>
      </c>
      <c r="C651" s="152" t="s">
        <v>198</v>
      </c>
      <c r="D651" s="151" t="s">
        <v>65</v>
      </c>
      <c r="E651" s="151">
        <v>2025</v>
      </c>
      <c r="F651" s="75" t="str">
        <f t="shared" si="22"/>
        <v>1308. Cuidado Continuo por una vida con bienestar para la ruralidad de BogotáComunitario2025</v>
      </c>
      <c r="G651" s="153" t="s">
        <v>203</v>
      </c>
      <c r="H651" s="153" t="s">
        <v>67</v>
      </c>
      <c r="I651" s="154" t="s">
        <v>68</v>
      </c>
      <c r="J651" s="75" t="s">
        <v>37</v>
      </c>
      <c r="K651" s="151" t="s">
        <v>69</v>
      </c>
      <c r="L651" s="151" t="s">
        <v>58</v>
      </c>
      <c r="M651" s="37" t="s">
        <v>9</v>
      </c>
      <c r="N651" s="5" t="s">
        <v>2</v>
      </c>
      <c r="O651" s="75" t="str">
        <f t="shared" si="23"/>
        <v>1308. Cuidado Continuo por una vida con bienestar para la ruralidad de BogotáComunitario20253_PUENTE_ARANDA3_MARZO_2026</v>
      </c>
      <c r="P651" s="78">
        <v>140539</v>
      </c>
      <c r="Q651" s="78"/>
      <c r="R651" s="78"/>
      <c r="S651" s="77"/>
      <c r="T651" s="79">
        <v>0</v>
      </c>
    </row>
    <row r="652" spans="2:20" ht="30" customHeight="1">
      <c r="B652" s="151">
        <v>131</v>
      </c>
      <c r="C652" s="152" t="s">
        <v>198</v>
      </c>
      <c r="D652" s="151" t="s">
        <v>76</v>
      </c>
      <c r="E652" s="151">
        <v>2025</v>
      </c>
      <c r="F652" s="75" t="str">
        <f t="shared" si="22"/>
        <v>1318. Cuidado Continuo por una vida con bienestar para la ruralidad de BogotáLaboral2025</v>
      </c>
      <c r="G652" s="153" t="s">
        <v>204</v>
      </c>
      <c r="H652" s="153" t="s">
        <v>88</v>
      </c>
      <c r="I652" s="154" t="s">
        <v>68</v>
      </c>
      <c r="J652" s="75" t="s">
        <v>37</v>
      </c>
      <c r="K652" s="151" t="s">
        <v>132</v>
      </c>
      <c r="L652" s="151" t="s">
        <v>42</v>
      </c>
      <c r="M652" s="37" t="s">
        <v>9</v>
      </c>
      <c r="N652" s="5" t="s">
        <v>2</v>
      </c>
      <c r="O652" s="75" t="str">
        <f t="shared" si="23"/>
        <v>1318. Cuidado Continuo por una vida con bienestar para la ruralidad de BogotáLaboral20253_PUENTE_ARANDA3_MARZO_2026</v>
      </c>
      <c r="P652" s="78">
        <v>940787</v>
      </c>
      <c r="Q652" s="78"/>
      <c r="R652" s="78"/>
      <c r="S652" s="77"/>
      <c r="T652" s="79">
        <v>0</v>
      </c>
    </row>
    <row r="653" spans="2:20" ht="30" customHeight="1">
      <c r="B653" s="151">
        <v>132</v>
      </c>
      <c r="C653" s="152" t="s">
        <v>198</v>
      </c>
      <c r="D653" s="151" t="s">
        <v>76</v>
      </c>
      <c r="E653" s="151">
        <v>2025</v>
      </c>
      <c r="F653" s="75" t="str">
        <f t="shared" si="22"/>
        <v>1328. Cuidado Continuo por una vida con bienestar para la ruralidad de BogotáLaboral2025</v>
      </c>
      <c r="G653" s="153" t="s">
        <v>205</v>
      </c>
      <c r="H653" s="153" t="s">
        <v>88</v>
      </c>
      <c r="I653" s="154" t="s">
        <v>68</v>
      </c>
      <c r="J653" s="75" t="s">
        <v>37</v>
      </c>
      <c r="K653" s="151" t="s">
        <v>206</v>
      </c>
      <c r="L653" s="151" t="s">
        <v>58</v>
      </c>
      <c r="M653" s="37" t="s">
        <v>9</v>
      </c>
      <c r="N653" s="5" t="s">
        <v>2</v>
      </c>
      <c r="O653" s="75" t="str">
        <f t="shared" si="23"/>
        <v>1328. Cuidado Continuo por una vida con bienestar para la ruralidad de BogotáLaboral20253_PUENTE_ARANDA3_MARZO_2026</v>
      </c>
      <c r="P653" s="78">
        <v>250875</v>
      </c>
      <c r="Q653" s="78"/>
      <c r="R653" s="78"/>
      <c r="S653" s="77"/>
      <c r="T653" s="79">
        <v>0</v>
      </c>
    </row>
    <row r="654" spans="2:20" ht="30" customHeight="1">
      <c r="B654" s="151">
        <v>133</v>
      </c>
      <c r="C654" s="152" t="s">
        <v>198</v>
      </c>
      <c r="D654" s="151" t="s">
        <v>76</v>
      </c>
      <c r="E654" s="151">
        <v>2025</v>
      </c>
      <c r="F654" s="75" t="str">
        <f t="shared" si="22"/>
        <v>1338. Cuidado Continuo por una vida con bienestar para la ruralidad de BogotáLaboral2025</v>
      </c>
      <c r="G654" s="153" t="s">
        <v>207</v>
      </c>
      <c r="H654" s="153" t="s">
        <v>88</v>
      </c>
      <c r="I654" s="154" t="s">
        <v>68</v>
      </c>
      <c r="J654" s="75" t="s">
        <v>37</v>
      </c>
      <c r="K654" s="151" t="s">
        <v>206</v>
      </c>
      <c r="L654" s="151" t="s">
        <v>58</v>
      </c>
      <c r="M654" s="37" t="s">
        <v>9</v>
      </c>
      <c r="N654" s="5" t="s">
        <v>2</v>
      </c>
      <c r="O654" s="75" t="str">
        <f t="shared" si="23"/>
        <v>1338. Cuidado Continuo por una vida con bienestar para la ruralidad de BogotáLaboral20253_PUENTE_ARANDA3_MARZO_2026</v>
      </c>
      <c r="P654" s="78">
        <v>183687</v>
      </c>
      <c r="Q654" s="78"/>
      <c r="R654" s="78"/>
      <c r="S654" s="77"/>
      <c r="T654" s="79">
        <v>0</v>
      </c>
    </row>
    <row r="655" spans="2:20" ht="30" customHeight="1">
      <c r="B655" s="151">
        <v>134</v>
      </c>
      <c r="C655" s="152" t="s">
        <v>198</v>
      </c>
      <c r="D655" s="151" t="s">
        <v>76</v>
      </c>
      <c r="E655" s="151">
        <v>2025</v>
      </c>
      <c r="F655" s="75" t="str">
        <f t="shared" si="22"/>
        <v>1348. Cuidado Continuo por una vida con bienestar para la ruralidad de BogotáLaboral2025</v>
      </c>
      <c r="G655" s="153" t="s">
        <v>208</v>
      </c>
      <c r="H655" s="153" t="s">
        <v>88</v>
      </c>
      <c r="I655" s="154" t="s">
        <v>68</v>
      </c>
      <c r="J655" s="75" t="s">
        <v>37</v>
      </c>
      <c r="K655" s="151" t="s">
        <v>129</v>
      </c>
      <c r="L655" s="151" t="s">
        <v>58</v>
      </c>
      <c r="M655" s="37" t="s">
        <v>9</v>
      </c>
      <c r="N655" s="5" t="s">
        <v>2</v>
      </c>
      <c r="O655" s="75" t="str">
        <f t="shared" si="23"/>
        <v>1348. Cuidado Continuo por una vida con bienestar para la ruralidad de BogotáLaboral20253_PUENTE_ARANDA3_MARZO_2026</v>
      </c>
      <c r="P655" s="78">
        <v>110336</v>
      </c>
      <c r="Q655" s="78"/>
      <c r="R655" s="78"/>
      <c r="S655" s="77"/>
      <c r="T655" s="79">
        <v>0</v>
      </c>
    </row>
    <row r="656" spans="2:20" ht="30" customHeight="1">
      <c r="B656" s="151">
        <v>135</v>
      </c>
      <c r="C656" s="152" t="s">
        <v>198</v>
      </c>
      <c r="D656" s="151" t="s">
        <v>76</v>
      </c>
      <c r="E656" s="151">
        <v>2025</v>
      </c>
      <c r="F656" s="75" t="str">
        <f t="shared" si="22"/>
        <v>1358. Cuidado Continuo por una vida con bienestar para la ruralidad de BogotáLaboral2025</v>
      </c>
      <c r="G656" s="153" t="s">
        <v>209</v>
      </c>
      <c r="H656" s="153" t="s">
        <v>88</v>
      </c>
      <c r="I656" s="154" t="s">
        <v>68</v>
      </c>
      <c r="J656" s="75" t="s">
        <v>37</v>
      </c>
      <c r="K656" s="151" t="s">
        <v>129</v>
      </c>
      <c r="L656" s="151" t="s">
        <v>42</v>
      </c>
      <c r="M656" s="37" t="s">
        <v>9</v>
      </c>
      <c r="N656" s="5" t="s">
        <v>2</v>
      </c>
      <c r="O656" s="75" t="str">
        <f t="shared" si="23"/>
        <v>1358. Cuidado Continuo por una vida con bienestar para la ruralidad de BogotáLaboral20253_PUENTE_ARANDA3_MARZO_2026</v>
      </c>
      <c r="P656" s="78">
        <v>137922</v>
      </c>
      <c r="Q656" s="78"/>
      <c r="R656" s="78"/>
      <c r="S656" s="77"/>
      <c r="T656" s="79">
        <v>0</v>
      </c>
    </row>
    <row r="657" spans="2:20" ht="30" customHeight="1">
      <c r="B657" s="151">
        <v>86</v>
      </c>
      <c r="C657" s="152" t="s">
        <v>210</v>
      </c>
      <c r="D657" s="151" t="s">
        <v>211</v>
      </c>
      <c r="E657" s="151">
        <v>2025</v>
      </c>
      <c r="F657" s="75" t="str">
        <f t="shared" si="22"/>
        <v>869. Gestión de Programas Estrategias y Planes para el BienestarGestión Integral Estrategias y Programas2025</v>
      </c>
      <c r="G657" s="153" t="s">
        <v>212</v>
      </c>
      <c r="H657" s="153" t="s">
        <v>213</v>
      </c>
      <c r="I657" s="154" t="s">
        <v>68</v>
      </c>
      <c r="J657" s="75" t="s">
        <v>37</v>
      </c>
      <c r="K657" s="151" t="s">
        <v>196</v>
      </c>
      <c r="L657" s="151" t="s">
        <v>39</v>
      </c>
      <c r="M657" s="37" t="s">
        <v>9</v>
      </c>
      <c r="N657" s="5" t="s">
        <v>2</v>
      </c>
      <c r="O657" s="75" t="str">
        <f t="shared" si="23"/>
        <v>869. Gestión de Programas Estrategias y Planes para el BienestarGestión Integral Estrategias y Programas20253_PUENTE_ARANDA3_MARZO_2026</v>
      </c>
      <c r="P657" s="78">
        <v>73474880</v>
      </c>
      <c r="Q657" s="78"/>
      <c r="R657" s="78"/>
      <c r="S657" s="77"/>
      <c r="T657" s="79">
        <v>0</v>
      </c>
    </row>
    <row r="658" spans="2:20" ht="30" customHeight="1">
      <c r="B658" s="151">
        <v>136</v>
      </c>
      <c r="C658" s="152" t="s">
        <v>210</v>
      </c>
      <c r="D658" s="151" t="s">
        <v>211</v>
      </c>
      <c r="E658" s="151">
        <v>2025</v>
      </c>
      <c r="F658" s="75" t="str">
        <f t="shared" si="22"/>
        <v>1369. Gestión de Programas Estrategias y Planes para el BienestarGestión Integral Estrategias y Programas2025</v>
      </c>
      <c r="G658" s="153" t="s">
        <v>214</v>
      </c>
      <c r="H658" s="153" t="s">
        <v>215</v>
      </c>
      <c r="I658" s="154" t="s">
        <v>47</v>
      </c>
      <c r="J658" s="75" t="s">
        <v>37</v>
      </c>
      <c r="K658" s="151" t="s">
        <v>38</v>
      </c>
      <c r="L658" s="151" t="s">
        <v>39</v>
      </c>
      <c r="M658" s="37" t="s">
        <v>9</v>
      </c>
      <c r="N658" s="5" t="s">
        <v>2</v>
      </c>
      <c r="O658" s="75" t="str">
        <f t="shared" si="23"/>
        <v>1369. Gestión de Programas Estrategias y Planes para el BienestarGestión Integral Estrategias y Programas20253_PUENTE_ARANDA3_MARZO_2026</v>
      </c>
      <c r="P658" s="78">
        <v>5621568</v>
      </c>
      <c r="Q658" s="78"/>
      <c r="R658" s="78"/>
      <c r="S658" s="77"/>
      <c r="T658" s="79">
        <v>0</v>
      </c>
    </row>
    <row r="659" spans="2:20" ht="30" customHeight="1">
      <c r="B659" s="151">
        <v>137</v>
      </c>
      <c r="C659" s="152" t="s">
        <v>210</v>
      </c>
      <c r="D659" s="151" t="s">
        <v>211</v>
      </c>
      <c r="E659" s="151">
        <v>2025</v>
      </c>
      <c r="F659" s="75" t="str">
        <f t="shared" si="22"/>
        <v>1379. Gestión de Programas Estrategias y Planes para el BienestarGestión Integral Estrategias y Programas2025</v>
      </c>
      <c r="G659" s="153" t="s">
        <v>216</v>
      </c>
      <c r="H659" s="153" t="s">
        <v>215</v>
      </c>
      <c r="I659" s="154" t="s">
        <v>47</v>
      </c>
      <c r="J659" s="75" t="s">
        <v>37</v>
      </c>
      <c r="K659" s="151" t="s">
        <v>38</v>
      </c>
      <c r="L659" s="151" t="s">
        <v>39</v>
      </c>
      <c r="M659" s="37" t="s">
        <v>9</v>
      </c>
      <c r="N659" s="5" t="s">
        <v>2</v>
      </c>
      <c r="O659" s="75" t="str">
        <f t="shared" si="23"/>
        <v>1379. Gestión de Programas Estrategias y Planes para el BienestarGestión Integral Estrategias y Programas20253_PUENTE_ARANDA3_MARZO_2026</v>
      </c>
      <c r="P659" s="78">
        <v>3994272</v>
      </c>
      <c r="Q659" s="78"/>
      <c r="R659" s="78"/>
      <c r="S659" s="77"/>
      <c r="T659" s="79">
        <v>0</v>
      </c>
    </row>
    <row r="660" spans="2:20" ht="30" customHeight="1">
      <c r="B660" s="151">
        <v>138</v>
      </c>
      <c r="C660" s="152" t="s">
        <v>210</v>
      </c>
      <c r="D660" s="151" t="s">
        <v>211</v>
      </c>
      <c r="E660" s="151">
        <v>2025</v>
      </c>
      <c r="F660" s="75" t="str">
        <f t="shared" si="22"/>
        <v>1389. Gestión de Programas Estrategias y Planes para el BienestarGestión Integral Estrategias y Programas2025</v>
      </c>
      <c r="G660" s="153" t="s">
        <v>217</v>
      </c>
      <c r="H660" s="153" t="s">
        <v>215</v>
      </c>
      <c r="I660" s="154" t="s">
        <v>47</v>
      </c>
      <c r="J660" s="75" t="s">
        <v>37</v>
      </c>
      <c r="K660" s="151" t="s">
        <v>38</v>
      </c>
      <c r="L660" s="151" t="s">
        <v>39</v>
      </c>
      <c r="M660" s="37" t="s">
        <v>9</v>
      </c>
      <c r="N660" s="5" t="s">
        <v>2</v>
      </c>
      <c r="O660" s="75" t="str">
        <f t="shared" si="23"/>
        <v>1389. Gestión de Programas Estrategias y Planes para el BienestarGestión Integral Estrategias y Programas20253_PUENTE_ARANDA3_MARZO_2026</v>
      </c>
      <c r="P660" s="78">
        <v>12969056</v>
      </c>
      <c r="Q660" s="78"/>
      <c r="R660" s="78"/>
      <c r="S660" s="77"/>
      <c r="T660" s="79">
        <v>0</v>
      </c>
    </row>
    <row r="661" spans="2:20" ht="30" customHeight="1">
      <c r="B661" s="151">
        <v>139</v>
      </c>
      <c r="C661" s="152" t="s">
        <v>210</v>
      </c>
      <c r="D661" s="151" t="s">
        <v>211</v>
      </c>
      <c r="E661" s="151">
        <v>2025</v>
      </c>
      <c r="F661" s="75" t="str">
        <f t="shared" si="22"/>
        <v>1399. Gestión de Programas Estrategias y Planes para el BienestarGestión Integral Estrategias y Programas2025</v>
      </c>
      <c r="G661" s="153" t="s">
        <v>218</v>
      </c>
      <c r="H661" s="153" t="s">
        <v>215</v>
      </c>
      <c r="I661" s="154" t="s">
        <v>47</v>
      </c>
      <c r="J661" s="75" t="s">
        <v>37</v>
      </c>
      <c r="K661" s="151" t="s">
        <v>38</v>
      </c>
      <c r="L661" s="151" t="s">
        <v>39</v>
      </c>
      <c r="M661" s="37" t="s">
        <v>9</v>
      </c>
      <c r="N661" s="5" t="s">
        <v>2</v>
      </c>
      <c r="O661" s="75" t="str">
        <f t="shared" si="23"/>
        <v>1399. Gestión de Programas Estrategias y Planes para el BienestarGestión Integral Estrategias y Programas20253_PUENTE_ARANDA3_MARZO_2026</v>
      </c>
      <c r="P661" s="78">
        <v>3994272</v>
      </c>
      <c r="Q661" s="78"/>
      <c r="R661" s="78"/>
      <c r="S661" s="77"/>
      <c r="T661" s="79">
        <v>0</v>
      </c>
    </row>
    <row r="662" spans="2:20" ht="30" customHeight="1">
      <c r="B662" s="151">
        <v>140</v>
      </c>
      <c r="C662" s="152" t="s">
        <v>210</v>
      </c>
      <c r="D662" s="151" t="s">
        <v>211</v>
      </c>
      <c r="E662" s="151">
        <v>2025</v>
      </c>
      <c r="F662" s="75" t="str">
        <f t="shared" si="22"/>
        <v>1409. Gestión de Programas Estrategias y Planes para el BienestarGestión Integral Estrategias y Programas2025</v>
      </c>
      <c r="G662" s="153" t="s">
        <v>219</v>
      </c>
      <c r="H662" s="153" t="s">
        <v>215</v>
      </c>
      <c r="I662" s="154" t="s">
        <v>47</v>
      </c>
      <c r="J662" s="75" t="s">
        <v>37</v>
      </c>
      <c r="K662" s="151" t="s">
        <v>38</v>
      </c>
      <c r="L662" s="151" t="s">
        <v>39</v>
      </c>
      <c r="M662" s="37" t="s">
        <v>9</v>
      </c>
      <c r="N662" s="5" t="s">
        <v>2</v>
      </c>
      <c r="O662" s="75" t="str">
        <f t="shared" si="23"/>
        <v>1409. Gestión de Programas Estrategias y Planes para el BienestarGestión Integral Estrategias y Programas20253_PUENTE_ARANDA3_MARZO_2026</v>
      </c>
      <c r="P662" s="78">
        <v>5621568</v>
      </c>
      <c r="Q662" s="78"/>
      <c r="R662" s="78"/>
      <c r="S662" s="77"/>
      <c r="T662" s="79">
        <v>0</v>
      </c>
    </row>
    <row r="663" spans="2:20" ht="30" customHeight="1">
      <c r="B663" s="151">
        <v>141</v>
      </c>
      <c r="C663" s="152" t="s">
        <v>210</v>
      </c>
      <c r="D663" s="151" t="s">
        <v>211</v>
      </c>
      <c r="E663" s="151">
        <v>2025</v>
      </c>
      <c r="F663" s="75" t="str">
        <f t="shared" si="22"/>
        <v>1419. Gestión de Programas Estrategias y Planes para el BienestarGestión Integral Estrategias y Programas2025</v>
      </c>
      <c r="G663" s="153" t="s">
        <v>220</v>
      </c>
      <c r="H663" s="153" t="s">
        <v>215</v>
      </c>
      <c r="I663" s="154" t="s">
        <v>47</v>
      </c>
      <c r="J663" s="75" t="s">
        <v>37</v>
      </c>
      <c r="K663" s="151" t="s">
        <v>38</v>
      </c>
      <c r="L663" s="151" t="s">
        <v>39</v>
      </c>
      <c r="M663" s="37" t="s">
        <v>9</v>
      </c>
      <c r="N663" s="5" t="s">
        <v>2</v>
      </c>
      <c r="O663" s="75" t="str">
        <f t="shared" si="23"/>
        <v>1419. Gestión de Programas Estrategias y Planes para el BienestarGestión Integral Estrategias y Programas20253_PUENTE_ARANDA3_MARZO_2026</v>
      </c>
      <c r="P663" s="78">
        <v>3994272</v>
      </c>
      <c r="Q663" s="78"/>
      <c r="R663" s="78"/>
      <c r="S663" s="77"/>
      <c r="T663" s="79">
        <v>0</v>
      </c>
    </row>
    <row r="664" spans="2:20" ht="30" customHeight="1">
      <c r="B664" s="151">
        <v>142</v>
      </c>
      <c r="C664" s="152" t="s">
        <v>210</v>
      </c>
      <c r="D664" s="151" t="s">
        <v>211</v>
      </c>
      <c r="E664" s="151">
        <v>2025</v>
      </c>
      <c r="F664" s="75" t="str">
        <f t="shared" si="22"/>
        <v>1429. Gestión de Programas Estrategias y Planes para el BienestarGestión Integral Estrategias y Programas2025</v>
      </c>
      <c r="G664" s="153" t="s">
        <v>221</v>
      </c>
      <c r="H664" s="153" t="s">
        <v>215</v>
      </c>
      <c r="I664" s="154" t="s">
        <v>47</v>
      </c>
      <c r="J664" s="75" t="s">
        <v>37</v>
      </c>
      <c r="K664" s="151" t="s">
        <v>38</v>
      </c>
      <c r="L664" s="151" t="s">
        <v>58</v>
      </c>
      <c r="M664" s="37" t="s">
        <v>9</v>
      </c>
      <c r="N664" s="5" t="s">
        <v>2</v>
      </c>
      <c r="O664" s="75" t="str">
        <f t="shared" si="23"/>
        <v>1429. Gestión de Programas Estrategias y Planes para el BienestarGestión Integral Estrategias y Programas20253_PUENTE_ARANDA3_MARZO_2026</v>
      </c>
      <c r="P664" s="78">
        <v>3994272</v>
      </c>
      <c r="Q664" s="78"/>
      <c r="R664" s="78"/>
      <c r="S664" s="77"/>
      <c r="T664" s="79">
        <v>0</v>
      </c>
    </row>
    <row r="665" spans="2:20" ht="30" customHeight="1">
      <c r="B665" s="151">
        <v>143</v>
      </c>
      <c r="C665" s="152" t="s">
        <v>210</v>
      </c>
      <c r="D665" s="151" t="s">
        <v>211</v>
      </c>
      <c r="E665" s="151">
        <v>2025</v>
      </c>
      <c r="F665" s="75" t="str">
        <f t="shared" si="22"/>
        <v>1439. Gestión de Programas Estrategias y Planes para el BienestarGestión Integral Estrategias y Programas2025</v>
      </c>
      <c r="G665" s="153" t="s">
        <v>222</v>
      </c>
      <c r="H665" s="153" t="s">
        <v>223</v>
      </c>
      <c r="I665" s="154" t="s">
        <v>47</v>
      </c>
      <c r="J665" s="75" t="s">
        <v>37</v>
      </c>
      <c r="K665" s="151" t="s">
        <v>38</v>
      </c>
      <c r="L665" s="151" t="s">
        <v>39</v>
      </c>
      <c r="M665" s="37" t="s">
        <v>9</v>
      </c>
      <c r="N665" s="5" t="s">
        <v>2</v>
      </c>
      <c r="O665" s="75" t="str">
        <f t="shared" si="23"/>
        <v>1439. Gestión de Programas Estrategias y Planes para el BienestarGestión Integral Estrategias y Programas20253_PUENTE_ARANDA3_MARZO_2026</v>
      </c>
      <c r="P665" s="78">
        <v>7508288</v>
      </c>
      <c r="Q665" s="78"/>
      <c r="R665" s="78"/>
      <c r="S665" s="77"/>
      <c r="T665" s="79">
        <v>0</v>
      </c>
    </row>
    <row r="666" spans="2:20" ht="30" customHeight="1">
      <c r="B666" s="151">
        <v>144</v>
      </c>
      <c r="C666" s="152" t="s">
        <v>210</v>
      </c>
      <c r="D666" s="151" t="s">
        <v>211</v>
      </c>
      <c r="E666" s="151">
        <v>2025</v>
      </c>
      <c r="F666" s="75" t="str">
        <f t="shared" si="22"/>
        <v>1449. Gestión de Programas Estrategias y Planes para el BienestarGestión Integral Estrategias y Programas2025</v>
      </c>
      <c r="G666" s="153" t="s">
        <v>224</v>
      </c>
      <c r="H666" s="153" t="s">
        <v>223</v>
      </c>
      <c r="I666" s="154" t="s">
        <v>47</v>
      </c>
      <c r="J666" s="75" t="s">
        <v>37</v>
      </c>
      <c r="K666" s="151" t="s">
        <v>38</v>
      </c>
      <c r="L666" s="151" t="s">
        <v>39</v>
      </c>
      <c r="M666" s="37" t="s">
        <v>9</v>
      </c>
      <c r="N666" s="5" t="s">
        <v>2</v>
      </c>
      <c r="O666" s="75" t="str">
        <f t="shared" si="23"/>
        <v>1449. Gestión de Programas Estrategias y Planes para el BienestarGestión Integral Estrategias y Programas20253_PUENTE_ARANDA3_MARZO_2026</v>
      </c>
      <c r="P666" s="78">
        <v>7508288</v>
      </c>
      <c r="Q666" s="78"/>
      <c r="R666" s="78"/>
      <c r="S666" s="77"/>
      <c r="T666" s="79">
        <v>0</v>
      </c>
    </row>
    <row r="667" spans="2:20" ht="30" customHeight="1">
      <c r="B667" s="151">
        <v>145</v>
      </c>
      <c r="C667" s="152" t="s">
        <v>210</v>
      </c>
      <c r="D667" s="151" t="s">
        <v>211</v>
      </c>
      <c r="E667" s="151">
        <v>2025</v>
      </c>
      <c r="F667" s="75" t="str">
        <f t="shared" si="22"/>
        <v>1459. Gestión de Programas Estrategias y Planes para el BienestarGestión Integral Estrategias y Programas2025</v>
      </c>
      <c r="G667" s="153" t="s">
        <v>225</v>
      </c>
      <c r="H667" s="153" t="s">
        <v>223</v>
      </c>
      <c r="I667" s="154" t="s">
        <v>47</v>
      </c>
      <c r="J667" s="75" t="s">
        <v>37</v>
      </c>
      <c r="K667" s="151" t="s">
        <v>38</v>
      </c>
      <c r="L667" s="151" t="s">
        <v>39</v>
      </c>
      <c r="M667" s="37" t="s">
        <v>9</v>
      </c>
      <c r="N667" s="5" t="s">
        <v>2</v>
      </c>
      <c r="O667" s="75" t="str">
        <f t="shared" si="23"/>
        <v>1459. Gestión de Programas Estrategias y Planes para el BienestarGestión Integral Estrategias y Programas20253_PUENTE_ARANDA3_MARZO_2026</v>
      </c>
      <c r="P667" s="78">
        <v>5299968</v>
      </c>
      <c r="Q667" s="78"/>
      <c r="R667" s="78"/>
      <c r="S667" s="77"/>
      <c r="T667" s="79">
        <v>0</v>
      </c>
    </row>
    <row r="668" spans="2:20" ht="30" customHeight="1">
      <c r="B668" s="151">
        <v>146</v>
      </c>
      <c r="C668" s="152" t="s">
        <v>210</v>
      </c>
      <c r="D668" s="151" t="s">
        <v>211</v>
      </c>
      <c r="E668" s="151">
        <v>2025</v>
      </c>
      <c r="F668" s="75" t="str">
        <f t="shared" si="22"/>
        <v>1469. Gestión de Programas Estrategias y Planes para el BienestarGestión Integral Estrategias y Programas2025</v>
      </c>
      <c r="G668" s="153" t="s">
        <v>226</v>
      </c>
      <c r="H668" s="153" t="s">
        <v>223</v>
      </c>
      <c r="I668" s="154" t="s">
        <v>47</v>
      </c>
      <c r="J668" s="75" t="s">
        <v>37</v>
      </c>
      <c r="K668" s="151" t="s">
        <v>69</v>
      </c>
      <c r="L668" s="151" t="s">
        <v>58</v>
      </c>
      <c r="M668" s="37" t="s">
        <v>9</v>
      </c>
      <c r="N668" s="5" t="s">
        <v>2</v>
      </c>
      <c r="O668" s="75" t="str">
        <f t="shared" si="23"/>
        <v>1469. Gestión de Programas Estrategias y Planes para el BienestarGestión Integral Estrategias y Programas20253_PUENTE_ARANDA3_MARZO_2026</v>
      </c>
      <c r="P668" s="78">
        <v>122208</v>
      </c>
      <c r="Q668" s="78"/>
      <c r="R668" s="78"/>
      <c r="S668" s="77"/>
      <c r="T668" s="79">
        <v>0</v>
      </c>
    </row>
    <row r="669" spans="2:20" ht="30" customHeight="1">
      <c r="B669" s="151">
        <v>147</v>
      </c>
      <c r="C669" s="152" t="s">
        <v>210</v>
      </c>
      <c r="D669" s="151" t="s">
        <v>211</v>
      </c>
      <c r="E669" s="151">
        <v>2025</v>
      </c>
      <c r="F669" s="75" t="str">
        <f t="shared" si="22"/>
        <v>1479. Gestión de Programas Estrategias y Planes para el BienestarGestión Integral Estrategias y Programas2025</v>
      </c>
      <c r="G669" s="153" t="s">
        <v>227</v>
      </c>
      <c r="H669" s="153" t="s">
        <v>223</v>
      </c>
      <c r="I669" s="154" t="s">
        <v>47</v>
      </c>
      <c r="J669" s="75" t="s">
        <v>37</v>
      </c>
      <c r="K669" s="151" t="s">
        <v>193</v>
      </c>
      <c r="L669" s="151" t="s">
        <v>58</v>
      </c>
      <c r="M669" s="37" t="s">
        <v>9</v>
      </c>
      <c r="N669" s="5" t="s">
        <v>2</v>
      </c>
      <c r="O669" s="75" t="str">
        <f t="shared" si="23"/>
        <v>1479. Gestión de Programas Estrategias y Planes para el BienestarGestión Integral Estrategias y Programas20253_PUENTE_ARANDA3_MARZO_2026</v>
      </c>
      <c r="P669" s="78">
        <v>30552</v>
      </c>
      <c r="Q669" s="78"/>
      <c r="R669" s="78"/>
      <c r="S669" s="77"/>
      <c r="T669" s="79">
        <v>0</v>
      </c>
    </row>
    <row r="670" spans="2:20" ht="30" customHeight="1">
      <c r="B670" s="151">
        <v>148</v>
      </c>
      <c r="C670" s="152" t="s">
        <v>210</v>
      </c>
      <c r="D670" s="151" t="s">
        <v>211</v>
      </c>
      <c r="E670" s="151">
        <v>2025</v>
      </c>
      <c r="F670" s="75" t="str">
        <f t="shared" si="22"/>
        <v>1489. Gestión de Programas Estrategias y Planes para el BienestarGestión Integral Estrategias y Programas2025</v>
      </c>
      <c r="G670" s="153" t="s">
        <v>228</v>
      </c>
      <c r="H670" s="153" t="s">
        <v>223</v>
      </c>
      <c r="I670" s="154" t="s">
        <v>47</v>
      </c>
      <c r="J670" s="75" t="s">
        <v>37</v>
      </c>
      <c r="K670" s="151" t="s">
        <v>69</v>
      </c>
      <c r="L670" s="151" t="s">
        <v>58</v>
      </c>
      <c r="M670" s="37" t="s">
        <v>9</v>
      </c>
      <c r="N670" s="5" t="s">
        <v>2</v>
      </c>
      <c r="O670" s="75" t="str">
        <f t="shared" si="23"/>
        <v>1489. Gestión de Programas Estrategias y Planes para el BienestarGestión Integral Estrategias y Programas20253_PUENTE_ARANDA3_MARZO_2026</v>
      </c>
      <c r="P670" s="78">
        <v>122208</v>
      </c>
      <c r="Q670" s="78"/>
      <c r="R670" s="78"/>
      <c r="S670" s="77"/>
      <c r="T670" s="79">
        <v>0</v>
      </c>
    </row>
    <row r="671" spans="2:20" ht="30" customHeight="1">
      <c r="B671" s="151">
        <v>149</v>
      </c>
      <c r="C671" s="152" t="s">
        <v>210</v>
      </c>
      <c r="D671" s="151" t="s">
        <v>211</v>
      </c>
      <c r="E671" s="151">
        <v>2025</v>
      </c>
      <c r="F671" s="75" t="str">
        <f t="shared" si="22"/>
        <v>1499. Gestión de Programas Estrategias y Planes para el BienestarGestión Integral Estrategias y Programas2025</v>
      </c>
      <c r="G671" s="153" t="s">
        <v>229</v>
      </c>
      <c r="H671" s="153" t="s">
        <v>223</v>
      </c>
      <c r="I671" s="154" t="s">
        <v>47</v>
      </c>
      <c r="J671" s="75" t="s">
        <v>37</v>
      </c>
      <c r="K671" s="151" t="s">
        <v>38</v>
      </c>
      <c r="L671" s="151" t="s">
        <v>39</v>
      </c>
      <c r="M671" s="37" t="s">
        <v>9</v>
      </c>
      <c r="N671" s="5" t="s">
        <v>2</v>
      </c>
      <c r="O671" s="75" t="str">
        <f t="shared" si="23"/>
        <v>1499. Gestión de Programas Estrategias y Planes para el BienestarGestión Integral Estrategias y Programas20253_PUENTE_ARANDA3_MARZO_2026</v>
      </c>
      <c r="P671" s="78">
        <v>3665168</v>
      </c>
      <c r="Q671" s="78"/>
      <c r="R671" s="78"/>
      <c r="S671" s="77"/>
      <c r="T671" s="79">
        <v>0</v>
      </c>
    </row>
    <row r="672" spans="2:20" ht="30" customHeight="1">
      <c r="B672" s="151">
        <v>150</v>
      </c>
      <c r="C672" s="152" t="s">
        <v>210</v>
      </c>
      <c r="D672" s="151" t="s">
        <v>211</v>
      </c>
      <c r="E672" s="151">
        <v>2025</v>
      </c>
      <c r="F672" s="75" t="str">
        <f t="shared" si="22"/>
        <v>1509. Gestión de Programas Estrategias y Planes para el BienestarGestión Integral Estrategias y Programas2025</v>
      </c>
      <c r="G672" s="153" t="s">
        <v>230</v>
      </c>
      <c r="H672" s="153" t="s">
        <v>223</v>
      </c>
      <c r="I672" s="154" t="s">
        <v>47</v>
      </c>
      <c r="J672" s="75" t="s">
        <v>37</v>
      </c>
      <c r="K672" s="151" t="s">
        <v>38</v>
      </c>
      <c r="L672" s="151" t="s">
        <v>39</v>
      </c>
      <c r="M672" s="37" t="s">
        <v>9</v>
      </c>
      <c r="N672" s="5" t="s">
        <v>2</v>
      </c>
      <c r="O672" s="75" t="str">
        <f t="shared" si="23"/>
        <v>1509. Gestión de Programas Estrategias y Planes para el BienestarGestión Integral Estrategias y Programas20253_PUENTE_ARANDA3_MARZO_2026</v>
      </c>
      <c r="P672" s="78">
        <v>1057260</v>
      </c>
      <c r="Q672" s="78"/>
      <c r="R672" s="78"/>
      <c r="S672" s="77"/>
      <c r="T672" s="79">
        <v>0</v>
      </c>
    </row>
    <row r="673" spans="2:20" ht="30" customHeight="1">
      <c r="B673" s="151">
        <v>151</v>
      </c>
      <c r="C673" s="152" t="s">
        <v>210</v>
      </c>
      <c r="D673" s="151" t="s">
        <v>211</v>
      </c>
      <c r="E673" s="151">
        <v>2025</v>
      </c>
      <c r="F673" s="75" t="str">
        <f t="shared" si="22"/>
        <v>1519. Gestión de Programas Estrategias y Planes para el BienestarGestión Integral Estrategias y Programas2025</v>
      </c>
      <c r="G673" s="153" t="s">
        <v>231</v>
      </c>
      <c r="H673" s="153" t="s">
        <v>223</v>
      </c>
      <c r="I673" s="154" t="s">
        <v>47</v>
      </c>
      <c r="J673" s="75" t="s">
        <v>37</v>
      </c>
      <c r="K673" s="151" t="s">
        <v>38</v>
      </c>
      <c r="L673" s="151" t="s">
        <v>39</v>
      </c>
      <c r="M673" s="37" t="s">
        <v>9</v>
      </c>
      <c r="N673" s="5" t="s">
        <v>2</v>
      </c>
      <c r="O673" s="75" t="str">
        <f t="shared" si="23"/>
        <v>1519. Gestión de Programas Estrategias y Planes para el BienestarGestión Integral Estrategias y Programas20253_PUENTE_ARANDA3_MARZO_2026</v>
      </c>
      <c r="P673" s="78">
        <v>1409680</v>
      </c>
      <c r="Q673" s="78"/>
      <c r="R673" s="78"/>
      <c r="S673" s="77"/>
      <c r="T673" s="79">
        <v>0</v>
      </c>
    </row>
    <row r="674" spans="2:20" ht="30" customHeight="1">
      <c r="B674" s="151">
        <v>152</v>
      </c>
      <c r="C674" s="152" t="s">
        <v>210</v>
      </c>
      <c r="D674" s="151" t="s">
        <v>211</v>
      </c>
      <c r="E674" s="151">
        <v>2025</v>
      </c>
      <c r="F674" s="75" t="str">
        <f t="shared" si="22"/>
        <v>1529. Gestión de Programas Estrategias y Planes para el BienestarGestión Integral Estrategias y Programas2025</v>
      </c>
      <c r="G674" s="153" t="s">
        <v>232</v>
      </c>
      <c r="H674" s="153" t="s">
        <v>223</v>
      </c>
      <c r="I674" s="154" t="s">
        <v>47</v>
      </c>
      <c r="J674" s="75" t="s">
        <v>37</v>
      </c>
      <c r="K674" s="151" t="s">
        <v>38</v>
      </c>
      <c r="L674" s="151" t="s">
        <v>39</v>
      </c>
      <c r="M674" s="37" t="s">
        <v>9</v>
      </c>
      <c r="N674" s="5" t="s">
        <v>2</v>
      </c>
      <c r="O674" s="75" t="str">
        <f t="shared" si="23"/>
        <v>1529. Gestión de Programas Estrategias y Planes para el BienestarGestión Integral Estrategias y Programas20253_PUENTE_ARANDA3_MARZO_2026</v>
      </c>
      <c r="P674" s="78">
        <v>352420</v>
      </c>
      <c r="Q674" s="78"/>
      <c r="R674" s="78"/>
      <c r="S674" s="77"/>
      <c r="T674" s="79">
        <v>0</v>
      </c>
    </row>
    <row r="675" spans="2:20" ht="30" customHeight="1">
      <c r="B675" s="151">
        <v>153</v>
      </c>
      <c r="C675" s="152" t="s">
        <v>210</v>
      </c>
      <c r="D675" s="151" t="s">
        <v>211</v>
      </c>
      <c r="E675" s="151">
        <v>2025</v>
      </c>
      <c r="F675" s="75" t="str">
        <f t="shared" si="22"/>
        <v>1539. Gestión de Programas Estrategias y Planes para el BienestarGestión Integral Estrategias y Programas2025</v>
      </c>
      <c r="G675" s="153" t="s">
        <v>233</v>
      </c>
      <c r="H675" s="153" t="s">
        <v>213</v>
      </c>
      <c r="I675" s="154" t="s">
        <v>47</v>
      </c>
      <c r="J675" s="75" t="s">
        <v>37</v>
      </c>
      <c r="K675" s="151" t="s">
        <v>38</v>
      </c>
      <c r="L675" s="151" t="s">
        <v>39</v>
      </c>
      <c r="M675" s="37" t="s">
        <v>9</v>
      </c>
      <c r="N675" s="5" t="s">
        <v>2</v>
      </c>
      <c r="O675" s="75" t="str">
        <f t="shared" si="23"/>
        <v>1539. Gestión de Programas Estrategias y Planes para el BienestarGestión Integral Estrategias y Programas20253_PUENTE_ARANDA3_MARZO_2026</v>
      </c>
      <c r="P675" s="78">
        <v>7347488</v>
      </c>
      <c r="Q675" s="78"/>
      <c r="R675" s="78"/>
      <c r="S675" s="77"/>
      <c r="T675" s="79">
        <v>0</v>
      </c>
    </row>
    <row r="676" spans="2:20" ht="30" customHeight="1">
      <c r="B676" s="151">
        <v>154</v>
      </c>
      <c r="C676" s="152" t="s">
        <v>210</v>
      </c>
      <c r="D676" s="151" t="s">
        <v>211</v>
      </c>
      <c r="E676" s="151">
        <v>2025</v>
      </c>
      <c r="F676" s="75" t="str">
        <f t="shared" si="22"/>
        <v>1549. Gestión de Programas Estrategias y Planes para el BienestarGestión Integral Estrategias y Programas2025</v>
      </c>
      <c r="G676" s="153" t="s">
        <v>234</v>
      </c>
      <c r="H676" s="153" t="s">
        <v>213</v>
      </c>
      <c r="I676" s="154" t="s">
        <v>47</v>
      </c>
      <c r="J676" s="75" t="s">
        <v>37</v>
      </c>
      <c r="K676" s="151" t="s">
        <v>38</v>
      </c>
      <c r="L676" s="151" t="s">
        <v>39</v>
      </c>
      <c r="M676" s="37" t="s">
        <v>9</v>
      </c>
      <c r="N676" s="5" t="s">
        <v>2</v>
      </c>
      <c r="O676" s="75" t="str">
        <f t="shared" si="23"/>
        <v>1549. Gestión de Programas Estrategias y Planes para el BienestarGestión Integral Estrategias y Programas20253_PUENTE_ARANDA3_MARZO_2026</v>
      </c>
      <c r="P676" s="78">
        <v>7347488</v>
      </c>
      <c r="Q676" s="78"/>
      <c r="R676" s="78"/>
      <c r="S676" s="77"/>
      <c r="T676" s="79">
        <v>0</v>
      </c>
    </row>
    <row r="677" spans="2:20" ht="30" customHeight="1">
      <c r="B677" s="151">
        <v>155</v>
      </c>
      <c r="C677" s="152" t="s">
        <v>210</v>
      </c>
      <c r="D677" s="151" t="s">
        <v>211</v>
      </c>
      <c r="E677" s="151">
        <v>2025</v>
      </c>
      <c r="F677" s="75" t="str">
        <f t="shared" si="22"/>
        <v>1559. Gestión de Programas Estrategias y Planes para el BienestarGestión Integral Estrategias y Programas2025</v>
      </c>
      <c r="G677" s="153" t="s">
        <v>235</v>
      </c>
      <c r="H677" s="153" t="s">
        <v>213</v>
      </c>
      <c r="I677" s="154" t="s">
        <v>47</v>
      </c>
      <c r="J677" s="75" t="s">
        <v>37</v>
      </c>
      <c r="K677" s="151" t="s">
        <v>38</v>
      </c>
      <c r="L677" s="151" t="s">
        <v>39</v>
      </c>
      <c r="M677" s="37" t="s">
        <v>9</v>
      </c>
      <c r="N677" s="5" t="s">
        <v>2</v>
      </c>
      <c r="O677" s="75" t="str">
        <f t="shared" si="23"/>
        <v>1559. Gestión de Programas Estrategias y Planes para el BienestarGestión Integral Estrategias y Programas20253_PUENTE_ARANDA3_MARZO_2026</v>
      </c>
      <c r="P677" s="78">
        <v>7347488</v>
      </c>
      <c r="Q677" s="78"/>
      <c r="R677" s="78"/>
      <c r="S677" s="77"/>
      <c r="T677" s="79">
        <v>0</v>
      </c>
    </row>
    <row r="678" spans="2:20" ht="30" customHeight="1">
      <c r="B678" s="151">
        <v>156</v>
      </c>
      <c r="C678" s="152" t="s">
        <v>210</v>
      </c>
      <c r="D678" s="151" t="s">
        <v>211</v>
      </c>
      <c r="E678" s="151">
        <v>2025</v>
      </c>
      <c r="F678" s="75" t="str">
        <f t="shared" si="22"/>
        <v>1569. Gestión de Programas Estrategias y Planes para el BienestarGestión Integral Estrategias y Programas2025</v>
      </c>
      <c r="G678" s="153" t="s">
        <v>236</v>
      </c>
      <c r="H678" s="153" t="s">
        <v>213</v>
      </c>
      <c r="I678" s="154" t="s">
        <v>47</v>
      </c>
      <c r="J678" s="75" t="s">
        <v>37</v>
      </c>
      <c r="K678" s="151" t="s">
        <v>38</v>
      </c>
      <c r="L678" s="151" t="s">
        <v>39</v>
      </c>
      <c r="M678" s="37" t="s">
        <v>9</v>
      </c>
      <c r="N678" s="5" t="s">
        <v>2</v>
      </c>
      <c r="O678" s="75" t="str">
        <f t="shared" si="23"/>
        <v>1569. Gestión de Programas Estrategias y Planes para el BienestarGestión Integral Estrategias y Programas20253_PUENTE_ARANDA3_MARZO_2026</v>
      </c>
      <c r="P678" s="78">
        <v>13832016</v>
      </c>
      <c r="Q678" s="78"/>
      <c r="R678" s="78"/>
      <c r="S678" s="77"/>
      <c r="T678" s="79">
        <v>0</v>
      </c>
    </row>
    <row r="679" spans="2:20" ht="30" customHeight="1">
      <c r="B679" s="151">
        <v>157</v>
      </c>
      <c r="C679" s="152" t="s">
        <v>210</v>
      </c>
      <c r="D679" s="151" t="s">
        <v>211</v>
      </c>
      <c r="E679" s="151">
        <v>2025</v>
      </c>
      <c r="F679" s="75" t="str">
        <f t="shared" si="22"/>
        <v>1579. Gestión de Programas Estrategias y Planes para el BienestarGestión Integral Estrategias y Programas2025</v>
      </c>
      <c r="G679" s="153" t="s">
        <v>237</v>
      </c>
      <c r="H679" s="153" t="s">
        <v>213</v>
      </c>
      <c r="I679" s="154" t="s">
        <v>47</v>
      </c>
      <c r="J679" s="75" t="s">
        <v>37</v>
      </c>
      <c r="K679" s="151" t="s">
        <v>38</v>
      </c>
      <c r="L679" s="151" t="s">
        <v>39</v>
      </c>
      <c r="M679" s="37" t="s">
        <v>9</v>
      </c>
      <c r="N679" s="5" t="s">
        <v>2</v>
      </c>
      <c r="O679" s="75" t="str">
        <f t="shared" si="23"/>
        <v>1579. Gestión de Programas Estrategias y Planes para el BienestarGestión Integral Estrategias y Programas20253_PUENTE_ARANDA3_MARZO_2026</v>
      </c>
      <c r="P679" s="78">
        <v>13832016</v>
      </c>
      <c r="Q679" s="78"/>
      <c r="R679" s="78"/>
      <c r="S679" s="77"/>
      <c r="T679" s="79">
        <v>0</v>
      </c>
    </row>
    <row r="680" spans="2:20" ht="30" customHeight="1">
      <c r="B680" s="151">
        <v>158</v>
      </c>
      <c r="C680" s="152" t="s">
        <v>210</v>
      </c>
      <c r="D680" s="151" t="s">
        <v>211</v>
      </c>
      <c r="E680" s="151">
        <v>2025</v>
      </c>
      <c r="F680" s="75" t="str">
        <f t="shared" si="22"/>
        <v>1589. Gestión de Programas Estrategias y Planes para el BienestarGestión Integral Estrategias y Programas2025</v>
      </c>
      <c r="G680" s="153" t="s">
        <v>238</v>
      </c>
      <c r="H680" s="153" t="s">
        <v>213</v>
      </c>
      <c r="I680" s="154" t="s">
        <v>47</v>
      </c>
      <c r="J680" s="75" t="s">
        <v>37</v>
      </c>
      <c r="K680" s="151" t="s">
        <v>69</v>
      </c>
      <c r="L680" s="151" t="s">
        <v>39</v>
      </c>
      <c r="M680" s="37" t="s">
        <v>9</v>
      </c>
      <c r="N680" s="5" t="s">
        <v>2</v>
      </c>
      <c r="O680" s="75" t="str">
        <f t="shared" si="23"/>
        <v>1589. Gestión de Programas Estrategias y Planes para el BienestarGestión Integral Estrategias y Programas20253_PUENTE_ARANDA3_MARZO_2026</v>
      </c>
      <c r="P680" s="78">
        <v>2114520</v>
      </c>
      <c r="Q680" s="78"/>
      <c r="R680" s="78"/>
      <c r="S680" s="77"/>
      <c r="T680" s="79">
        <v>0</v>
      </c>
    </row>
    <row r="681" spans="2:20" ht="30" customHeight="1">
      <c r="B681" s="151">
        <v>159</v>
      </c>
      <c r="C681" s="152" t="s">
        <v>210</v>
      </c>
      <c r="D681" s="151" t="s">
        <v>211</v>
      </c>
      <c r="E681" s="151">
        <v>2025</v>
      </c>
      <c r="F681" s="75" t="str">
        <f t="shared" si="22"/>
        <v>1599. Gestión de Programas Estrategias y Planes para el BienestarGestión Integral Estrategias y Programas2025</v>
      </c>
      <c r="G681" s="153" t="s">
        <v>239</v>
      </c>
      <c r="H681" s="153" t="s">
        <v>213</v>
      </c>
      <c r="I681" s="154" t="s">
        <v>47</v>
      </c>
      <c r="J681" s="75" t="s">
        <v>37</v>
      </c>
      <c r="K681" s="151" t="s">
        <v>38</v>
      </c>
      <c r="L681" s="151" t="s">
        <v>39</v>
      </c>
      <c r="M681" s="37" t="s">
        <v>9</v>
      </c>
      <c r="N681" s="5" t="s">
        <v>2</v>
      </c>
      <c r="O681" s="75" t="str">
        <f t="shared" si="23"/>
        <v>1599. Gestión de Programas Estrategias y Planes para el BienestarGestión Integral Estrategias y Programas20253_PUENTE_ARANDA3_MARZO_2026</v>
      </c>
      <c r="P681" s="78">
        <v>4370008</v>
      </c>
      <c r="Q681" s="78"/>
      <c r="R681" s="78"/>
      <c r="S681" s="77"/>
      <c r="T681" s="79">
        <v>0</v>
      </c>
    </row>
    <row r="682" spans="2:20" ht="30" customHeight="1">
      <c r="B682" s="151">
        <v>160</v>
      </c>
      <c r="C682" s="152" t="s">
        <v>210</v>
      </c>
      <c r="D682" s="151" t="s">
        <v>211</v>
      </c>
      <c r="E682" s="151">
        <v>2025</v>
      </c>
      <c r="F682" s="75" t="str">
        <f t="shared" si="22"/>
        <v>1609. Gestión de Programas Estrategias y Planes para el BienestarGestión Integral Estrategias y Programas2025</v>
      </c>
      <c r="G682" s="153" t="s">
        <v>240</v>
      </c>
      <c r="H682" s="153" t="s">
        <v>213</v>
      </c>
      <c r="I682" s="154" t="s">
        <v>47</v>
      </c>
      <c r="J682" s="75" t="s">
        <v>37</v>
      </c>
      <c r="K682" s="151" t="s">
        <v>38</v>
      </c>
      <c r="L682" s="151" t="s">
        <v>39</v>
      </c>
      <c r="M682" s="37" t="s">
        <v>9</v>
      </c>
      <c r="N682" s="5" t="s">
        <v>2</v>
      </c>
      <c r="O682" s="75" t="str">
        <f t="shared" si="23"/>
        <v>1609. Gestión de Programas Estrategias y Planes para el BienestarGestión Integral Estrategias y Programas20253_PUENTE_ARANDA3_MARZO_2026</v>
      </c>
      <c r="P682" s="78">
        <v>3994272</v>
      </c>
      <c r="Q682" s="78"/>
      <c r="R682" s="78"/>
      <c r="S682" s="77"/>
      <c r="T682" s="79">
        <v>0</v>
      </c>
    </row>
    <row r="683" spans="2:20" ht="30" customHeight="1">
      <c r="B683" s="151">
        <v>161</v>
      </c>
      <c r="C683" s="152" t="s">
        <v>210</v>
      </c>
      <c r="D683" s="151" t="s">
        <v>211</v>
      </c>
      <c r="E683" s="151">
        <v>2025</v>
      </c>
      <c r="F683" s="75" t="str">
        <f t="shared" si="22"/>
        <v>1619. Gestión de Programas Estrategias y Planes para el BienestarGestión Integral Estrategias y Programas2025</v>
      </c>
      <c r="G683" s="153" t="s">
        <v>241</v>
      </c>
      <c r="H683" s="153" t="s">
        <v>215</v>
      </c>
      <c r="I683" s="154" t="s">
        <v>47</v>
      </c>
      <c r="J683" s="75" t="s">
        <v>37</v>
      </c>
      <c r="K683" s="151" t="s">
        <v>38</v>
      </c>
      <c r="L683" s="151" t="s">
        <v>39</v>
      </c>
      <c r="M683" s="37" t="s">
        <v>9</v>
      </c>
      <c r="N683" s="5" t="s">
        <v>2</v>
      </c>
      <c r="O683" s="75" t="str">
        <f t="shared" si="23"/>
        <v>1619. Gestión de Programas Estrategias y Planes para el BienestarGestión Integral Estrategias y Programas20253_PUENTE_ARANDA3_MARZO_2026</v>
      </c>
      <c r="P683" s="78">
        <v>7347488</v>
      </c>
      <c r="Q683" s="78"/>
      <c r="R683" s="78"/>
      <c r="S683" s="77"/>
      <c r="T683" s="79">
        <v>0</v>
      </c>
    </row>
    <row r="684" spans="2:20" ht="30" customHeight="1">
      <c r="B684" s="151">
        <v>162</v>
      </c>
      <c r="C684" s="152" t="s">
        <v>210</v>
      </c>
      <c r="D684" s="151" t="s">
        <v>211</v>
      </c>
      <c r="E684" s="151">
        <v>2025</v>
      </c>
      <c r="F684" s="75" t="str">
        <f t="shared" si="22"/>
        <v>1629. Gestión de Programas Estrategias y Planes para el BienestarGestión Integral Estrategias y Programas2025</v>
      </c>
      <c r="G684" s="153" t="s">
        <v>242</v>
      </c>
      <c r="H684" s="153" t="s">
        <v>215</v>
      </c>
      <c r="I684" s="154" t="s">
        <v>47</v>
      </c>
      <c r="J684" s="75" t="s">
        <v>37</v>
      </c>
      <c r="K684" s="151" t="s">
        <v>38</v>
      </c>
      <c r="L684" s="151" t="s">
        <v>39</v>
      </c>
      <c r="M684" s="37" t="s">
        <v>9</v>
      </c>
      <c r="N684" s="5" t="s">
        <v>2</v>
      </c>
      <c r="O684" s="75" t="str">
        <f t="shared" si="23"/>
        <v>1629. Gestión de Programas Estrategias y Planes para el BienestarGestión Integral Estrategias y Programas20253_PUENTE_ARANDA3_MARZO_2026</v>
      </c>
      <c r="P684" s="78">
        <v>10478800</v>
      </c>
      <c r="Q684" s="78"/>
      <c r="R684" s="78"/>
      <c r="S684" s="77"/>
      <c r="T684" s="79">
        <v>0</v>
      </c>
    </row>
    <row r="685" spans="2:20" ht="30" customHeight="1">
      <c r="B685" s="151">
        <v>163</v>
      </c>
      <c r="C685" s="152" t="s">
        <v>210</v>
      </c>
      <c r="D685" s="151" t="s">
        <v>211</v>
      </c>
      <c r="E685" s="151">
        <v>2025</v>
      </c>
      <c r="F685" s="75" t="str">
        <f t="shared" si="22"/>
        <v>1639. Gestión de Programas Estrategias y Planes para el BienestarGestión Integral Estrategias y Programas2025</v>
      </c>
      <c r="G685" s="153" t="s">
        <v>243</v>
      </c>
      <c r="H685" s="153" t="s">
        <v>215</v>
      </c>
      <c r="I685" s="154" t="s">
        <v>47</v>
      </c>
      <c r="J685" s="75" t="s">
        <v>37</v>
      </c>
      <c r="K685" s="151" t="s">
        <v>38</v>
      </c>
      <c r="L685" s="151" t="s">
        <v>39</v>
      </c>
      <c r="M685" s="37" t="s">
        <v>9</v>
      </c>
      <c r="N685" s="5" t="s">
        <v>2</v>
      </c>
      <c r="O685" s="75" t="str">
        <f t="shared" si="23"/>
        <v>1639. Gestión de Programas Estrategias y Planes para el BienestarGestión Integral Estrategias y Programas20253_PUENTE_ARANDA3_MARZO_2026</v>
      </c>
      <c r="P685" s="78">
        <v>3994272</v>
      </c>
      <c r="Q685" s="78"/>
      <c r="R685" s="78"/>
      <c r="S685" s="77"/>
      <c r="T685" s="79">
        <v>0</v>
      </c>
    </row>
    <row r="686" spans="2:20" ht="30" customHeight="1">
      <c r="B686" s="151">
        <v>164</v>
      </c>
      <c r="C686" s="152" t="s">
        <v>210</v>
      </c>
      <c r="D686" s="151" t="s">
        <v>211</v>
      </c>
      <c r="E686" s="151">
        <v>2025</v>
      </c>
      <c r="F686" s="75" t="str">
        <f t="shared" si="22"/>
        <v>1649. Gestión de Programas Estrategias y Planes para el BienestarGestión Integral Estrategias y Programas2025</v>
      </c>
      <c r="G686" s="153" t="s">
        <v>244</v>
      </c>
      <c r="H686" s="153" t="s">
        <v>215</v>
      </c>
      <c r="I686" s="154" t="s">
        <v>47</v>
      </c>
      <c r="J686" s="75" t="s">
        <v>37</v>
      </c>
      <c r="K686" s="151" t="s">
        <v>38</v>
      </c>
      <c r="L686" s="151" t="s">
        <v>39</v>
      </c>
      <c r="M686" s="37" t="s">
        <v>9</v>
      </c>
      <c r="N686" s="5" t="s">
        <v>2</v>
      </c>
      <c r="O686" s="75" t="str">
        <f t="shared" si="23"/>
        <v>1649. Gestión de Programas Estrategias y Planes para el BienestarGestión Integral Estrategias y Programas20253_PUENTE_ARANDA3_MARZO_2026</v>
      </c>
      <c r="P686" s="78">
        <v>6484528</v>
      </c>
      <c r="Q686" s="78"/>
      <c r="R686" s="78"/>
      <c r="S686" s="77"/>
      <c r="T686" s="79">
        <v>0</v>
      </c>
    </row>
    <row r="687" spans="2:20" ht="30" customHeight="1">
      <c r="B687" s="151">
        <v>165</v>
      </c>
      <c r="C687" s="152" t="s">
        <v>210</v>
      </c>
      <c r="D687" s="151" t="s">
        <v>211</v>
      </c>
      <c r="E687" s="151">
        <v>2025</v>
      </c>
      <c r="F687" s="75" t="str">
        <f t="shared" si="22"/>
        <v>1659. Gestión de Programas Estrategias y Planes para el BienestarGestión Integral Estrategias y Programas2025</v>
      </c>
      <c r="G687" s="153" t="s">
        <v>245</v>
      </c>
      <c r="H687" s="153" t="s">
        <v>215</v>
      </c>
      <c r="I687" s="154" t="s">
        <v>47</v>
      </c>
      <c r="J687" s="75" t="s">
        <v>37</v>
      </c>
      <c r="K687" s="151" t="s">
        <v>38</v>
      </c>
      <c r="L687" s="151" t="s">
        <v>39</v>
      </c>
      <c r="M687" s="37" t="s">
        <v>9</v>
      </c>
      <c r="N687" s="5" t="s">
        <v>2</v>
      </c>
      <c r="O687" s="75" t="str">
        <f t="shared" si="23"/>
        <v>1659. Gestión de Programas Estrategias y Planes para el BienestarGestión Integral Estrategias y Programas20253_PUENTE_ARANDA3_MARZO_2026</v>
      </c>
      <c r="P687" s="78">
        <v>3994272</v>
      </c>
      <c r="Q687" s="78"/>
      <c r="R687" s="78"/>
      <c r="S687" s="77"/>
      <c r="T687" s="79">
        <v>0</v>
      </c>
    </row>
    <row r="688" spans="2:20" ht="30" customHeight="1">
      <c r="B688" s="151">
        <v>166</v>
      </c>
      <c r="C688" s="152" t="s">
        <v>210</v>
      </c>
      <c r="D688" s="151" t="s">
        <v>211</v>
      </c>
      <c r="E688" s="151">
        <v>2025</v>
      </c>
      <c r="F688" s="75" t="str">
        <f t="shared" si="22"/>
        <v>1669. Gestión de Programas Estrategias y Planes para el BienestarGestión Integral Estrategias y Programas2025</v>
      </c>
      <c r="G688" s="153" t="s">
        <v>246</v>
      </c>
      <c r="H688" s="153" t="s">
        <v>215</v>
      </c>
      <c r="I688" s="154" t="s">
        <v>47</v>
      </c>
      <c r="J688" s="75" t="s">
        <v>37</v>
      </c>
      <c r="K688" s="151" t="s">
        <v>38</v>
      </c>
      <c r="L688" s="151" t="s">
        <v>39</v>
      </c>
      <c r="M688" s="37" t="s">
        <v>9</v>
      </c>
      <c r="N688" s="5" t="s">
        <v>2</v>
      </c>
      <c r="O688" s="75" t="str">
        <f t="shared" si="23"/>
        <v>1669. Gestión de Programas Estrategias y Planes para el BienestarGestión Integral Estrategias y Programas20253_PUENTE_ARANDA3_MARZO_2026</v>
      </c>
      <c r="P688" s="78">
        <v>2983376</v>
      </c>
      <c r="Q688" s="78"/>
      <c r="R688" s="78"/>
      <c r="S688" s="77"/>
      <c r="T688" s="79">
        <v>0</v>
      </c>
    </row>
    <row r="689" spans="2:20" ht="30" customHeight="1">
      <c r="B689" s="151">
        <v>167</v>
      </c>
      <c r="C689" s="152" t="s">
        <v>210</v>
      </c>
      <c r="D689" s="151" t="s">
        <v>211</v>
      </c>
      <c r="E689" s="151">
        <v>2025</v>
      </c>
      <c r="F689" s="75" t="str">
        <f t="shared" si="22"/>
        <v>1679. Gestión de Programas Estrategias y Planes para el BienestarGestión Integral Estrategias y Programas2025</v>
      </c>
      <c r="G689" s="153" t="s">
        <v>247</v>
      </c>
      <c r="H689" s="153" t="s">
        <v>215</v>
      </c>
      <c r="I689" s="154" t="s">
        <v>47</v>
      </c>
      <c r="J689" s="75" t="s">
        <v>37</v>
      </c>
      <c r="K689" s="151" t="s">
        <v>38</v>
      </c>
      <c r="L689" s="151" t="s">
        <v>39</v>
      </c>
      <c r="M689" s="37" t="s">
        <v>9</v>
      </c>
      <c r="N689" s="5" t="s">
        <v>2</v>
      </c>
      <c r="O689" s="75" t="str">
        <f t="shared" si="23"/>
        <v>1679. Gestión de Programas Estrategias y Planes para el BienestarGestión Integral Estrategias y Programas20253_PUENTE_ARANDA3_MARZO_2026</v>
      </c>
      <c r="P689" s="78">
        <v>6484528</v>
      </c>
      <c r="Q689" s="78"/>
      <c r="R689" s="78"/>
      <c r="S689" s="77"/>
      <c r="T689" s="79">
        <v>0</v>
      </c>
    </row>
    <row r="690" spans="2:20" ht="30" customHeight="1">
      <c r="B690" s="151">
        <v>168</v>
      </c>
      <c r="C690" s="152" t="s">
        <v>210</v>
      </c>
      <c r="D690" s="151" t="s">
        <v>211</v>
      </c>
      <c r="E690" s="151">
        <v>2025</v>
      </c>
      <c r="F690" s="75" t="str">
        <f t="shared" si="22"/>
        <v>1689. Gestión de Programas Estrategias y Planes para el BienestarGestión Integral Estrategias y Programas2025</v>
      </c>
      <c r="G690" s="153" t="s">
        <v>248</v>
      </c>
      <c r="H690" s="153" t="s">
        <v>215</v>
      </c>
      <c r="I690" s="154" t="s">
        <v>47</v>
      </c>
      <c r="J690" s="75" t="s">
        <v>37</v>
      </c>
      <c r="K690" s="151" t="s">
        <v>38</v>
      </c>
      <c r="L690" s="151" t="s">
        <v>39</v>
      </c>
      <c r="M690" s="37" t="s">
        <v>9</v>
      </c>
      <c r="N690" s="5" t="s">
        <v>2</v>
      </c>
      <c r="O690" s="75" t="str">
        <f t="shared" si="23"/>
        <v>1689. Gestión de Programas Estrategias y Planes para el BienestarGestión Integral Estrategias y Programas20253_PUENTE_ARANDA3_MARZO_2026</v>
      </c>
      <c r="P690" s="78">
        <v>3994272</v>
      </c>
      <c r="Q690" s="78"/>
      <c r="R690" s="78"/>
      <c r="S690" s="77"/>
      <c r="T690" s="79">
        <v>0</v>
      </c>
    </row>
    <row r="691" spans="2:20" ht="30" customHeight="1">
      <c r="B691" s="151">
        <v>169</v>
      </c>
      <c r="C691" s="152" t="s">
        <v>210</v>
      </c>
      <c r="D691" s="151" t="s">
        <v>211</v>
      </c>
      <c r="E691" s="151">
        <v>2025</v>
      </c>
      <c r="F691" s="75" t="str">
        <f t="shared" si="22"/>
        <v>1699. Gestión de Programas Estrategias y Planes para el BienestarGestión Integral Estrategias y Programas2025</v>
      </c>
      <c r="G691" s="153" t="s">
        <v>249</v>
      </c>
      <c r="H691" s="153" t="s">
        <v>215</v>
      </c>
      <c r="I691" s="154" t="s">
        <v>47</v>
      </c>
      <c r="J691" s="75" t="s">
        <v>37</v>
      </c>
      <c r="K691" s="151" t="s">
        <v>38</v>
      </c>
      <c r="L691" s="151" t="s">
        <v>39</v>
      </c>
      <c r="M691" s="37" t="s">
        <v>9</v>
      </c>
      <c r="N691" s="5" t="s">
        <v>2</v>
      </c>
      <c r="O691" s="75" t="str">
        <f t="shared" si="23"/>
        <v>1699. Gestión de Programas Estrategias y Planes para el BienestarGestión Integral Estrategias y Programas20253_PUENTE_ARANDA3_MARZO_2026</v>
      </c>
      <c r="P691" s="78">
        <v>3994272</v>
      </c>
      <c r="Q691" s="78"/>
      <c r="R691" s="78"/>
      <c r="S691" s="77"/>
      <c r="T691" s="79">
        <v>0</v>
      </c>
    </row>
    <row r="692" spans="2:20" ht="30" customHeight="1">
      <c r="B692" s="151">
        <v>170</v>
      </c>
      <c r="C692" s="152" t="s">
        <v>210</v>
      </c>
      <c r="D692" s="151" t="s">
        <v>211</v>
      </c>
      <c r="E692" s="151">
        <v>2025</v>
      </c>
      <c r="F692" s="75" t="str">
        <f t="shared" si="22"/>
        <v>1709. Gestión de Programas Estrategias y Planes para el BienestarGestión Integral Estrategias y Programas2025</v>
      </c>
      <c r="G692" s="153" t="s">
        <v>250</v>
      </c>
      <c r="H692" s="153" t="s">
        <v>215</v>
      </c>
      <c r="I692" s="154" t="s">
        <v>47</v>
      </c>
      <c r="J692" s="75" t="s">
        <v>37</v>
      </c>
      <c r="K692" s="151" t="s">
        <v>251</v>
      </c>
      <c r="L692" s="151" t="s">
        <v>39</v>
      </c>
      <c r="M692" s="37" t="s">
        <v>9</v>
      </c>
      <c r="N692" s="5" t="s">
        <v>2</v>
      </c>
      <c r="O692" s="75" t="str">
        <f t="shared" si="23"/>
        <v>1709. Gestión de Programas Estrategias y Planes para el BienestarGestión Integral Estrategias y Programas20253_PUENTE_ARANDA3_MARZO_2026</v>
      </c>
      <c r="P692" s="78">
        <v>19450000</v>
      </c>
      <c r="Q692" s="78"/>
      <c r="R692" s="78"/>
      <c r="S692" s="77"/>
      <c r="T692" s="79">
        <v>0</v>
      </c>
    </row>
    <row r="693" spans="2:20" ht="30" customHeight="1">
      <c r="B693" s="151">
        <v>171</v>
      </c>
      <c r="C693" s="152" t="s">
        <v>210</v>
      </c>
      <c r="D693" s="151" t="s">
        <v>211</v>
      </c>
      <c r="E693" s="151">
        <v>2025</v>
      </c>
      <c r="F693" s="75" t="str">
        <f t="shared" si="22"/>
        <v>1719. Gestión de Programas Estrategias y Planes para el BienestarGestión Integral Estrategias y Programas2025</v>
      </c>
      <c r="G693" s="153" t="s">
        <v>252</v>
      </c>
      <c r="H693" s="153" t="s">
        <v>215</v>
      </c>
      <c r="I693" s="154" t="s">
        <v>47</v>
      </c>
      <c r="J693" s="75" t="s">
        <v>37</v>
      </c>
      <c r="K693" s="151" t="s">
        <v>253</v>
      </c>
      <c r="L693" s="151" t="s">
        <v>39</v>
      </c>
      <c r="M693" s="37" t="s">
        <v>9</v>
      </c>
      <c r="N693" s="5" t="s">
        <v>2</v>
      </c>
      <c r="O693" s="75" t="str">
        <f t="shared" si="23"/>
        <v>1719. Gestión de Programas Estrategias y Planes para el BienestarGestión Integral Estrategias y Programas20253_PUENTE_ARANDA3_MARZO_2026</v>
      </c>
      <c r="P693" s="78">
        <v>3994272</v>
      </c>
      <c r="Q693" s="78"/>
      <c r="R693" s="78"/>
      <c r="S693" s="77"/>
      <c r="T693" s="79">
        <v>0</v>
      </c>
    </row>
    <row r="694" spans="2:20" ht="30" customHeight="1">
      <c r="B694" s="151">
        <v>172</v>
      </c>
      <c r="C694" s="152" t="s">
        <v>210</v>
      </c>
      <c r="D694" s="151" t="s">
        <v>211</v>
      </c>
      <c r="E694" s="151">
        <v>2025</v>
      </c>
      <c r="F694" s="75" t="str">
        <f t="shared" si="22"/>
        <v>1729. Gestión de Programas Estrategias y Planes para el BienestarGestión Integral Estrategias y Programas2025</v>
      </c>
      <c r="G694" s="153" t="s">
        <v>254</v>
      </c>
      <c r="H694" s="153" t="s">
        <v>215</v>
      </c>
      <c r="I694" s="154" t="s">
        <v>47</v>
      </c>
      <c r="J694" s="75" t="s">
        <v>37</v>
      </c>
      <c r="K694" s="151" t="s">
        <v>38</v>
      </c>
      <c r="L694" s="151" t="s">
        <v>39</v>
      </c>
      <c r="M694" s="37" t="s">
        <v>9</v>
      </c>
      <c r="N694" s="5" t="s">
        <v>2</v>
      </c>
      <c r="O694" s="75" t="str">
        <f t="shared" si="23"/>
        <v>1729. Gestión de Programas Estrategias y Planes para el BienestarGestión Integral Estrategias y Programas20253_PUENTE_ARANDA3_MARZO_2026</v>
      </c>
      <c r="P694" s="78">
        <v>9985680</v>
      </c>
      <c r="Q694" s="78"/>
      <c r="R694" s="78"/>
      <c r="S694" s="77"/>
      <c r="T694" s="79">
        <v>0</v>
      </c>
    </row>
    <row r="695" spans="2:20" ht="30" customHeight="1">
      <c r="B695" s="151">
        <v>173</v>
      </c>
      <c r="C695" s="152" t="s">
        <v>210</v>
      </c>
      <c r="D695" s="151" t="s">
        <v>211</v>
      </c>
      <c r="E695" s="151">
        <v>2025</v>
      </c>
      <c r="F695" s="75" t="str">
        <f t="shared" si="22"/>
        <v>1739. Gestión de Programas Estrategias y Planes para el BienestarGestión Integral Estrategias y Programas2025</v>
      </c>
      <c r="G695" s="153" t="s">
        <v>255</v>
      </c>
      <c r="H695" s="153" t="s">
        <v>215</v>
      </c>
      <c r="I695" s="154" t="s">
        <v>47</v>
      </c>
      <c r="J695" s="75" t="s">
        <v>37</v>
      </c>
      <c r="K695" s="151" t="s">
        <v>38</v>
      </c>
      <c r="L695" s="151" t="s">
        <v>39</v>
      </c>
      <c r="M695" s="37" t="s">
        <v>9</v>
      </c>
      <c r="N695" s="5" t="s">
        <v>2</v>
      </c>
      <c r="O695" s="75" t="str">
        <f t="shared" si="23"/>
        <v>1739. Gestión de Programas Estrategias y Planes para el BienestarGestión Integral Estrategias y Programas20253_PUENTE_ARANDA3_MARZO_2026</v>
      </c>
      <c r="P695" s="78">
        <v>2983376</v>
      </c>
      <c r="Q695" s="78"/>
      <c r="R695" s="78"/>
      <c r="S695" s="77"/>
      <c r="T695" s="79">
        <v>0</v>
      </c>
    </row>
    <row r="696" spans="2:20" ht="30" customHeight="1">
      <c r="B696" s="151">
        <v>174</v>
      </c>
      <c r="C696" s="152" t="s">
        <v>256</v>
      </c>
      <c r="D696" s="151" t="s">
        <v>257</v>
      </c>
      <c r="E696" s="151">
        <v>2025</v>
      </c>
      <c r="F696" s="75" t="str">
        <f t="shared" si="22"/>
        <v>17410. Proceso integral e integrado de la Vigilancia de la Salud PúblicaVigilancia en salud pública2025</v>
      </c>
      <c r="G696" s="153" t="s">
        <v>258</v>
      </c>
      <c r="H696" s="153" t="s">
        <v>259</v>
      </c>
      <c r="I696" s="154" t="s">
        <v>47</v>
      </c>
      <c r="J696" s="75" t="s">
        <v>37</v>
      </c>
      <c r="K696" s="151" t="s">
        <v>38</v>
      </c>
      <c r="L696" s="151" t="s">
        <v>39</v>
      </c>
      <c r="M696" s="37" t="s">
        <v>9</v>
      </c>
      <c r="N696" s="5" t="s">
        <v>2</v>
      </c>
      <c r="O696" s="75" t="str">
        <f t="shared" si="23"/>
        <v>17410. Proceso integral e integrado de la Vigilancia de la Salud PúblicaVigilancia en salud pública20253_PUENTE_ARANDA3_MARZO_2026</v>
      </c>
      <c r="P696" s="78">
        <v>37920928</v>
      </c>
      <c r="Q696" s="78"/>
      <c r="R696" s="78"/>
      <c r="S696" s="77"/>
      <c r="T696" s="79">
        <v>0</v>
      </c>
    </row>
    <row r="697" spans="2:20" ht="30" customHeight="1">
      <c r="B697" s="151">
        <v>175</v>
      </c>
      <c r="C697" s="152" t="s">
        <v>256</v>
      </c>
      <c r="D697" s="151" t="s">
        <v>257</v>
      </c>
      <c r="E697" s="151">
        <v>2025</v>
      </c>
      <c r="F697" s="75" t="str">
        <f t="shared" si="22"/>
        <v>17510. Proceso integral e integrado de la Vigilancia de la Salud PúblicaVigilancia en salud pública2025</v>
      </c>
      <c r="G697" s="153" t="s">
        <v>260</v>
      </c>
      <c r="H697" s="153" t="s">
        <v>259</v>
      </c>
      <c r="I697" s="154" t="s">
        <v>47</v>
      </c>
      <c r="J697" s="75" t="s">
        <v>37</v>
      </c>
      <c r="K697" s="151" t="s">
        <v>38</v>
      </c>
      <c r="L697" s="151" t="s">
        <v>39</v>
      </c>
      <c r="M697" s="37" t="s">
        <v>9</v>
      </c>
      <c r="N697" s="5" t="s">
        <v>2</v>
      </c>
      <c r="O697" s="75" t="str">
        <f t="shared" si="23"/>
        <v>17510. Proceso integral e integrado de la Vigilancia de la Salud PúblicaVigilancia en salud pública20253_PUENTE_ARANDA3_MARZO_2026</v>
      </c>
      <c r="P697" s="78">
        <v>26899696</v>
      </c>
      <c r="Q697" s="78"/>
      <c r="R697" s="78"/>
      <c r="S697" s="77"/>
      <c r="T697" s="79">
        <v>0</v>
      </c>
    </row>
    <row r="698" spans="2:20" ht="30" customHeight="1">
      <c r="B698" s="151">
        <v>176</v>
      </c>
      <c r="C698" s="152" t="s">
        <v>256</v>
      </c>
      <c r="D698" s="151" t="s">
        <v>257</v>
      </c>
      <c r="E698" s="151">
        <v>2025</v>
      </c>
      <c r="F698" s="75" t="str">
        <f t="shared" si="22"/>
        <v>17610. Proceso integral e integrado de la Vigilancia de la Salud PúblicaVigilancia en salud pública2025</v>
      </c>
      <c r="G698" s="153" t="s">
        <v>261</v>
      </c>
      <c r="H698" s="153" t="s">
        <v>259</v>
      </c>
      <c r="I698" s="154" t="s">
        <v>47</v>
      </c>
      <c r="J698" s="75" t="s">
        <v>37</v>
      </c>
      <c r="K698" s="151" t="s">
        <v>38</v>
      </c>
      <c r="L698" s="151" t="s">
        <v>58</v>
      </c>
      <c r="M698" s="37" t="s">
        <v>9</v>
      </c>
      <c r="N698" s="5" t="s">
        <v>2</v>
      </c>
      <c r="O698" s="75" t="str">
        <f t="shared" si="23"/>
        <v>17610. Proceso integral e integrado de la Vigilancia de la Salud PúblicaVigilancia en salud pública20253_PUENTE_ARANDA3_MARZO_2026</v>
      </c>
      <c r="P698" s="78">
        <v>28206464</v>
      </c>
      <c r="Q698" s="78"/>
      <c r="R698" s="78"/>
      <c r="S698" s="77"/>
      <c r="T698" s="79">
        <v>0</v>
      </c>
    </row>
    <row r="699" spans="2:20" ht="30" customHeight="1">
      <c r="B699" s="151">
        <v>177</v>
      </c>
      <c r="C699" s="152" t="s">
        <v>256</v>
      </c>
      <c r="D699" s="151" t="s">
        <v>257</v>
      </c>
      <c r="E699" s="151">
        <v>2025</v>
      </c>
      <c r="F699" s="75" t="str">
        <f t="shared" si="22"/>
        <v>17710. Proceso integral e integrado de la Vigilancia de la Salud PúblicaVigilancia en salud pública2025</v>
      </c>
      <c r="G699" s="153" t="s">
        <v>262</v>
      </c>
      <c r="H699" s="153" t="s">
        <v>259</v>
      </c>
      <c r="I699" s="154" t="s">
        <v>47</v>
      </c>
      <c r="J699" s="75" t="s">
        <v>37</v>
      </c>
      <c r="K699" s="151" t="s">
        <v>38</v>
      </c>
      <c r="L699" s="151" t="s">
        <v>58</v>
      </c>
      <c r="M699" s="37" t="s">
        <v>9</v>
      </c>
      <c r="N699" s="5" t="s">
        <v>2</v>
      </c>
      <c r="O699" s="75" t="str">
        <f t="shared" si="23"/>
        <v>17710. Proceso integral e integrado de la Vigilancia de la Salud PúblicaVigilancia en salud pública20253_PUENTE_ARANDA3_MARZO_2026</v>
      </c>
      <c r="P699" s="78">
        <v>37181248</v>
      </c>
      <c r="Q699" s="78"/>
      <c r="R699" s="78"/>
      <c r="S699" s="77"/>
      <c r="T699" s="79">
        <v>0</v>
      </c>
    </row>
    <row r="700" spans="2:20" ht="30" customHeight="1">
      <c r="B700" s="151">
        <v>178</v>
      </c>
      <c r="C700" s="152" t="s">
        <v>256</v>
      </c>
      <c r="D700" s="151" t="s">
        <v>257</v>
      </c>
      <c r="E700" s="151">
        <v>2025</v>
      </c>
      <c r="F700" s="75" t="str">
        <f t="shared" si="22"/>
        <v>17810. Proceso integral e integrado de la Vigilancia de la Salud PúblicaVigilancia en salud pública2025</v>
      </c>
      <c r="G700" s="153" t="s">
        <v>263</v>
      </c>
      <c r="H700" s="153" t="s">
        <v>259</v>
      </c>
      <c r="I700" s="154" t="s">
        <v>47</v>
      </c>
      <c r="J700" s="75" t="s">
        <v>37</v>
      </c>
      <c r="K700" s="151" t="s">
        <v>38</v>
      </c>
      <c r="L700" s="151" t="s">
        <v>39</v>
      </c>
      <c r="M700" s="37" t="s">
        <v>9</v>
      </c>
      <c r="N700" s="5" t="s">
        <v>2</v>
      </c>
      <c r="O700" s="75" t="str">
        <f t="shared" si="23"/>
        <v>17810. Proceso integral e integrado de la Vigilancia de la Salud PúblicaVigilancia en salud pública20253_PUENTE_ARANDA3_MARZO_2026</v>
      </c>
      <c r="P700" s="78">
        <v>7347488</v>
      </c>
      <c r="Q700" s="78"/>
      <c r="R700" s="78"/>
      <c r="S700" s="77"/>
      <c r="T700" s="79">
        <v>0</v>
      </c>
    </row>
    <row r="701" spans="2:20" ht="30" customHeight="1">
      <c r="B701" s="151">
        <v>179</v>
      </c>
      <c r="C701" s="152" t="s">
        <v>256</v>
      </c>
      <c r="D701" s="151" t="s">
        <v>257</v>
      </c>
      <c r="E701" s="151">
        <v>2025</v>
      </c>
      <c r="F701" s="75" t="str">
        <f t="shared" si="22"/>
        <v>17910. Proceso integral e integrado de la Vigilancia de la Salud PúblicaVigilancia en salud pública2025</v>
      </c>
      <c r="G701" s="153" t="s">
        <v>264</v>
      </c>
      <c r="H701" s="153" t="s">
        <v>259</v>
      </c>
      <c r="I701" s="154" t="s">
        <v>47</v>
      </c>
      <c r="J701" s="75" t="s">
        <v>37</v>
      </c>
      <c r="K701" s="151" t="s">
        <v>38</v>
      </c>
      <c r="L701" s="151" t="s">
        <v>39</v>
      </c>
      <c r="M701" s="37" t="s">
        <v>9</v>
      </c>
      <c r="N701" s="5" t="s">
        <v>2</v>
      </c>
      <c r="O701" s="75" t="str">
        <f t="shared" si="23"/>
        <v>17910. Proceso integral e integrado de la Vigilancia de la Salud PúblicaVigilancia en salud pública20253_PUENTE_ARANDA3_MARZO_2026</v>
      </c>
      <c r="P701" s="78">
        <v>3673744</v>
      </c>
      <c r="Q701" s="78"/>
      <c r="R701" s="78"/>
      <c r="S701" s="77"/>
      <c r="T701" s="79">
        <v>0</v>
      </c>
    </row>
    <row r="702" spans="2:20" ht="30" customHeight="1">
      <c r="B702" s="151">
        <v>180</v>
      </c>
      <c r="C702" s="152" t="s">
        <v>256</v>
      </c>
      <c r="D702" s="151" t="s">
        <v>257</v>
      </c>
      <c r="E702" s="151">
        <v>2025</v>
      </c>
      <c r="F702" s="75" t="str">
        <f t="shared" si="22"/>
        <v>18010. Proceso integral e integrado de la Vigilancia de la Salud PúblicaVigilancia en salud pública2025</v>
      </c>
      <c r="G702" s="153" t="s">
        <v>265</v>
      </c>
      <c r="H702" s="153" t="s">
        <v>259</v>
      </c>
      <c r="I702" s="154" t="s">
        <v>47</v>
      </c>
      <c r="J702" s="75" t="s">
        <v>37</v>
      </c>
      <c r="K702" s="151" t="s">
        <v>38</v>
      </c>
      <c r="L702" s="151" t="s">
        <v>39</v>
      </c>
      <c r="M702" s="37" t="s">
        <v>9</v>
      </c>
      <c r="N702" s="5" t="s">
        <v>2</v>
      </c>
      <c r="O702" s="75" t="str">
        <f t="shared" si="23"/>
        <v>18010. Proceso integral e integrado de la Vigilancia de la Salud PúblicaVigilancia en salud pública20253_PUENTE_ARANDA3_MARZO_2026</v>
      </c>
      <c r="P702" s="78">
        <v>3673744</v>
      </c>
      <c r="Q702" s="78"/>
      <c r="R702" s="78"/>
      <c r="S702" s="77"/>
      <c r="T702" s="79">
        <v>0</v>
      </c>
    </row>
    <row r="703" spans="2:20" ht="30" customHeight="1">
      <c r="B703" s="151">
        <v>181</v>
      </c>
      <c r="C703" s="152" t="s">
        <v>256</v>
      </c>
      <c r="D703" s="151" t="s">
        <v>257</v>
      </c>
      <c r="E703" s="151">
        <v>2025</v>
      </c>
      <c r="F703" s="75" t="str">
        <f t="shared" si="22"/>
        <v>18110. Proceso integral e integrado de la Vigilancia de la Salud PúblicaVigilancia en salud pública2025</v>
      </c>
      <c r="G703" s="153" t="s">
        <v>266</v>
      </c>
      <c r="H703" s="153" t="s">
        <v>259</v>
      </c>
      <c r="I703" s="154" t="s">
        <v>47</v>
      </c>
      <c r="J703" s="75" t="s">
        <v>37</v>
      </c>
      <c r="K703" s="151" t="s">
        <v>38</v>
      </c>
      <c r="L703" s="151" t="s">
        <v>39</v>
      </c>
      <c r="M703" s="37" t="s">
        <v>9</v>
      </c>
      <c r="N703" s="5" t="s">
        <v>2</v>
      </c>
      <c r="O703" s="75" t="str">
        <f t="shared" si="23"/>
        <v>18110. Proceso integral e integrado de la Vigilancia de la Salud PúblicaVigilancia en salud pública20253_PUENTE_ARANDA3_MARZO_2026</v>
      </c>
      <c r="P703" s="78">
        <v>87405520</v>
      </c>
      <c r="Q703" s="78"/>
      <c r="R703" s="78"/>
      <c r="S703" s="77"/>
      <c r="T703" s="79">
        <v>0</v>
      </c>
    </row>
    <row r="704" spans="2:20" ht="30" customHeight="1">
      <c r="B704" s="151">
        <v>182</v>
      </c>
      <c r="C704" s="152" t="s">
        <v>256</v>
      </c>
      <c r="D704" s="151" t="s">
        <v>257</v>
      </c>
      <c r="E704" s="151">
        <v>2025</v>
      </c>
      <c r="F704" s="75" t="str">
        <f t="shared" si="22"/>
        <v>18210. Proceso integral e integrado de la Vigilancia de la Salud PúblicaVigilancia en salud pública2025</v>
      </c>
      <c r="G704" s="153" t="s">
        <v>267</v>
      </c>
      <c r="H704" s="153" t="s">
        <v>259</v>
      </c>
      <c r="I704" s="154" t="s">
        <v>47</v>
      </c>
      <c r="J704" s="75" t="s">
        <v>37</v>
      </c>
      <c r="K704" s="151" t="s">
        <v>38</v>
      </c>
      <c r="L704" s="151" t="s">
        <v>39</v>
      </c>
      <c r="M704" s="37" t="s">
        <v>9</v>
      </c>
      <c r="N704" s="5" t="s">
        <v>2</v>
      </c>
      <c r="O704" s="75" t="str">
        <f t="shared" si="23"/>
        <v>18210. Proceso integral e integrado de la Vigilancia de la Salud PúblicaVigilancia en salud pública20253_PUENTE_ARANDA3_MARZO_2026</v>
      </c>
      <c r="P704" s="78">
        <v>17288787</v>
      </c>
      <c r="Q704" s="78"/>
      <c r="R704" s="78"/>
      <c r="S704" s="77"/>
      <c r="T704" s="79">
        <v>0</v>
      </c>
    </row>
    <row r="705" spans="2:20" ht="30" customHeight="1">
      <c r="B705" s="151">
        <v>183</v>
      </c>
      <c r="C705" s="152" t="s">
        <v>256</v>
      </c>
      <c r="D705" s="151" t="s">
        <v>257</v>
      </c>
      <c r="E705" s="151">
        <v>2025</v>
      </c>
      <c r="F705" s="75" t="str">
        <f t="shared" si="22"/>
        <v>18310. Proceso integral e integrado de la Vigilancia de la Salud PúblicaVigilancia en salud pública2025</v>
      </c>
      <c r="G705" s="153" t="s">
        <v>268</v>
      </c>
      <c r="H705" s="153" t="s">
        <v>259</v>
      </c>
      <c r="I705" s="154" t="s">
        <v>47</v>
      </c>
      <c r="J705" s="75" t="s">
        <v>37</v>
      </c>
      <c r="K705" s="151" t="s">
        <v>38</v>
      </c>
      <c r="L705" s="151" t="s">
        <v>39</v>
      </c>
      <c r="M705" s="37" t="s">
        <v>9</v>
      </c>
      <c r="N705" s="5" t="s">
        <v>2</v>
      </c>
      <c r="O705" s="75" t="str">
        <f t="shared" si="23"/>
        <v>18310. Proceso integral e integrado de la Vigilancia de la Salud PúblicaVigilancia en salud pública20253_PUENTE_ARANDA3_MARZO_2026</v>
      </c>
      <c r="P705" s="78">
        <v>61146880</v>
      </c>
      <c r="Q705" s="78"/>
      <c r="R705" s="78"/>
      <c r="S705" s="77"/>
      <c r="T705" s="79">
        <v>0</v>
      </c>
    </row>
    <row r="706" spans="2:20" ht="30" customHeight="1">
      <c r="B706" s="151">
        <v>184</v>
      </c>
      <c r="C706" s="152" t="s">
        <v>256</v>
      </c>
      <c r="D706" s="151" t="s">
        <v>257</v>
      </c>
      <c r="E706" s="151">
        <v>2025</v>
      </c>
      <c r="F706" s="75" t="str">
        <f t="shared" si="22"/>
        <v>18410. Proceso integral e integrado de la Vigilancia de la Salud PúblicaVigilancia en salud pública2025</v>
      </c>
      <c r="G706" s="153" t="s">
        <v>269</v>
      </c>
      <c r="H706" s="153" t="s">
        <v>259</v>
      </c>
      <c r="I706" s="154" t="s">
        <v>47</v>
      </c>
      <c r="J706" s="75" t="s">
        <v>37</v>
      </c>
      <c r="K706" s="151" t="s">
        <v>38</v>
      </c>
      <c r="L706" s="151" t="s">
        <v>39</v>
      </c>
      <c r="M706" s="37" t="s">
        <v>9</v>
      </c>
      <c r="N706" s="5" t="s">
        <v>2</v>
      </c>
      <c r="O706" s="75" t="str">
        <f t="shared" si="23"/>
        <v>18410. Proceso integral e integrado de la Vigilancia de la Salud PúblicaVigilancia en salud pública20253_PUENTE_ARANDA3_MARZO_2026</v>
      </c>
      <c r="P706" s="78">
        <v>9941299</v>
      </c>
      <c r="Q706" s="78"/>
      <c r="R706" s="78"/>
      <c r="S706" s="77"/>
      <c r="T706" s="79">
        <v>0</v>
      </c>
    </row>
    <row r="707" spans="2:20" ht="30" customHeight="1">
      <c r="B707" s="151">
        <v>185</v>
      </c>
      <c r="C707" s="152" t="s">
        <v>256</v>
      </c>
      <c r="D707" s="151" t="s">
        <v>257</v>
      </c>
      <c r="E707" s="151">
        <v>2025</v>
      </c>
      <c r="F707" s="75" t="str">
        <f t="shared" si="22"/>
        <v>18510. Proceso integral e integrado de la Vigilancia de la Salud PúblicaVigilancia en salud pública2025</v>
      </c>
      <c r="G707" s="153" t="s">
        <v>270</v>
      </c>
      <c r="H707" s="153" t="s">
        <v>259</v>
      </c>
      <c r="I707" s="154" t="s">
        <v>47</v>
      </c>
      <c r="J707" s="75" t="s">
        <v>37</v>
      </c>
      <c r="K707" s="151" t="s">
        <v>38</v>
      </c>
      <c r="L707" s="151" t="s">
        <v>39</v>
      </c>
      <c r="M707" s="37" t="s">
        <v>9</v>
      </c>
      <c r="N707" s="5" t="s">
        <v>2</v>
      </c>
      <c r="O707" s="75" t="str">
        <f t="shared" si="23"/>
        <v>18510. Proceso integral e integrado de la Vigilancia de la Salud PúblicaVigilancia en salud pública20253_PUENTE_ARANDA3_MARZO_2026</v>
      </c>
      <c r="P707" s="78">
        <v>40189280</v>
      </c>
      <c r="Q707" s="78"/>
      <c r="R707" s="78"/>
      <c r="S707" s="77"/>
      <c r="T707" s="79">
        <v>0</v>
      </c>
    </row>
    <row r="708" spans="2:20" ht="30" customHeight="1">
      <c r="B708" s="151">
        <v>186</v>
      </c>
      <c r="C708" s="152" t="s">
        <v>256</v>
      </c>
      <c r="D708" s="151" t="s">
        <v>257</v>
      </c>
      <c r="E708" s="151">
        <v>2025</v>
      </c>
      <c r="F708" s="75" t="str">
        <f t="shared" si="22"/>
        <v>18610. Proceso integral e integrado de la Vigilancia de la Salud PúblicaVigilancia en salud pública2025</v>
      </c>
      <c r="G708" s="153" t="s">
        <v>271</v>
      </c>
      <c r="H708" s="153" t="s">
        <v>259</v>
      </c>
      <c r="I708" s="154" t="s">
        <v>47</v>
      </c>
      <c r="J708" s="75" t="s">
        <v>37</v>
      </c>
      <c r="K708" s="151" t="s">
        <v>38</v>
      </c>
      <c r="L708" s="151" t="s">
        <v>58</v>
      </c>
      <c r="M708" s="37" t="s">
        <v>9</v>
      </c>
      <c r="N708" s="5" t="s">
        <v>2</v>
      </c>
      <c r="O708" s="75" t="str">
        <f t="shared" si="23"/>
        <v>18610. Proceso integral e integrado de la Vigilancia de la Salud PúblicaVigilancia en salud pública20253_PUENTE_ARANDA3_MARZO_2026</v>
      </c>
      <c r="P708" s="78">
        <v>7347488</v>
      </c>
      <c r="Q708" s="78"/>
      <c r="R708" s="78"/>
      <c r="S708" s="77"/>
      <c r="T708" s="79">
        <v>0</v>
      </c>
    </row>
    <row r="709" spans="2:20" ht="30" customHeight="1">
      <c r="B709" s="151">
        <v>187</v>
      </c>
      <c r="C709" s="152" t="s">
        <v>256</v>
      </c>
      <c r="D709" s="151" t="s">
        <v>257</v>
      </c>
      <c r="E709" s="151">
        <v>2025</v>
      </c>
      <c r="F709" s="75" t="str">
        <f t="shared" si="22"/>
        <v>18710. Proceso integral e integrado de la Vigilancia de la Salud PúblicaVigilancia en salud pública2025</v>
      </c>
      <c r="G709" s="153" t="s">
        <v>272</v>
      </c>
      <c r="H709" s="153" t="s">
        <v>273</v>
      </c>
      <c r="I709" s="154" t="s">
        <v>47</v>
      </c>
      <c r="J709" s="75" t="s">
        <v>37</v>
      </c>
      <c r="K709" s="151" t="s">
        <v>38</v>
      </c>
      <c r="L709" s="151" t="s">
        <v>39</v>
      </c>
      <c r="M709" s="37" t="s">
        <v>9</v>
      </c>
      <c r="N709" s="5" t="s">
        <v>2</v>
      </c>
      <c r="O709" s="75" t="str">
        <f t="shared" si="23"/>
        <v>18710. Proceso integral e integrado de la Vigilancia de la Salud PúblicaVigilancia en salud pública20253_PUENTE_ARANDA3_MARZO_2026</v>
      </c>
      <c r="P709" s="78">
        <v>3994272</v>
      </c>
      <c r="Q709" s="78"/>
      <c r="R709" s="78"/>
      <c r="S709" s="77"/>
      <c r="T709" s="79">
        <v>0</v>
      </c>
    </row>
    <row r="710" spans="2:20" ht="30" customHeight="1">
      <c r="B710" s="151">
        <v>188</v>
      </c>
      <c r="C710" s="152" t="s">
        <v>256</v>
      </c>
      <c r="D710" s="151" t="s">
        <v>257</v>
      </c>
      <c r="E710" s="151">
        <v>2025</v>
      </c>
      <c r="F710" s="75" t="str">
        <f t="shared" si="22"/>
        <v>18810. Proceso integral e integrado de la Vigilancia de la Salud PúblicaVigilancia en salud pública2025</v>
      </c>
      <c r="G710" s="153" t="s">
        <v>274</v>
      </c>
      <c r="H710" s="153" t="s">
        <v>273</v>
      </c>
      <c r="I710" s="154" t="s">
        <v>47</v>
      </c>
      <c r="J710" s="75" t="s">
        <v>37</v>
      </c>
      <c r="K710" s="151" t="s">
        <v>38</v>
      </c>
      <c r="L710" s="151" t="s">
        <v>39</v>
      </c>
      <c r="M710" s="37" t="s">
        <v>9</v>
      </c>
      <c r="N710" s="5" t="s">
        <v>2</v>
      </c>
      <c r="O710" s="75" t="str">
        <f t="shared" si="23"/>
        <v>18810. Proceso integral e integrado de la Vigilancia de la Salud PúblicaVigilancia en salud pública20253_PUENTE_ARANDA3_MARZO_2026</v>
      </c>
      <c r="P710" s="78">
        <v>33280669</v>
      </c>
      <c r="Q710" s="78"/>
      <c r="R710" s="78"/>
      <c r="S710" s="77"/>
      <c r="T710" s="79">
        <v>0</v>
      </c>
    </row>
    <row r="711" spans="2:20" ht="30" customHeight="1">
      <c r="B711" s="151">
        <v>189</v>
      </c>
      <c r="C711" s="152" t="s">
        <v>256</v>
      </c>
      <c r="D711" s="151" t="s">
        <v>257</v>
      </c>
      <c r="E711" s="151">
        <v>2025</v>
      </c>
      <c r="F711" s="75" t="str">
        <f t="shared" si="22"/>
        <v>18910. Proceso integral e integrado de la Vigilancia de la Salud PúblicaVigilancia en salud pública2025</v>
      </c>
      <c r="G711" s="153" t="s">
        <v>275</v>
      </c>
      <c r="H711" s="153" t="s">
        <v>273</v>
      </c>
      <c r="I711" s="154" t="s">
        <v>47</v>
      </c>
      <c r="J711" s="75" t="s">
        <v>37</v>
      </c>
      <c r="K711" s="151" t="s">
        <v>38</v>
      </c>
      <c r="L711" s="151" t="s">
        <v>39</v>
      </c>
      <c r="M711" s="37" t="s">
        <v>9</v>
      </c>
      <c r="N711" s="5" t="s">
        <v>2</v>
      </c>
      <c r="O711" s="75" t="str">
        <f t="shared" si="23"/>
        <v>18910. Proceso integral e integrado de la Vigilancia de la Salud PúblicaVigilancia en salud pública20253_PUENTE_ARANDA3_MARZO_2026</v>
      </c>
      <c r="P711" s="78">
        <v>25933181</v>
      </c>
      <c r="Q711" s="78"/>
      <c r="R711" s="78"/>
      <c r="S711" s="77"/>
      <c r="T711" s="79">
        <v>0</v>
      </c>
    </row>
    <row r="712" spans="2:20" ht="30" customHeight="1">
      <c r="B712" s="151">
        <v>190</v>
      </c>
      <c r="C712" s="152" t="s">
        <v>256</v>
      </c>
      <c r="D712" s="151" t="s">
        <v>257</v>
      </c>
      <c r="E712" s="151">
        <v>2025</v>
      </c>
      <c r="F712" s="75" t="str">
        <f t="shared" ref="F712:F775" si="24">B712&amp;C712&amp;D712&amp;E712</f>
        <v>19010. Proceso integral e integrado de la Vigilancia de la Salud PúblicaVigilancia en salud pública2025</v>
      </c>
      <c r="G712" s="153" t="s">
        <v>276</v>
      </c>
      <c r="H712" s="153" t="s">
        <v>273</v>
      </c>
      <c r="I712" s="154" t="s">
        <v>47</v>
      </c>
      <c r="J712" s="75" t="s">
        <v>37</v>
      </c>
      <c r="K712" s="151" t="s">
        <v>38</v>
      </c>
      <c r="L712" s="151" t="s">
        <v>39</v>
      </c>
      <c r="M712" s="37" t="s">
        <v>9</v>
      </c>
      <c r="N712" s="5" t="s">
        <v>2</v>
      </c>
      <c r="O712" s="75" t="str">
        <f t="shared" si="23"/>
        <v>19010. Proceso integral e integrado de la Vigilancia de la Salud PúblicaVigilancia en salud pública20253_PUENTE_ARANDA3_MARZO_2026</v>
      </c>
      <c r="P712" s="78">
        <v>8432352</v>
      </c>
      <c r="Q712" s="78"/>
      <c r="R712" s="78"/>
      <c r="S712" s="77"/>
      <c r="T712" s="79">
        <v>0</v>
      </c>
    </row>
    <row r="713" spans="2:20" ht="30" customHeight="1">
      <c r="B713" s="151">
        <v>191</v>
      </c>
      <c r="C713" s="152" t="s">
        <v>256</v>
      </c>
      <c r="D713" s="151" t="s">
        <v>257</v>
      </c>
      <c r="E713" s="151">
        <v>2025</v>
      </c>
      <c r="F713" s="75" t="str">
        <f t="shared" si="24"/>
        <v>19110. Proceso integral e integrado de la Vigilancia de la Salud PúblicaVigilancia en salud pública2025</v>
      </c>
      <c r="G713" s="153" t="s">
        <v>277</v>
      </c>
      <c r="H713" s="153" t="s">
        <v>259</v>
      </c>
      <c r="I713" s="154" t="s">
        <v>47</v>
      </c>
      <c r="J713" s="75" t="s">
        <v>37</v>
      </c>
      <c r="K713" s="151" t="s">
        <v>38</v>
      </c>
      <c r="L713" s="151" t="s">
        <v>39</v>
      </c>
      <c r="M713" s="37" t="s">
        <v>9</v>
      </c>
      <c r="N713" s="5" t="s">
        <v>2</v>
      </c>
      <c r="O713" s="75" t="str">
        <f t="shared" ref="O713:O776" si="25">+F713&amp;M713&amp;N713</f>
        <v>19110. Proceso integral e integrado de la Vigilancia de la Salud PúblicaVigilancia en salud pública20253_PUENTE_ARANDA3_MARZO_2026</v>
      </c>
      <c r="P713" s="78">
        <v>7347488</v>
      </c>
      <c r="Q713" s="78"/>
      <c r="R713" s="78"/>
      <c r="S713" s="77"/>
      <c r="T713" s="79">
        <v>0</v>
      </c>
    </row>
    <row r="714" spans="2:20" ht="30" customHeight="1">
      <c r="B714" s="151">
        <v>192</v>
      </c>
      <c r="C714" s="152" t="s">
        <v>256</v>
      </c>
      <c r="D714" s="151" t="s">
        <v>257</v>
      </c>
      <c r="E714" s="151">
        <v>2025</v>
      </c>
      <c r="F714" s="75" t="str">
        <f t="shared" si="24"/>
        <v>19210. Proceso integral e integrado de la Vigilancia de la Salud PúblicaVigilancia en salud pública2025</v>
      </c>
      <c r="G714" s="153" t="s">
        <v>278</v>
      </c>
      <c r="H714" s="153" t="s">
        <v>259</v>
      </c>
      <c r="I714" s="154" t="s">
        <v>47</v>
      </c>
      <c r="J714" s="75" t="s">
        <v>37</v>
      </c>
      <c r="K714" s="151" t="s">
        <v>38</v>
      </c>
      <c r="L714" s="151" t="s">
        <v>39</v>
      </c>
      <c r="M714" s="37" t="s">
        <v>9</v>
      </c>
      <c r="N714" s="5" t="s">
        <v>2</v>
      </c>
      <c r="O714" s="75" t="str">
        <f t="shared" si="25"/>
        <v>19210. Proceso integral e integrado de la Vigilancia de la Salud PúblicaVigilancia en salud pública20253_PUENTE_ARANDA3_MARZO_2026</v>
      </c>
      <c r="P714" s="78">
        <v>3673744</v>
      </c>
      <c r="Q714" s="78"/>
      <c r="R714" s="78"/>
      <c r="S714" s="77"/>
      <c r="T714" s="79">
        <v>0</v>
      </c>
    </row>
    <row r="715" spans="2:20" ht="30" customHeight="1">
      <c r="B715" s="151">
        <v>193</v>
      </c>
      <c r="C715" s="152" t="s">
        <v>256</v>
      </c>
      <c r="D715" s="151" t="s">
        <v>257</v>
      </c>
      <c r="E715" s="151">
        <v>2025</v>
      </c>
      <c r="F715" s="75" t="str">
        <f t="shared" si="24"/>
        <v>19310. Proceso integral e integrado de la Vigilancia de la Salud PúblicaVigilancia en salud pública2025</v>
      </c>
      <c r="G715" s="153" t="s">
        <v>279</v>
      </c>
      <c r="H715" s="153" t="s">
        <v>273</v>
      </c>
      <c r="I715" s="154" t="s">
        <v>47</v>
      </c>
      <c r="J715" s="75" t="s">
        <v>37</v>
      </c>
      <c r="K715" s="151" t="s">
        <v>38</v>
      </c>
      <c r="L715" s="151" t="s">
        <v>39</v>
      </c>
      <c r="M715" s="37" t="s">
        <v>9</v>
      </c>
      <c r="N715" s="5" t="s">
        <v>2</v>
      </c>
      <c r="O715" s="75" t="str">
        <f t="shared" si="25"/>
        <v>19310. Proceso integral e integrado de la Vigilancia de la Salud PúblicaVigilancia en salud pública20253_PUENTE_ARANDA3_MARZO_2026</v>
      </c>
      <c r="P715" s="78">
        <v>42556256</v>
      </c>
      <c r="Q715" s="78"/>
      <c r="R715" s="78"/>
      <c r="S715" s="77"/>
      <c r="T715" s="79">
        <v>0</v>
      </c>
    </row>
    <row r="716" spans="2:20" ht="30" customHeight="1">
      <c r="B716" s="151">
        <v>194</v>
      </c>
      <c r="C716" s="152" t="s">
        <v>256</v>
      </c>
      <c r="D716" s="151" t="s">
        <v>257</v>
      </c>
      <c r="E716" s="151">
        <v>2025</v>
      </c>
      <c r="F716" s="75" t="str">
        <f t="shared" si="24"/>
        <v>19410. Proceso integral e integrado de la Vigilancia de la Salud PúblicaVigilancia en salud pública2025</v>
      </c>
      <c r="G716" s="153" t="s">
        <v>280</v>
      </c>
      <c r="H716" s="153" t="s">
        <v>273</v>
      </c>
      <c r="I716" s="154" t="s">
        <v>47</v>
      </c>
      <c r="J716" s="75" t="s">
        <v>37</v>
      </c>
      <c r="K716" s="151" t="s">
        <v>38</v>
      </c>
      <c r="L716" s="151" t="s">
        <v>39</v>
      </c>
      <c r="M716" s="37" t="s">
        <v>9</v>
      </c>
      <c r="N716" s="5" t="s">
        <v>2</v>
      </c>
      <c r="O716" s="75" t="str">
        <f t="shared" si="25"/>
        <v>19410. Proceso integral e integrado de la Vigilancia de la Salud PúblicaVigilancia en salud pública20253_PUENTE_ARANDA3_MARZO_2026</v>
      </c>
      <c r="P716" s="78">
        <v>38561984</v>
      </c>
      <c r="Q716" s="78"/>
      <c r="R716" s="78"/>
      <c r="S716" s="77"/>
      <c r="T716" s="79">
        <v>0</v>
      </c>
    </row>
    <row r="717" spans="2:20" ht="30" customHeight="1">
      <c r="B717" s="151">
        <v>195</v>
      </c>
      <c r="C717" s="152" t="s">
        <v>256</v>
      </c>
      <c r="D717" s="151" t="s">
        <v>257</v>
      </c>
      <c r="E717" s="151">
        <v>2025</v>
      </c>
      <c r="F717" s="75" t="str">
        <f t="shared" si="24"/>
        <v>19510. Proceso integral e integrado de la Vigilancia de la Salud PúblicaVigilancia en salud pública2025</v>
      </c>
      <c r="G717" s="153" t="s">
        <v>281</v>
      </c>
      <c r="H717" s="153" t="s">
        <v>259</v>
      </c>
      <c r="I717" s="154" t="s">
        <v>47</v>
      </c>
      <c r="J717" s="75" t="s">
        <v>37</v>
      </c>
      <c r="K717" s="151" t="s">
        <v>38</v>
      </c>
      <c r="L717" s="151" t="s">
        <v>39</v>
      </c>
      <c r="M717" s="37" t="s">
        <v>9</v>
      </c>
      <c r="N717" s="5" t="s">
        <v>2</v>
      </c>
      <c r="O717" s="75" t="str">
        <f t="shared" si="25"/>
        <v>19510. Proceso integral e integrado de la Vigilancia de la Salud PúblicaVigilancia en salud pública20253_PUENTE_ARANDA3_MARZO_2026</v>
      </c>
      <c r="P717" s="78">
        <v>125967504</v>
      </c>
      <c r="Q717" s="78"/>
      <c r="R717" s="78"/>
      <c r="S717" s="77"/>
      <c r="T717" s="79">
        <v>0</v>
      </c>
    </row>
    <row r="718" spans="2:20" ht="30" customHeight="1">
      <c r="B718" s="151">
        <v>196</v>
      </c>
      <c r="C718" s="152" t="s">
        <v>256</v>
      </c>
      <c r="D718" s="151" t="s">
        <v>257</v>
      </c>
      <c r="E718" s="151">
        <v>2025</v>
      </c>
      <c r="F718" s="75" t="str">
        <f t="shared" si="24"/>
        <v>19610. Proceso integral e integrado de la Vigilancia de la Salud PúblicaVigilancia en salud pública2025</v>
      </c>
      <c r="G718" s="153" t="s">
        <v>282</v>
      </c>
      <c r="H718" s="153" t="s">
        <v>259</v>
      </c>
      <c r="I718" s="154" t="s">
        <v>47</v>
      </c>
      <c r="J718" s="75" t="s">
        <v>37</v>
      </c>
      <c r="K718" s="151" t="s">
        <v>38</v>
      </c>
      <c r="L718" s="151" t="s">
        <v>39</v>
      </c>
      <c r="M718" s="37" t="s">
        <v>9</v>
      </c>
      <c r="N718" s="5" t="s">
        <v>2</v>
      </c>
      <c r="O718" s="75" t="str">
        <f t="shared" si="25"/>
        <v>19610. Proceso integral e integrado de la Vigilancia de la Salud PúblicaVigilancia en salud pública20253_PUENTE_ARANDA3_MARZO_2026</v>
      </c>
      <c r="P718" s="78">
        <v>59199056</v>
      </c>
      <c r="Q718" s="78"/>
      <c r="R718" s="78"/>
      <c r="S718" s="77"/>
      <c r="T718" s="79">
        <v>0</v>
      </c>
    </row>
    <row r="719" spans="2:20" ht="30" customHeight="1">
      <c r="B719" s="151">
        <v>197</v>
      </c>
      <c r="C719" s="152" t="s">
        <v>256</v>
      </c>
      <c r="D719" s="151" t="s">
        <v>257</v>
      </c>
      <c r="E719" s="151">
        <v>2025</v>
      </c>
      <c r="F719" s="75" t="str">
        <f t="shared" si="24"/>
        <v>19710. Proceso integral e integrado de la Vigilancia de la Salud PúblicaVigilancia en salud pública2025</v>
      </c>
      <c r="G719" s="153" t="s">
        <v>283</v>
      </c>
      <c r="H719" s="153" t="s">
        <v>259</v>
      </c>
      <c r="I719" s="154" t="s">
        <v>47</v>
      </c>
      <c r="J719" s="75" t="s">
        <v>37</v>
      </c>
      <c r="K719" s="151" t="s">
        <v>38</v>
      </c>
      <c r="L719" s="151" t="s">
        <v>39</v>
      </c>
      <c r="M719" s="37" t="s">
        <v>9</v>
      </c>
      <c r="N719" s="5" t="s">
        <v>2</v>
      </c>
      <c r="O719" s="75" t="str">
        <f t="shared" si="25"/>
        <v>19710. Proceso integral e integrado de la Vigilancia de la Salud PúblicaVigilancia en salud pública20253_PUENTE_ARANDA3_MARZO_2026</v>
      </c>
      <c r="P719" s="78">
        <v>34888240</v>
      </c>
      <c r="Q719" s="78"/>
      <c r="R719" s="78"/>
      <c r="S719" s="77"/>
      <c r="T719" s="79">
        <v>0</v>
      </c>
    </row>
    <row r="720" spans="2:20" ht="30" customHeight="1">
      <c r="B720" s="151">
        <v>198</v>
      </c>
      <c r="C720" s="152" t="s">
        <v>256</v>
      </c>
      <c r="D720" s="151" t="s">
        <v>257</v>
      </c>
      <c r="E720" s="151">
        <v>2025</v>
      </c>
      <c r="F720" s="75" t="str">
        <f t="shared" si="24"/>
        <v>19810. Proceso integral e integrado de la Vigilancia de la Salud PúblicaVigilancia en salud pública2025</v>
      </c>
      <c r="G720" s="153" t="s">
        <v>284</v>
      </c>
      <c r="H720" s="153" t="s">
        <v>259</v>
      </c>
      <c r="I720" s="154" t="s">
        <v>47</v>
      </c>
      <c r="J720" s="75" t="s">
        <v>37</v>
      </c>
      <c r="K720" s="151" t="s">
        <v>38</v>
      </c>
      <c r="L720" s="151" t="s">
        <v>39</v>
      </c>
      <c r="M720" s="37" t="s">
        <v>9</v>
      </c>
      <c r="N720" s="5" t="s">
        <v>2</v>
      </c>
      <c r="O720" s="75" t="str">
        <f t="shared" si="25"/>
        <v>19810. Proceso integral e integrado de la Vigilancia de la Salud PúblicaVigilancia en salud pública20253_PUENTE_ARANDA3_MARZO_2026</v>
      </c>
      <c r="P720" s="78">
        <v>73252976</v>
      </c>
      <c r="Q720" s="78"/>
      <c r="R720" s="78"/>
      <c r="S720" s="77"/>
      <c r="T720" s="79">
        <v>0</v>
      </c>
    </row>
    <row r="721" spans="2:20" ht="30" customHeight="1">
      <c r="B721" s="151">
        <v>199</v>
      </c>
      <c r="C721" s="152" t="s">
        <v>256</v>
      </c>
      <c r="D721" s="151" t="s">
        <v>257</v>
      </c>
      <c r="E721" s="151">
        <v>2025</v>
      </c>
      <c r="F721" s="75" t="str">
        <f t="shared" si="24"/>
        <v>19910. Proceso integral e integrado de la Vigilancia de la Salud PúblicaVigilancia en salud pública2025</v>
      </c>
      <c r="G721" s="153" t="s">
        <v>285</v>
      </c>
      <c r="H721" s="153" t="s">
        <v>259</v>
      </c>
      <c r="I721" s="154" t="s">
        <v>47</v>
      </c>
      <c r="J721" s="75" t="s">
        <v>37</v>
      </c>
      <c r="K721" s="151" t="s">
        <v>38</v>
      </c>
      <c r="L721" s="151" t="s">
        <v>39</v>
      </c>
      <c r="M721" s="37" t="s">
        <v>9</v>
      </c>
      <c r="N721" s="5" t="s">
        <v>2</v>
      </c>
      <c r="O721" s="75" t="str">
        <f t="shared" si="25"/>
        <v>19910. Proceso integral e integrado de la Vigilancia de la Salud PúblicaVigilancia en salud pública20253_PUENTE_ARANDA3_MARZO_2026</v>
      </c>
      <c r="P721" s="78">
        <v>67631408</v>
      </c>
      <c r="Q721" s="78"/>
      <c r="R721" s="78"/>
      <c r="S721" s="77"/>
      <c r="T721" s="79">
        <v>0</v>
      </c>
    </row>
    <row r="722" spans="2:20" ht="30" customHeight="1">
      <c r="B722" s="151">
        <v>200</v>
      </c>
      <c r="C722" s="152" t="s">
        <v>256</v>
      </c>
      <c r="D722" s="151" t="s">
        <v>257</v>
      </c>
      <c r="E722" s="151">
        <v>2025</v>
      </c>
      <c r="F722" s="75" t="str">
        <f t="shared" si="24"/>
        <v>20010. Proceso integral e integrado de la Vigilancia de la Salud PúblicaVigilancia en salud pública2025</v>
      </c>
      <c r="G722" s="153" t="s">
        <v>286</v>
      </c>
      <c r="H722" s="153" t="s">
        <v>259</v>
      </c>
      <c r="I722" s="154" t="s">
        <v>47</v>
      </c>
      <c r="J722" s="75" t="s">
        <v>37</v>
      </c>
      <c r="K722" s="151" t="s">
        <v>38</v>
      </c>
      <c r="L722" s="151" t="s">
        <v>39</v>
      </c>
      <c r="M722" s="37" t="s">
        <v>9</v>
      </c>
      <c r="N722" s="5" t="s">
        <v>2</v>
      </c>
      <c r="O722" s="75" t="str">
        <f t="shared" si="25"/>
        <v>20010. Proceso integral e integrado de la Vigilancia de la Salud PúblicaVigilancia en salud pública20253_PUENTE_ARANDA3_MARZO_2026</v>
      </c>
      <c r="P722" s="78">
        <v>62009840</v>
      </c>
      <c r="Q722" s="78"/>
      <c r="R722" s="78"/>
      <c r="S722" s="77"/>
      <c r="T722" s="79">
        <v>0</v>
      </c>
    </row>
    <row r="723" spans="2:20" ht="30" customHeight="1">
      <c r="B723" s="151">
        <v>201</v>
      </c>
      <c r="C723" s="152" t="s">
        <v>256</v>
      </c>
      <c r="D723" s="151" t="s">
        <v>257</v>
      </c>
      <c r="E723" s="151">
        <v>2025</v>
      </c>
      <c r="F723" s="75" t="str">
        <f t="shared" si="24"/>
        <v>20110. Proceso integral e integrado de la Vigilancia de la Salud PúblicaVigilancia en salud pública2025</v>
      </c>
      <c r="G723" s="153" t="s">
        <v>287</v>
      </c>
      <c r="H723" s="153" t="s">
        <v>273</v>
      </c>
      <c r="I723" s="154" t="s">
        <v>47</v>
      </c>
      <c r="J723" s="75" t="s">
        <v>37</v>
      </c>
      <c r="K723" s="151" t="s">
        <v>288</v>
      </c>
      <c r="L723" s="151" t="s">
        <v>39</v>
      </c>
      <c r="M723" s="37" t="s">
        <v>9</v>
      </c>
      <c r="N723" s="5" t="s">
        <v>2</v>
      </c>
      <c r="O723" s="75" t="str">
        <f t="shared" si="25"/>
        <v>20110. Proceso integral e integrado de la Vigilancia de la Salud PúblicaVigilancia en salud pública20253_PUENTE_ARANDA3_MARZO_2026</v>
      </c>
      <c r="P723" s="78">
        <v>152760</v>
      </c>
      <c r="Q723" s="78"/>
      <c r="R723" s="78"/>
      <c r="S723" s="77"/>
      <c r="T723" s="79">
        <v>0</v>
      </c>
    </row>
    <row r="724" spans="2:20" ht="30" customHeight="1">
      <c r="B724" s="151">
        <v>202</v>
      </c>
      <c r="C724" s="152" t="s">
        <v>256</v>
      </c>
      <c r="D724" s="151" t="s">
        <v>257</v>
      </c>
      <c r="E724" s="151">
        <v>2025</v>
      </c>
      <c r="F724" s="75" t="str">
        <f t="shared" si="24"/>
        <v>20210. Proceso integral e integrado de la Vigilancia de la Salud PúblicaVigilancia en salud pública2025</v>
      </c>
      <c r="G724" s="153" t="s">
        <v>289</v>
      </c>
      <c r="H724" s="153" t="s">
        <v>259</v>
      </c>
      <c r="I724" s="154" t="s">
        <v>47</v>
      </c>
      <c r="J724" s="75" t="s">
        <v>37</v>
      </c>
      <c r="K724" s="151" t="s">
        <v>38</v>
      </c>
      <c r="L724" s="151" t="s">
        <v>39</v>
      </c>
      <c r="M724" s="37" t="s">
        <v>9</v>
      </c>
      <c r="N724" s="5" t="s">
        <v>2</v>
      </c>
      <c r="O724" s="75" t="str">
        <f t="shared" si="25"/>
        <v>20210. Proceso integral e integrado de la Vigilancia de la Salud PúblicaVigilancia en salud pública20253_PUENTE_ARANDA3_MARZO_2026</v>
      </c>
      <c r="P724" s="78">
        <v>41150864</v>
      </c>
      <c r="Q724" s="78"/>
      <c r="R724" s="78"/>
      <c r="S724" s="77"/>
      <c r="T724" s="79">
        <v>0</v>
      </c>
    </row>
    <row r="725" spans="2:20" ht="30" customHeight="1">
      <c r="B725" s="151">
        <v>203</v>
      </c>
      <c r="C725" s="152" t="s">
        <v>256</v>
      </c>
      <c r="D725" s="151" t="s">
        <v>257</v>
      </c>
      <c r="E725" s="151">
        <v>2025</v>
      </c>
      <c r="F725" s="75" t="str">
        <f t="shared" si="24"/>
        <v>20310. Proceso integral e integrado de la Vigilancia de la Salud PúblicaVigilancia en salud pública2025</v>
      </c>
      <c r="G725" s="153" t="s">
        <v>290</v>
      </c>
      <c r="H725" s="153" t="s">
        <v>259</v>
      </c>
      <c r="I725" s="154" t="s">
        <v>47</v>
      </c>
      <c r="J725" s="75" t="s">
        <v>37</v>
      </c>
      <c r="K725" s="151" t="s">
        <v>38</v>
      </c>
      <c r="L725" s="151" t="s">
        <v>39</v>
      </c>
      <c r="M725" s="37" t="s">
        <v>9</v>
      </c>
      <c r="N725" s="5" t="s">
        <v>2</v>
      </c>
      <c r="O725" s="75" t="str">
        <f t="shared" si="25"/>
        <v>20310. Proceso integral e integrado de la Vigilancia de la Salud PúblicaVigilancia en salud pública20253_PUENTE_ARANDA3_MARZO_2026</v>
      </c>
      <c r="P725" s="78">
        <v>37156592</v>
      </c>
      <c r="Q725" s="78"/>
      <c r="R725" s="78"/>
      <c r="S725" s="77"/>
      <c r="T725" s="79">
        <v>0</v>
      </c>
    </row>
    <row r="726" spans="2:20" ht="30" customHeight="1">
      <c r="B726" s="151">
        <v>204</v>
      </c>
      <c r="C726" s="152" t="s">
        <v>256</v>
      </c>
      <c r="D726" s="151" t="s">
        <v>257</v>
      </c>
      <c r="E726" s="151">
        <v>2025</v>
      </c>
      <c r="F726" s="75" t="str">
        <f t="shared" si="24"/>
        <v>20410. Proceso integral e integrado de la Vigilancia de la Salud PúblicaVigilancia en salud pública2025</v>
      </c>
      <c r="G726" s="153" t="s">
        <v>291</v>
      </c>
      <c r="H726" s="153" t="s">
        <v>259</v>
      </c>
      <c r="I726" s="154" t="s">
        <v>47</v>
      </c>
      <c r="J726" s="75" t="s">
        <v>37</v>
      </c>
      <c r="K726" s="151" t="s">
        <v>38</v>
      </c>
      <c r="L726" s="151" t="s">
        <v>39</v>
      </c>
      <c r="M726" s="37" t="s">
        <v>9</v>
      </c>
      <c r="N726" s="5" t="s">
        <v>2</v>
      </c>
      <c r="O726" s="75" t="str">
        <f t="shared" si="25"/>
        <v>20410. Proceso integral e integrado de la Vigilancia de la Salud PúblicaVigilancia en salud pública20253_PUENTE_ARANDA3_MARZO_2026</v>
      </c>
      <c r="P726" s="78">
        <v>33162320</v>
      </c>
      <c r="Q726" s="78"/>
      <c r="R726" s="78"/>
      <c r="S726" s="77"/>
      <c r="T726" s="79">
        <v>0</v>
      </c>
    </row>
    <row r="727" spans="2:20" ht="30" customHeight="1">
      <c r="B727" s="151">
        <v>205</v>
      </c>
      <c r="C727" s="152" t="s">
        <v>256</v>
      </c>
      <c r="D727" s="151" t="s">
        <v>257</v>
      </c>
      <c r="E727" s="151">
        <v>2025</v>
      </c>
      <c r="F727" s="75" t="str">
        <f t="shared" si="24"/>
        <v>20510. Proceso integral e integrado de la Vigilancia de la Salud PúblicaVigilancia en salud pública2025</v>
      </c>
      <c r="G727" s="153" t="s">
        <v>292</v>
      </c>
      <c r="H727" s="153" t="s">
        <v>259</v>
      </c>
      <c r="I727" s="154" t="s">
        <v>47</v>
      </c>
      <c r="J727" s="75" t="s">
        <v>37</v>
      </c>
      <c r="K727" s="151" t="s">
        <v>38</v>
      </c>
      <c r="L727" s="151" t="s">
        <v>39</v>
      </c>
      <c r="M727" s="37" t="s">
        <v>9</v>
      </c>
      <c r="N727" s="5" t="s">
        <v>2</v>
      </c>
      <c r="O727" s="75" t="str">
        <f t="shared" si="25"/>
        <v>20510. Proceso integral e integrado de la Vigilancia de la Salud PúblicaVigilancia en salud pública20253_PUENTE_ARANDA3_MARZO_2026</v>
      </c>
      <c r="P727" s="78">
        <v>11243136</v>
      </c>
      <c r="Q727" s="78"/>
      <c r="R727" s="78"/>
      <c r="S727" s="77"/>
      <c r="T727" s="79">
        <v>0</v>
      </c>
    </row>
    <row r="728" spans="2:20" ht="30" customHeight="1">
      <c r="B728" s="151">
        <v>206</v>
      </c>
      <c r="C728" s="152" t="s">
        <v>256</v>
      </c>
      <c r="D728" s="151" t="s">
        <v>257</v>
      </c>
      <c r="E728" s="151">
        <v>2025</v>
      </c>
      <c r="F728" s="75" t="str">
        <f t="shared" si="24"/>
        <v>20610. Proceso integral e integrado de la Vigilancia de la Salud PúblicaVigilancia en salud pública2025</v>
      </c>
      <c r="G728" s="153" t="s">
        <v>293</v>
      </c>
      <c r="H728" s="153" t="s">
        <v>259</v>
      </c>
      <c r="I728" s="154" t="s">
        <v>47</v>
      </c>
      <c r="J728" s="75" t="s">
        <v>37</v>
      </c>
      <c r="K728" s="151" t="s">
        <v>38</v>
      </c>
      <c r="L728" s="151" t="s">
        <v>39</v>
      </c>
      <c r="M728" s="37" t="s">
        <v>9</v>
      </c>
      <c r="N728" s="5" t="s">
        <v>2</v>
      </c>
      <c r="O728" s="75" t="str">
        <f t="shared" si="25"/>
        <v>20610. Proceso integral e integrado de la Vigilancia de la Salud PúblicaVigilancia en salud pública20253_PUENTE_ARANDA3_MARZO_2026</v>
      </c>
      <c r="P728" s="78">
        <v>7347488</v>
      </c>
      <c r="Q728" s="78"/>
      <c r="R728" s="78"/>
      <c r="S728" s="77"/>
      <c r="T728" s="79">
        <v>0</v>
      </c>
    </row>
    <row r="729" spans="2:20" ht="30" customHeight="1">
      <c r="B729" s="151">
        <v>207</v>
      </c>
      <c r="C729" s="152" t="s">
        <v>256</v>
      </c>
      <c r="D729" s="151" t="s">
        <v>257</v>
      </c>
      <c r="E729" s="151">
        <v>2025</v>
      </c>
      <c r="F729" s="75" t="str">
        <f t="shared" si="24"/>
        <v>20710. Proceso integral e integrado de la Vigilancia de la Salud PúblicaVigilancia en salud pública2025</v>
      </c>
      <c r="G729" s="153" t="s">
        <v>294</v>
      </c>
      <c r="H729" s="153" t="s">
        <v>259</v>
      </c>
      <c r="I729" s="154" t="s">
        <v>47</v>
      </c>
      <c r="J729" s="75" t="s">
        <v>37</v>
      </c>
      <c r="K729" s="151" t="s">
        <v>38</v>
      </c>
      <c r="L729" s="151" t="s">
        <v>39</v>
      </c>
      <c r="M729" s="37" t="s">
        <v>9</v>
      </c>
      <c r="N729" s="5" t="s">
        <v>2</v>
      </c>
      <c r="O729" s="75" t="str">
        <f t="shared" si="25"/>
        <v>20710. Proceso integral e integrado de la Vigilancia de la Salud PúblicaVigilancia en salud pública20253_PUENTE_ARANDA3_MARZO_2026</v>
      </c>
      <c r="P729" s="78">
        <v>8210448</v>
      </c>
      <c r="Q729" s="78"/>
      <c r="R729" s="78"/>
      <c r="S729" s="77"/>
      <c r="T729" s="79">
        <v>0</v>
      </c>
    </row>
    <row r="730" spans="2:20" ht="30" customHeight="1">
      <c r="B730" s="151">
        <v>208</v>
      </c>
      <c r="C730" s="152" t="s">
        <v>256</v>
      </c>
      <c r="D730" s="151" t="s">
        <v>257</v>
      </c>
      <c r="E730" s="151">
        <v>2025</v>
      </c>
      <c r="F730" s="75" t="str">
        <f t="shared" si="24"/>
        <v>20810. Proceso integral e integrado de la Vigilancia de la Salud PúblicaVigilancia en salud pública2025</v>
      </c>
      <c r="G730" s="153" t="s">
        <v>295</v>
      </c>
      <c r="H730" s="153" t="s">
        <v>273</v>
      </c>
      <c r="I730" s="154" t="s">
        <v>47</v>
      </c>
      <c r="J730" s="75" t="s">
        <v>37</v>
      </c>
      <c r="K730" s="151" t="s">
        <v>38</v>
      </c>
      <c r="L730" s="151" t="s">
        <v>39</v>
      </c>
      <c r="M730" s="37" t="s">
        <v>9</v>
      </c>
      <c r="N730" s="5" t="s">
        <v>2</v>
      </c>
      <c r="O730" s="75" t="str">
        <f t="shared" si="25"/>
        <v>20810. Proceso integral e integrado de la Vigilancia de la Salud PúblicaVigilancia en salud pública20253_PUENTE_ARANDA3_MARZO_2026</v>
      </c>
      <c r="P730" s="78">
        <v>12969056</v>
      </c>
      <c r="Q730" s="78"/>
      <c r="R730" s="78"/>
      <c r="S730" s="77"/>
      <c r="T730" s="79">
        <v>0</v>
      </c>
    </row>
    <row r="731" spans="2:20" ht="30" customHeight="1">
      <c r="B731" s="151">
        <v>209</v>
      </c>
      <c r="C731" s="152" t="s">
        <v>256</v>
      </c>
      <c r="D731" s="151" t="s">
        <v>257</v>
      </c>
      <c r="E731" s="151">
        <v>2025</v>
      </c>
      <c r="F731" s="75" t="str">
        <f t="shared" si="24"/>
        <v>20910. Proceso integral e integrado de la Vigilancia de la Salud PúblicaVigilancia en salud pública2025</v>
      </c>
      <c r="G731" s="153" t="s">
        <v>296</v>
      </c>
      <c r="H731" s="153" t="s">
        <v>273</v>
      </c>
      <c r="I731" s="154" t="s">
        <v>47</v>
      </c>
      <c r="J731" s="75" t="s">
        <v>37</v>
      </c>
      <c r="K731" s="151" t="s">
        <v>38</v>
      </c>
      <c r="L731" s="151" t="s">
        <v>39</v>
      </c>
      <c r="M731" s="37" t="s">
        <v>9</v>
      </c>
      <c r="N731" s="5" t="s">
        <v>2</v>
      </c>
      <c r="O731" s="75" t="str">
        <f t="shared" si="25"/>
        <v>20910. Proceso integral e integrado de la Vigilancia de la Salud PúblicaVigilancia en salud pública20253_PUENTE_ARANDA3_MARZO_2026</v>
      </c>
      <c r="P731" s="78">
        <v>7988544</v>
      </c>
      <c r="Q731" s="78"/>
      <c r="R731" s="78"/>
      <c r="S731" s="77"/>
      <c r="T731" s="79">
        <v>0</v>
      </c>
    </row>
    <row r="732" spans="2:20" ht="30" customHeight="1">
      <c r="B732" s="151">
        <v>210</v>
      </c>
      <c r="C732" s="152" t="s">
        <v>256</v>
      </c>
      <c r="D732" s="151" t="s">
        <v>257</v>
      </c>
      <c r="E732" s="151">
        <v>2025</v>
      </c>
      <c r="F732" s="75" t="str">
        <f t="shared" si="24"/>
        <v>21010. Proceso integral e integrado de la Vigilancia de la Salud PúblicaVigilancia en salud pública2025</v>
      </c>
      <c r="G732" s="153" t="s">
        <v>297</v>
      </c>
      <c r="H732" s="153" t="s">
        <v>273</v>
      </c>
      <c r="I732" s="154" t="s">
        <v>47</v>
      </c>
      <c r="J732" s="75" t="s">
        <v>37</v>
      </c>
      <c r="K732" s="151" t="s">
        <v>38</v>
      </c>
      <c r="L732" s="151" t="s">
        <v>58</v>
      </c>
      <c r="M732" s="37" t="s">
        <v>9</v>
      </c>
      <c r="N732" s="5" t="s">
        <v>2</v>
      </c>
      <c r="O732" s="75" t="str">
        <f t="shared" si="25"/>
        <v>21010. Proceso integral e integrado de la Vigilancia de la Salud PúblicaVigilancia en salud pública20253_PUENTE_ARANDA3_MARZO_2026</v>
      </c>
      <c r="P732" s="78">
        <v>70836688</v>
      </c>
      <c r="Q732" s="78"/>
      <c r="R732" s="78"/>
      <c r="S732" s="77"/>
      <c r="T732" s="79">
        <v>0</v>
      </c>
    </row>
    <row r="733" spans="2:20" ht="30" customHeight="1">
      <c r="B733" s="151">
        <v>211</v>
      </c>
      <c r="C733" s="152" t="s">
        <v>256</v>
      </c>
      <c r="D733" s="151" t="s">
        <v>257</v>
      </c>
      <c r="E733" s="151">
        <v>2025</v>
      </c>
      <c r="F733" s="75" t="str">
        <f t="shared" si="24"/>
        <v>21110. Proceso integral e integrado de la Vigilancia de la Salud PúblicaVigilancia en salud pública2025</v>
      </c>
      <c r="G733" s="153" t="s">
        <v>298</v>
      </c>
      <c r="H733" s="153" t="s">
        <v>273</v>
      </c>
      <c r="I733" s="154" t="s">
        <v>47</v>
      </c>
      <c r="J733" s="75" t="s">
        <v>37</v>
      </c>
      <c r="K733" s="151" t="s">
        <v>38</v>
      </c>
      <c r="L733" s="151" t="s">
        <v>58</v>
      </c>
      <c r="M733" s="37" t="s">
        <v>9</v>
      </c>
      <c r="N733" s="5" t="s">
        <v>2</v>
      </c>
      <c r="O733" s="75" t="str">
        <f t="shared" si="25"/>
        <v>21110. Proceso integral e integrado de la Vigilancia de la Salud PúblicaVigilancia en salud pública20253_PUENTE_ARANDA3_MARZO_2026</v>
      </c>
      <c r="P733" s="78">
        <v>25938112</v>
      </c>
      <c r="Q733" s="78"/>
      <c r="R733" s="78"/>
      <c r="S733" s="77"/>
      <c r="T733" s="79">
        <v>0</v>
      </c>
    </row>
    <row r="734" spans="2:20" ht="30" customHeight="1">
      <c r="B734" s="151">
        <v>212</v>
      </c>
      <c r="C734" s="152" t="s">
        <v>256</v>
      </c>
      <c r="D734" s="151" t="s">
        <v>257</v>
      </c>
      <c r="E734" s="151">
        <v>2025</v>
      </c>
      <c r="F734" s="75" t="str">
        <f t="shared" si="24"/>
        <v>21210. Proceso integral e integrado de la Vigilancia de la Salud PúblicaVigilancia en salud pública2025</v>
      </c>
      <c r="G734" s="153" t="s">
        <v>299</v>
      </c>
      <c r="H734" s="153" t="s">
        <v>273</v>
      </c>
      <c r="I734" s="154" t="s">
        <v>47</v>
      </c>
      <c r="J734" s="75" t="s">
        <v>37</v>
      </c>
      <c r="K734" s="151" t="s">
        <v>38</v>
      </c>
      <c r="L734" s="151" t="s">
        <v>58</v>
      </c>
      <c r="M734" s="37" t="s">
        <v>9</v>
      </c>
      <c r="N734" s="5" t="s">
        <v>2</v>
      </c>
      <c r="O734" s="75" t="str">
        <f t="shared" si="25"/>
        <v>21210. Proceso integral e integrado de la Vigilancia de la Salud PúblicaVigilancia en salud pública20253_PUENTE_ARANDA3_MARZO_2026</v>
      </c>
      <c r="P734" s="78">
        <v>100000000</v>
      </c>
      <c r="Q734" s="78"/>
      <c r="R734" s="78"/>
      <c r="S734" s="77"/>
      <c r="T734" s="79">
        <v>0</v>
      </c>
    </row>
    <row r="735" spans="2:20" ht="30" customHeight="1">
      <c r="B735" s="151">
        <v>213</v>
      </c>
      <c r="C735" s="152" t="s">
        <v>256</v>
      </c>
      <c r="D735" s="151" t="s">
        <v>257</v>
      </c>
      <c r="E735" s="151">
        <v>2025</v>
      </c>
      <c r="F735" s="75" t="str">
        <f t="shared" si="24"/>
        <v>21310. Proceso integral e integrado de la Vigilancia de la Salud PúblicaVigilancia en salud pública2025</v>
      </c>
      <c r="G735" s="153" t="s">
        <v>300</v>
      </c>
      <c r="H735" s="153" t="s">
        <v>259</v>
      </c>
      <c r="I735" s="154" t="s">
        <v>47</v>
      </c>
      <c r="J735" s="75" t="s">
        <v>37</v>
      </c>
      <c r="K735" s="151" t="s">
        <v>38</v>
      </c>
      <c r="L735" s="151" t="s">
        <v>39</v>
      </c>
      <c r="M735" s="37" t="s">
        <v>9</v>
      </c>
      <c r="N735" s="5" t="s">
        <v>2</v>
      </c>
      <c r="O735" s="75" t="str">
        <f t="shared" si="25"/>
        <v>21310. Proceso integral e integrado de la Vigilancia de la Salud PúblicaVigilancia en salud pública20253_PUENTE_ARANDA3_MARZO_2026</v>
      </c>
      <c r="P735" s="78">
        <v>92953120</v>
      </c>
      <c r="Q735" s="78"/>
      <c r="R735" s="78"/>
      <c r="S735" s="77"/>
      <c r="T735" s="79">
        <v>0</v>
      </c>
    </row>
    <row r="736" spans="2:20" ht="30" customHeight="1">
      <c r="B736" s="151">
        <v>214</v>
      </c>
      <c r="C736" s="152" t="s">
        <v>256</v>
      </c>
      <c r="D736" s="151" t="s">
        <v>257</v>
      </c>
      <c r="E736" s="151">
        <v>2025</v>
      </c>
      <c r="F736" s="75" t="str">
        <f t="shared" si="24"/>
        <v>21410. Proceso integral e integrado de la Vigilancia de la Salud PúblicaVigilancia en salud pública2025</v>
      </c>
      <c r="G736" s="153" t="s">
        <v>301</v>
      </c>
      <c r="H736" s="153" t="s">
        <v>259</v>
      </c>
      <c r="I736" s="154" t="s">
        <v>47</v>
      </c>
      <c r="J736" s="75" t="s">
        <v>37</v>
      </c>
      <c r="K736" s="151" t="s">
        <v>38</v>
      </c>
      <c r="L736" s="151" t="s">
        <v>39</v>
      </c>
      <c r="M736" s="37" t="s">
        <v>9</v>
      </c>
      <c r="N736" s="5" t="s">
        <v>2</v>
      </c>
      <c r="O736" s="75" t="str">
        <f t="shared" si="25"/>
        <v>21410. Proceso integral e integrado de la Vigilancia de la Salud PúblicaVigilancia en salud pública20253_PUENTE_ARANDA3_MARZO_2026</v>
      </c>
      <c r="P736" s="78">
        <v>72587264</v>
      </c>
      <c r="Q736" s="78"/>
      <c r="R736" s="78"/>
      <c r="S736" s="77"/>
      <c r="T736" s="79">
        <v>0</v>
      </c>
    </row>
    <row r="737" spans="2:20" ht="30" customHeight="1">
      <c r="B737" s="151">
        <v>215</v>
      </c>
      <c r="C737" s="152" t="s">
        <v>256</v>
      </c>
      <c r="D737" s="151" t="s">
        <v>257</v>
      </c>
      <c r="E737" s="151">
        <v>2025</v>
      </c>
      <c r="F737" s="75" t="str">
        <f t="shared" si="24"/>
        <v>21510. Proceso integral e integrado de la Vigilancia de la Salud PúblicaVigilancia en salud pública2025</v>
      </c>
      <c r="G737" s="153" t="s">
        <v>302</v>
      </c>
      <c r="H737" s="153" t="s">
        <v>273</v>
      </c>
      <c r="I737" s="154" t="s">
        <v>47</v>
      </c>
      <c r="J737" s="75" t="s">
        <v>37</v>
      </c>
      <c r="K737" s="151" t="s">
        <v>303</v>
      </c>
      <c r="L737" s="151" t="s">
        <v>39</v>
      </c>
      <c r="M737" s="37" t="s">
        <v>9</v>
      </c>
      <c r="N737" s="5" t="s">
        <v>2</v>
      </c>
      <c r="O737" s="75" t="str">
        <f t="shared" si="25"/>
        <v>21510. Proceso integral e integrado de la Vigilancia de la Salud PúblicaVigilancia en salud pública20253_PUENTE_ARANDA3_MARZO_2026</v>
      </c>
      <c r="P737" s="78">
        <v>211452</v>
      </c>
      <c r="Q737" s="78"/>
      <c r="R737" s="78"/>
      <c r="S737" s="77"/>
      <c r="T737" s="79">
        <v>0</v>
      </c>
    </row>
    <row r="738" spans="2:20" ht="30" customHeight="1">
      <c r="B738" s="151">
        <v>216</v>
      </c>
      <c r="C738" s="152" t="s">
        <v>256</v>
      </c>
      <c r="D738" s="151" t="s">
        <v>257</v>
      </c>
      <c r="E738" s="151">
        <v>2025</v>
      </c>
      <c r="F738" s="75" t="str">
        <f t="shared" si="24"/>
        <v>21610. Proceso integral e integrado de la Vigilancia de la Salud PúblicaVigilancia en salud pública2025</v>
      </c>
      <c r="G738" s="153" t="s">
        <v>304</v>
      </c>
      <c r="H738" s="153" t="s">
        <v>259</v>
      </c>
      <c r="I738" s="154" t="s">
        <v>47</v>
      </c>
      <c r="J738" s="75" t="s">
        <v>37</v>
      </c>
      <c r="K738" s="151" t="s">
        <v>38</v>
      </c>
      <c r="L738" s="151" t="s">
        <v>58</v>
      </c>
      <c r="M738" s="37" t="s">
        <v>9</v>
      </c>
      <c r="N738" s="5" t="s">
        <v>2</v>
      </c>
      <c r="O738" s="75" t="str">
        <f t="shared" si="25"/>
        <v>21610. Proceso integral e integrado de la Vigilancia de la Salud PúblicaVigilancia en salud pública20253_PUENTE_ARANDA3_MARZO_2026</v>
      </c>
      <c r="P738" s="78">
        <v>30252912</v>
      </c>
      <c r="Q738" s="78"/>
      <c r="R738" s="78"/>
      <c r="S738" s="77"/>
      <c r="T738" s="79">
        <v>0</v>
      </c>
    </row>
    <row r="739" spans="2:20" ht="30" customHeight="1">
      <c r="B739" s="151">
        <v>217</v>
      </c>
      <c r="C739" s="152" t="s">
        <v>256</v>
      </c>
      <c r="D739" s="151" t="s">
        <v>257</v>
      </c>
      <c r="E739" s="151">
        <v>2025</v>
      </c>
      <c r="F739" s="75" t="str">
        <f t="shared" si="24"/>
        <v>21710. Proceso integral e integrado de la Vigilancia de la Salud PúblicaVigilancia en salud pública2025</v>
      </c>
      <c r="G739" s="153" t="s">
        <v>305</v>
      </c>
      <c r="H739" s="153" t="s">
        <v>259</v>
      </c>
      <c r="I739" s="154" t="s">
        <v>47</v>
      </c>
      <c r="J739" s="75" t="s">
        <v>37</v>
      </c>
      <c r="K739" s="151" t="s">
        <v>38</v>
      </c>
      <c r="L739" s="151" t="s">
        <v>39</v>
      </c>
      <c r="M739" s="37" t="s">
        <v>9</v>
      </c>
      <c r="N739" s="5" t="s">
        <v>2</v>
      </c>
      <c r="O739" s="75" t="str">
        <f t="shared" si="25"/>
        <v>21710. Proceso integral e integrado de la Vigilancia de la Salud PúblicaVigilancia en salud pública20253_PUENTE_ARANDA3_MARZO_2026</v>
      </c>
      <c r="P739" s="78">
        <v>3994272</v>
      </c>
      <c r="Q739" s="78"/>
      <c r="R739" s="78"/>
      <c r="S739" s="77"/>
      <c r="T739" s="79">
        <v>0</v>
      </c>
    </row>
    <row r="740" spans="2:20" ht="30" customHeight="1">
      <c r="B740" s="151">
        <v>218</v>
      </c>
      <c r="C740" s="152" t="s">
        <v>256</v>
      </c>
      <c r="D740" s="151" t="s">
        <v>257</v>
      </c>
      <c r="E740" s="151">
        <v>2025</v>
      </c>
      <c r="F740" s="75" t="str">
        <f t="shared" si="24"/>
        <v>21810. Proceso integral e integrado de la Vigilancia de la Salud PúblicaVigilancia en salud pública2025</v>
      </c>
      <c r="G740" s="153" t="s">
        <v>306</v>
      </c>
      <c r="H740" s="153" t="s">
        <v>259</v>
      </c>
      <c r="I740" s="154" t="s">
        <v>47</v>
      </c>
      <c r="J740" s="75" t="s">
        <v>37</v>
      </c>
      <c r="K740" s="151" t="s">
        <v>38</v>
      </c>
      <c r="L740" s="151" t="s">
        <v>39</v>
      </c>
      <c r="M740" s="37" t="s">
        <v>9</v>
      </c>
      <c r="N740" s="5" t="s">
        <v>2</v>
      </c>
      <c r="O740" s="75" t="str">
        <f t="shared" si="25"/>
        <v>21810. Proceso integral e integrado de la Vigilancia de la Salud PúblicaVigilancia en salud pública20253_PUENTE_ARANDA3_MARZO_2026</v>
      </c>
      <c r="P740" s="78">
        <v>7347488</v>
      </c>
      <c r="Q740" s="78"/>
      <c r="R740" s="78"/>
      <c r="S740" s="77"/>
      <c r="T740" s="79">
        <v>0</v>
      </c>
    </row>
    <row r="741" spans="2:20" ht="30" customHeight="1">
      <c r="B741" s="151">
        <v>219</v>
      </c>
      <c r="C741" s="152" t="s">
        <v>256</v>
      </c>
      <c r="D741" s="151" t="s">
        <v>257</v>
      </c>
      <c r="E741" s="151">
        <v>2025</v>
      </c>
      <c r="F741" s="75" t="str">
        <f t="shared" si="24"/>
        <v>21910. Proceso integral e integrado de la Vigilancia de la Salud PúblicaVigilancia en salud pública2025</v>
      </c>
      <c r="G741" s="153" t="s">
        <v>307</v>
      </c>
      <c r="H741" s="153" t="s">
        <v>259</v>
      </c>
      <c r="I741" s="154" t="s">
        <v>47</v>
      </c>
      <c r="J741" s="75" t="s">
        <v>37</v>
      </c>
      <c r="K741" s="151" t="s">
        <v>38</v>
      </c>
      <c r="L741" s="151" t="s">
        <v>39</v>
      </c>
      <c r="M741" s="37" t="s">
        <v>9</v>
      </c>
      <c r="N741" s="5" t="s">
        <v>2</v>
      </c>
      <c r="O741" s="75" t="str">
        <f t="shared" si="25"/>
        <v>21910. Proceso integral e integrado de la Vigilancia de la Salud PúblicaVigilancia en salud pública20253_PUENTE_ARANDA3_MARZO_2026</v>
      </c>
      <c r="P741" s="78">
        <v>6484528</v>
      </c>
      <c r="Q741" s="78"/>
      <c r="R741" s="78"/>
      <c r="S741" s="77"/>
      <c r="T741" s="79">
        <v>0</v>
      </c>
    </row>
    <row r="742" spans="2:20" ht="30" customHeight="1">
      <c r="B742" s="151">
        <v>220</v>
      </c>
      <c r="C742" s="152" t="s">
        <v>256</v>
      </c>
      <c r="D742" s="151" t="s">
        <v>257</v>
      </c>
      <c r="E742" s="151">
        <v>2025</v>
      </c>
      <c r="F742" s="75" t="str">
        <f t="shared" si="24"/>
        <v>22010. Proceso integral e integrado de la Vigilancia de la Salud PúblicaVigilancia en salud pública2025</v>
      </c>
      <c r="G742" s="153" t="s">
        <v>308</v>
      </c>
      <c r="H742" s="153" t="s">
        <v>259</v>
      </c>
      <c r="I742" s="154" t="s">
        <v>47</v>
      </c>
      <c r="J742" s="75" t="s">
        <v>37</v>
      </c>
      <c r="K742" s="151" t="s">
        <v>38</v>
      </c>
      <c r="L742" s="151" t="s">
        <v>39</v>
      </c>
      <c r="M742" s="37" t="s">
        <v>9</v>
      </c>
      <c r="N742" s="5" t="s">
        <v>2</v>
      </c>
      <c r="O742" s="75" t="str">
        <f t="shared" si="25"/>
        <v>22010. Proceso integral e integrado de la Vigilancia de la Salud PúblicaVigilancia en salud pública20253_PUENTE_ARANDA3_MARZO_2026</v>
      </c>
      <c r="P742" s="78">
        <v>5621568</v>
      </c>
      <c r="Q742" s="78"/>
      <c r="R742" s="78"/>
      <c r="S742" s="77"/>
      <c r="T742" s="79">
        <v>0</v>
      </c>
    </row>
    <row r="743" spans="2:20" ht="30" customHeight="1">
      <c r="B743" s="151">
        <v>221</v>
      </c>
      <c r="C743" s="152" t="s">
        <v>256</v>
      </c>
      <c r="D743" s="151" t="s">
        <v>257</v>
      </c>
      <c r="E743" s="151">
        <v>2025</v>
      </c>
      <c r="F743" s="75" t="str">
        <f t="shared" si="24"/>
        <v>22110. Proceso integral e integrado de la Vigilancia de la Salud PúblicaVigilancia en salud pública2025</v>
      </c>
      <c r="G743" s="153" t="s">
        <v>309</v>
      </c>
      <c r="H743" s="153" t="s">
        <v>273</v>
      </c>
      <c r="I743" s="154" t="s">
        <v>47</v>
      </c>
      <c r="J743" s="75" t="s">
        <v>37</v>
      </c>
      <c r="K743" s="151" t="s">
        <v>38</v>
      </c>
      <c r="L743" s="151" t="s">
        <v>58</v>
      </c>
      <c r="M743" s="37" t="s">
        <v>9</v>
      </c>
      <c r="N743" s="5" t="s">
        <v>2</v>
      </c>
      <c r="O743" s="75" t="str">
        <f t="shared" si="25"/>
        <v>22110. Proceso integral e integrado de la Vigilancia de la Salud PúblicaVigilancia en salud pública20253_PUENTE_ARANDA3_MARZO_2026</v>
      </c>
      <c r="P743" s="78">
        <v>149094832</v>
      </c>
      <c r="Q743" s="78"/>
      <c r="R743" s="78"/>
      <c r="S743" s="77"/>
      <c r="T743" s="79">
        <v>0</v>
      </c>
    </row>
    <row r="744" spans="2:20" ht="30" customHeight="1">
      <c r="B744" s="151">
        <v>222</v>
      </c>
      <c r="C744" s="152" t="s">
        <v>256</v>
      </c>
      <c r="D744" s="151" t="s">
        <v>257</v>
      </c>
      <c r="E744" s="151">
        <v>2025</v>
      </c>
      <c r="F744" s="75" t="str">
        <f t="shared" si="24"/>
        <v>22210. Proceso integral e integrado de la Vigilancia de la Salud PúblicaVigilancia en salud pública2025</v>
      </c>
      <c r="G744" s="153" t="s">
        <v>310</v>
      </c>
      <c r="H744" s="153" t="s">
        <v>259</v>
      </c>
      <c r="I744" s="154" t="s">
        <v>47</v>
      </c>
      <c r="J744" s="75" t="s">
        <v>37</v>
      </c>
      <c r="K744" s="151" t="s">
        <v>38</v>
      </c>
      <c r="L744" s="151" t="s">
        <v>39</v>
      </c>
      <c r="M744" s="37" t="s">
        <v>9</v>
      </c>
      <c r="N744" s="5" t="s">
        <v>2</v>
      </c>
      <c r="O744" s="75" t="str">
        <f t="shared" si="25"/>
        <v>22210. Proceso integral e integrado de la Vigilancia de la Salud PúblicaVigilancia en salud pública20253_PUENTE_ARANDA3_MARZO_2026</v>
      </c>
      <c r="P744" s="78">
        <v>18590624</v>
      </c>
      <c r="Q744" s="78"/>
      <c r="R744" s="78"/>
      <c r="S744" s="77"/>
      <c r="T744" s="79">
        <v>0</v>
      </c>
    </row>
    <row r="745" spans="2:20" ht="30" customHeight="1">
      <c r="B745" s="151">
        <v>223</v>
      </c>
      <c r="C745" s="152" t="s">
        <v>256</v>
      </c>
      <c r="D745" s="151" t="s">
        <v>257</v>
      </c>
      <c r="E745" s="151">
        <v>2025</v>
      </c>
      <c r="F745" s="75" t="str">
        <f t="shared" si="24"/>
        <v>22310. Proceso integral e integrado de la Vigilancia de la Salud PúblicaVigilancia en salud pública2025</v>
      </c>
      <c r="G745" s="153" t="s">
        <v>311</v>
      </c>
      <c r="H745" s="153" t="s">
        <v>259</v>
      </c>
      <c r="I745" s="154" t="s">
        <v>47</v>
      </c>
      <c r="J745" s="75" t="s">
        <v>37</v>
      </c>
      <c r="K745" s="151" t="s">
        <v>38</v>
      </c>
      <c r="L745" s="151" t="s">
        <v>39</v>
      </c>
      <c r="M745" s="37" t="s">
        <v>9</v>
      </c>
      <c r="N745" s="5" t="s">
        <v>2</v>
      </c>
      <c r="O745" s="75" t="str">
        <f t="shared" si="25"/>
        <v>22310. Proceso integral e integrado de la Vigilancia de la Salud PúblicaVigilancia en salud pública20253_PUENTE_ARANDA3_MARZO_2026</v>
      </c>
      <c r="P745" s="78">
        <v>29488576</v>
      </c>
      <c r="Q745" s="78"/>
      <c r="R745" s="78"/>
      <c r="S745" s="77"/>
      <c r="T745" s="79">
        <v>0</v>
      </c>
    </row>
    <row r="746" spans="2:20" ht="30" customHeight="1">
      <c r="B746" s="151">
        <v>224</v>
      </c>
      <c r="C746" s="152" t="s">
        <v>256</v>
      </c>
      <c r="D746" s="151" t="s">
        <v>257</v>
      </c>
      <c r="E746" s="151">
        <v>2025</v>
      </c>
      <c r="F746" s="75" t="str">
        <f t="shared" si="24"/>
        <v>22410. Proceso integral e integrado de la Vigilancia de la Salud PúblicaVigilancia en salud pública2025</v>
      </c>
      <c r="G746" s="153" t="s">
        <v>312</v>
      </c>
      <c r="H746" s="153" t="s">
        <v>273</v>
      </c>
      <c r="I746" s="154" t="s">
        <v>47</v>
      </c>
      <c r="J746" s="75" t="s">
        <v>37</v>
      </c>
      <c r="K746" s="151" t="s">
        <v>38</v>
      </c>
      <c r="L746" s="151" t="s">
        <v>39</v>
      </c>
      <c r="M746" s="37" t="s">
        <v>9</v>
      </c>
      <c r="N746" s="5" t="s">
        <v>2</v>
      </c>
      <c r="O746" s="75" t="str">
        <f t="shared" si="25"/>
        <v>22410. Proceso integral e integrado de la Vigilancia de la Salud PúblicaVigilancia en salud pública20253_PUENTE_ARANDA3_MARZO_2026</v>
      </c>
      <c r="P746" s="78">
        <v>3994272</v>
      </c>
      <c r="Q746" s="78"/>
      <c r="R746" s="78"/>
      <c r="S746" s="77"/>
      <c r="T746" s="79">
        <v>0</v>
      </c>
    </row>
    <row r="747" spans="2:20" ht="30" customHeight="1">
      <c r="B747" s="151">
        <v>225</v>
      </c>
      <c r="C747" s="152" t="s">
        <v>256</v>
      </c>
      <c r="D747" s="151" t="s">
        <v>257</v>
      </c>
      <c r="E747" s="151">
        <v>2025</v>
      </c>
      <c r="F747" s="75" t="str">
        <f t="shared" si="24"/>
        <v>22510. Proceso integral e integrado de la Vigilancia de la Salud PúblicaVigilancia en salud pública2025</v>
      </c>
      <c r="G747" s="153" t="s">
        <v>313</v>
      </c>
      <c r="H747" s="153" t="s">
        <v>259</v>
      </c>
      <c r="I747" s="154" t="s">
        <v>47</v>
      </c>
      <c r="J747" s="75" t="s">
        <v>37</v>
      </c>
      <c r="K747" s="151" t="s">
        <v>38</v>
      </c>
      <c r="L747" s="151" t="s">
        <v>39</v>
      </c>
      <c r="M747" s="37" t="s">
        <v>9</v>
      </c>
      <c r="N747" s="5" t="s">
        <v>2</v>
      </c>
      <c r="O747" s="75" t="str">
        <f t="shared" si="25"/>
        <v>22510. Proceso integral e integrado de la Vigilancia de la Salud PúblicaVigilancia en salud pública20253_PUENTE_ARANDA3_MARZO_2026</v>
      </c>
      <c r="P747" s="78">
        <v>7347488</v>
      </c>
      <c r="Q747" s="78"/>
      <c r="R747" s="78"/>
      <c r="S747" s="77"/>
      <c r="T747" s="79">
        <v>0</v>
      </c>
    </row>
    <row r="748" spans="2:20" ht="30" customHeight="1">
      <c r="B748" s="151">
        <v>226</v>
      </c>
      <c r="C748" s="152" t="s">
        <v>256</v>
      </c>
      <c r="D748" s="151" t="s">
        <v>257</v>
      </c>
      <c r="E748" s="151">
        <v>2025</v>
      </c>
      <c r="F748" s="75" t="str">
        <f t="shared" si="24"/>
        <v>22610. Proceso integral e integrado de la Vigilancia de la Salud PúblicaVigilancia en salud pública2025</v>
      </c>
      <c r="G748" s="153" t="s">
        <v>314</v>
      </c>
      <c r="H748" s="153" t="s">
        <v>259</v>
      </c>
      <c r="I748" s="154" t="s">
        <v>47</v>
      </c>
      <c r="J748" s="75" t="s">
        <v>37</v>
      </c>
      <c r="K748" s="151" t="s">
        <v>38</v>
      </c>
      <c r="L748" s="151" t="s">
        <v>58</v>
      </c>
      <c r="M748" s="37" t="s">
        <v>9</v>
      </c>
      <c r="N748" s="5" t="s">
        <v>2</v>
      </c>
      <c r="O748" s="75" t="str">
        <f t="shared" si="25"/>
        <v>22610. Proceso integral e integrado de la Vigilancia de la Salud PúblicaVigilancia en salud pública20253_PUENTE_ARANDA3_MARZO_2026</v>
      </c>
      <c r="P748" s="78">
        <v>95295440</v>
      </c>
      <c r="Q748" s="78"/>
      <c r="R748" s="78"/>
      <c r="S748" s="77"/>
      <c r="T748" s="79">
        <v>0</v>
      </c>
    </row>
    <row r="749" spans="2:20" ht="30" customHeight="1">
      <c r="B749" s="151">
        <v>227</v>
      </c>
      <c r="C749" s="152" t="s">
        <v>256</v>
      </c>
      <c r="D749" s="151" t="s">
        <v>257</v>
      </c>
      <c r="E749" s="151">
        <v>2025</v>
      </c>
      <c r="F749" s="75" t="str">
        <f t="shared" si="24"/>
        <v>22710. Proceso integral e integrado de la Vigilancia de la Salud PúblicaVigilancia en salud pública2025</v>
      </c>
      <c r="G749" s="153" t="s">
        <v>315</v>
      </c>
      <c r="H749" s="153" t="s">
        <v>259</v>
      </c>
      <c r="I749" s="154" t="s">
        <v>47</v>
      </c>
      <c r="J749" s="75" t="s">
        <v>37</v>
      </c>
      <c r="K749" s="151" t="s">
        <v>38</v>
      </c>
      <c r="L749" s="151" t="s">
        <v>58</v>
      </c>
      <c r="M749" s="37" t="s">
        <v>9</v>
      </c>
      <c r="N749" s="5" t="s">
        <v>2</v>
      </c>
      <c r="O749" s="75" t="str">
        <f t="shared" si="25"/>
        <v>22710. Proceso integral e integrado de la Vigilancia de la Salud PúblicaVigilancia en salud pública20253_PUENTE_ARANDA3_MARZO_2026</v>
      </c>
      <c r="P749" s="78">
        <v>53602144</v>
      </c>
      <c r="Q749" s="78"/>
      <c r="R749" s="78"/>
      <c r="S749" s="77"/>
      <c r="T749" s="79">
        <v>0</v>
      </c>
    </row>
    <row r="750" spans="2:20" ht="30" customHeight="1">
      <c r="B750" s="151">
        <v>228</v>
      </c>
      <c r="C750" s="152" t="s">
        <v>256</v>
      </c>
      <c r="D750" s="151" t="s">
        <v>257</v>
      </c>
      <c r="E750" s="151">
        <v>2025</v>
      </c>
      <c r="F750" s="75" t="str">
        <f t="shared" si="24"/>
        <v>22810. Proceso integral e integrado de la Vigilancia de la Salud PúblicaVigilancia en salud pública2025</v>
      </c>
      <c r="G750" s="153" t="s">
        <v>316</v>
      </c>
      <c r="H750" s="153" t="s">
        <v>273</v>
      </c>
      <c r="I750" s="154" t="s">
        <v>47</v>
      </c>
      <c r="J750" s="75" t="s">
        <v>37</v>
      </c>
      <c r="K750" s="151" t="s">
        <v>38</v>
      </c>
      <c r="L750" s="151" t="s">
        <v>42</v>
      </c>
      <c r="M750" s="37" t="s">
        <v>9</v>
      </c>
      <c r="N750" s="5" t="s">
        <v>2</v>
      </c>
      <c r="O750" s="75" t="str">
        <f t="shared" si="25"/>
        <v>22810. Proceso integral e integrado de la Vigilancia de la Salud PúblicaVigilancia en salud pública20253_PUENTE_ARANDA3_MARZO_2026</v>
      </c>
      <c r="P750" s="78">
        <v>3513480</v>
      </c>
      <c r="Q750" s="78"/>
      <c r="R750" s="78"/>
      <c r="S750" s="77"/>
      <c r="T750" s="79">
        <v>0</v>
      </c>
    </row>
    <row r="751" spans="2:20" ht="30" customHeight="1">
      <c r="B751" s="151">
        <v>229</v>
      </c>
      <c r="C751" s="152" t="s">
        <v>256</v>
      </c>
      <c r="D751" s="151" t="s">
        <v>257</v>
      </c>
      <c r="E751" s="151">
        <v>2025</v>
      </c>
      <c r="F751" s="75" t="str">
        <f t="shared" si="24"/>
        <v>22910. Proceso integral e integrado de la Vigilancia de la Salud PúblicaVigilancia en salud pública2025</v>
      </c>
      <c r="G751" s="153" t="s">
        <v>317</v>
      </c>
      <c r="H751" s="153" t="s">
        <v>273</v>
      </c>
      <c r="I751" s="154" t="s">
        <v>47</v>
      </c>
      <c r="J751" s="75" t="s">
        <v>37</v>
      </c>
      <c r="K751" s="151" t="s">
        <v>318</v>
      </c>
      <c r="L751" s="151" t="s">
        <v>39</v>
      </c>
      <c r="M751" s="37" t="s">
        <v>9</v>
      </c>
      <c r="N751" s="5" t="s">
        <v>2</v>
      </c>
      <c r="O751" s="75" t="str">
        <f t="shared" si="25"/>
        <v>22910. Proceso integral e integrado de la Vigilancia de la Salud PúblicaVigilancia en salud pública20253_PUENTE_ARANDA3_MARZO_2026</v>
      </c>
      <c r="P751" s="78">
        <v>281936</v>
      </c>
      <c r="Q751" s="78"/>
      <c r="R751" s="78"/>
      <c r="S751" s="77"/>
      <c r="T751" s="79">
        <v>0</v>
      </c>
    </row>
    <row r="752" spans="2:20" ht="30" customHeight="1">
      <c r="B752" s="151">
        <v>230</v>
      </c>
      <c r="C752" s="152" t="s">
        <v>256</v>
      </c>
      <c r="D752" s="151" t="s">
        <v>257</v>
      </c>
      <c r="E752" s="151">
        <v>2025</v>
      </c>
      <c r="F752" s="75" t="str">
        <f t="shared" si="24"/>
        <v>23010. Proceso integral e integrado de la Vigilancia de la Salud PúblicaVigilancia en salud pública2025</v>
      </c>
      <c r="G752" s="153" t="s">
        <v>319</v>
      </c>
      <c r="H752" s="153" t="s">
        <v>273</v>
      </c>
      <c r="I752" s="154" t="s">
        <v>47</v>
      </c>
      <c r="J752" s="75" t="s">
        <v>37</v>
      </c>
      <c r="K752" s="151" t="s">
        <v>318</v>
      </c>
      <c r="L752" s="151" t="s">
        <v>39</v>
      </c>
      <c r="M752" s="37" t="s">
        <v>9</v>
      </c>
      <c r="N752" s="5" t="s">
        <v>2</v>
      </c>
      <c r="O752" s="75" t="str">
        <f t="shared" si="25"/>
        <v>23010. Proceso integral e integrado de la Vigilancia de la Salud PúblicaVigilancia en salud pública20253_PUENTE_ARANDA3_MARZO_2026</v>
      </c>
      <c r="P752" s="78">
        <v>244416</v>
      </c>
      <c r="Q752" s="78"/>
      <c r="R752" s="78"/>
      <c r="S752" s="77"/>
      <c r="T752" s="79">
        <v>0</v>
      </c>
    </row>
    <row r="753" spans="2:20" ht="30" customHeight="1">
      <c r="B753" s="151">
        <v>231</v>
      </c>
      <c r="C753" s="152" t="s">
        <v>320</v>
      </c>
      <c r="D753" s="151" t="s">
        <v>257</v>
      </c>
      <c r="E753" s="151">
        <v>2025</v>
      </c>
      <c r="F753" s="75" t="str">
        <f t="shared" si="24"/>
        <v>23111. Proceso integral e integrado de la Vigilancia basada en ComunidadVigilancia en salud pública2025</v>
      </c>
      <c r="G753" s="153" t="s">
        <v>321</v>
      </c>
      <c r="H753" s="153" t="s">
        <v>321</v>
      </c>
      <c r="I753" s="154" t="s">
        <v>47</v>
      </c>
      <c r="J753" s="75" t="s">
        <v>37</v>
      </c>
      <c r="K753" s="151" t="s">
        <v>38</v>
      </c>
      <c r="L753" s="151" t="s">
        <v>39</v>
      </c>
      <c r="M753" s="37" t="s">
        <v>9</v>
      </c>
      <c r="N753" s="5" t="s">
        <v>2</v>
      </c>
      <c r="O753" s="75" t="str">
        <f t="shared" si="25"/>
        <v>23111. Proceso integral e integrado de la Vigilancia basada en ComunidadVigilancia en salud pública20253_PUENTE_ARANDA3_MARZO_2026</v>
      </c>
      <c r="P753" s="78">
        <v>25173776</v>
      </c>
      <c r="Q753" s="78"/>
      <c r="R753" s="78"/>
      <c r="S753" s="77"/>
      <c r="T753" s="79">
        <v>0</v>
      </c>
    </row>
    <row r="754" spans="2:20" ht="30" customHeight="1">
      <c r="B754" s="151">
        <v>232</v>
      </c>
      <c r="C754" s="152" t="s">
        <v>320</v>
      </c>
      <c r="D754" s="151" t="s">
        <v>257</v>
      </c>
      <c r="E754" s="151">
        <v>2025</v>
      </c>
      <c r="F754" s="75" t="str">
        <f t="shared" si="24"/>
        <v>23211. Proceso integral e integrado de la Vigilancia basada en ComunidadVigilancia en salud pública2025</v>
      </c>
      <c r="G754" s="153" t="s">
        <v>322</v>
      </c>
      <c r="H754" s="153" t="s">
        <v>322</v>
      </c>
      <c r="I754" s="154" t="s">
        <v>47</v>
      </c>
      <c r="J754" s="75" t="s">
        <v>37</v>
      </c>
      <c r="K754" s="151" t="s">
        <v>38</v>
      </c>
      <c r="L754" s="151" t="s">
        <v>42</v>
      </c>
      <c r="M754" s="37" t="s">
        <v>9</v>
      </c>
      <c r="N754" s="5" t="s">
        <v>2</v>
      </c>
      <c r="O754" s="75" t="str">
        <f t="shared" si="25"/>
        <v>23211. Proceso integral e integrado de la Vigilancia basada en ComunidadVigilancia en salud pública20253_PUENTE_ARANDA3_MARZO_2026</v>
      </c>
      <c r="P754" s="78">
        <v>5621568</v>
      </c>
      <c r="Q754" s="78"/>
      <c r="R754" s="78"/>
      <c r="S754" s="79"/>
      <c r="T754" s="79">
        <v>0</v>
      </c>
    </row>
    <row r="755" spans="2:20" ht="30" customHeight="1">
      <c r="B755" s="151">
        <v>233</v>
      </c>
      <c r="C755" s="152" t="s">
        <v>320</v>
      </c>
      <c r="D755" s="151" t="s">
        <v>257</v>
      </c>
      <c r="E755" s="151">
        <v>2025</v>
      </c>
      <c r="F755" s="75" t="str">
        <f t="shared" si="24"/>
        <v>23311. Proceso integral e integrado de la Vigilancia basada en ComunidadVigilancia en salud pública2025</v>
      </c>
      <c r="G755" s="153" t="s">
        <v>323</v>
      </c>
      <c r="H755" s="153" t="s">
        <v>322</v>
      </c>
      <c r="I755" s="154" t="s">
        <v>47</v>
      </c>
      <c r="J755" s="75" t="s">
        <v>37</v>
      </c>
      <c r="K755" s="151" t="s">
        <v>38</v>
      </c>
      <c r="L755" s="151" t="s">
        <v>42</v>
      </c>
      <c r="M755" s="37" t="s">
        <v>9</v>
      </c>
      <c r="N755" s="5" t="s">
        <v>2</v>
      </c>
      <c r="O755" s="75" t="str">
        <f t="shared" si="25"/>
        <v>23311. Proceso integral e integrado de la Vigilancia basada en ComunidadVigilancia en salud pública20253_PUENTE_ARANDA3_MARZO_2026</v>
      </c>
      <c r="P755" s="78">
        <v>7026960</v>
      </c>
      <c r="Q755" s="78"/>
      <c r="R755" s="78"/>
      <c r="S755" s="77"/>
      <c r="T755" s="79">
        <v>0</v>
      </c>
    </row>
    <row r="756" spans="2:20" ht="30" customHeight="1">
      <c r="B756" s="151">
        <v>234</v>
      </c>
      <c r="C756" s="152" t="s">
        <v>324</v>
      </c>
      <c r="D756" s="151" t="s">
        <v>325</v>
      </c>
      <c r="E756" s="151">
        <v>2025</v>
      </c>
      <c r="F756" s="75" t="str">
        <f t="shared" si="24"/>
        <v>23413. Proceso integral e integrado de gestión y análisis de políticas para el bienestarAnálisis de Politicas2025</v>
      </c>
      <c r="G756" s="153" t="s">
        <v>326</v>
      </c>
      <c r="H756" s="153" t="s">
        <v>327</v>
      </c>
      <c r="I756" s="154" t="s">
        <v>47</v>
      </c>
      <c r="J756" s="75" t="s">
        <v>37</v>
      </c>
      <c r="K756" s="151" t="s">
        <v>38</v>
      </c>
      <c r="L756" s="151" t="s">
        <v>42</v>
      </c>
      <c r="M756" s="37" t="s">
        <v>9</v>
      </c>
      <c r="N756" s="5" t="s">
        <v>2</v>
      </c>
      <c r="O756" s="75" t="str">
        <f t="shared" si="25"/>
        <v>23413. Proceso integral e integrado de gestión y análisis de políticas para el bienestarAnálisis de Politicas20253_PUENTE_ARANDA3_MARZO_2026</v>
      </c>
      <c r="P756" s="78">
        <v>24853248</v>
      </c>
      <c r="Q756" s="78"/>
      <c r="R756" s="78"/>
      <c r="S756" s="79"/>
      <c r="T756" s="79">
        <v>0</v>
      </c>
    </row>
    <row r="757" spans="2:20" ht="30" customHeight="1">
      <c r="B757" s="151">
        <v>235</v>
      </c>
      <c r="C757" s="152" t="s">
        <v>324</v>
      </c>
      <c r="D757" s="151" t="s">
        <v>325</v>
      </c>
      <c r="E757" s="151">
        <v>2025</v>
      </c>
      <c r="F757" s="75" t="str">
        <f t="shared" si="24"/>
        <v>23513. Proceso integral e integrado de gestión y análisis de políticas para el bienestarAnálisis de Politicas2025</v>
      </c>
      <c r="G757" s="153" t="s">
        <v>328</v>
      </c>
      <c r="H757" s="153" t="s">
        <v>327</v>
      </c>
      <c r="I757" s="154" t="s">
        <v>47</v>
      </c>
      <c r="J757" s="75" t="s">
        <v>37</v>
      </c>
      <c r="K757" s="151" t="s">
        <v>38</v>
      </c>
      <c r="L757" s="151" t="s">
        <v>39</v>
      </c>
      <c r="M757" s="37" t="s">
        <v>9</v>
      </c>
      <c r="N757" s="5" t="s">
        <v>2</v>
      </c>
      <c r="O757" s="75" t="str">
        <f t="shared" si="25"/>
        <v>23513. Proceso integral e integrado de gestión y análisis de políticas para el bienestarAnálisis de Politicas20253_PUENTE_ARANDA3_MARZO_2026</v>
      </c>
      <c r="P757" s="78">
        <v>7332480</v>
      </c>
      <c r="Q757" s="78"/>
      <c r="R757" s="78"/>
      <c r="S757" s="77"/>
      <c r="T757" s="79">
        <v>0</v>
      </c>
    </row>
    <row r="758" spans="2:20" ht="30" customHeight="1">
      <c r="B758" s="151">
        <v>236</v>
      </c>
      <c r="C758" s="152" t="s">
        <v>324</v>
      </c>
      <c r="D758" s="151" t="s">
        <v>325</v>
      </c>
      <c r="E758" s="151">
        <v>2025</v>
      </c>
      <c r="F758" s="75" t="str">
        <f t="shared" si="24"/>
        <v>23613. Proceso integral e integrado de gestión y análisis de políticas para el bienestarAnálisis de Politicas2025</v>
      </c>
      <c r="G758" s="153" t="s">
        <v>329</v>
      </c>
      <c r="H758" s="153" t="s">
        <v>327</v>
      </c>
      <c r="I758" s="154" t="s">
        <v>47</v>
      </c>
      <c r="J758" s="75" t="s">
        <v>37</v>
      </c>
      <c r="K758" s="151" t="s">
        <v>38</v>
      </c>
      <c r="L758" s="151" t="s">
        <v>58</v>
      </c>
      <c r="M758" s="37" t="s">
        <v>9</v>
      </c>
      <c r="N758" s="5" t="s">
        <v>2</v>
      </c>
      <c r="O758" s="75" t="str">
        <f t="shared" si="25"/>
        <v>23613. Proceso integral e integrado de gestión y análisis de políticas para el bienestarAnálisis de Politicas20253_PUENTE_ARANDA3_MARZO_2026</v>
      </c>
      <c r="P758" s="78">
        <v>7332480</v>
      </c>
      <c r="Q758" s="78"/>
      <c r="R758" s="78"/>
      <c r="S758" s="77"/>
      <c r="T758" s="79">
        <v>0</v>
      </c>
    </row>
    <row r="759" spans="2:20" ht="30" customHeight="1">
      <c r="B759" s="151">
        <v>237</v>
      </c>
      <c r="C759" s="152" t="s">
        <v>324</v>
      </c>
      <c r="D759" s="151" t="s">
        <v>325</v>
      </c>
      <c r="E759" s="151">
        <v>2025</v>
      </c>
      <c r="F759" s="75" t="str">
        <f t="shared" si="24"/>
        <v>23713. Proceso integral e integrado de gestión y análisis de políticas para el bienestarAnálisis de Politicas2025</v>
      </c>
      <c r="G759" s="153" t="s">
        <v>330</v>
      </c>
      <c r="H759" s="153" t="s">
        <v>327</v>
      </c>
      <c r="I759" s="154" t="s">
        <v>47</v>
      </c>
      <c r="J759" s="75" t="s">
        <v>37</v>
      </c>
      <c r="K759" s="151" t="s">
        <v>38</v>
      </c>
      <c r="L759" s="151" t="s">
        <v>42</v>
      </c>
      <c r="M759" s="37" t="s">
        <v>9</v>
      </c>
      <c r="N759" s="5" t="s">
        <v>2</v>
      </c>
      <c r="O759" s="75" t="str">
        <f t="shared" si="25"/>
        <v>23713. Proceso integral e integrado de gestión y análisis de políticas para el bienestarAnálisis de Politicas20253_PUENTE_ARANDA3_MARZO_2026</v>
      </c>
      <c r="P759" s="78">
        <v>22914000</v>
      </c>
      <c r="Q759" s="78"/>
      <c r="R759" s="78"/>
      <c r="S759" s="77"/>
      <c r="T759" s="79">
        <v>0</v>
      </c>
    </row>
    <row r="760" spans="2:20" ht="30" customHeight="1">
      <c r="B760" s="151">
        <v>238</v>
      </c>
      <c r="C760" s="152" t="s">
        <v>324</v>
      </c>
      <c r="D760" s="151" t="s">
        <v>325</v>
      </c>
      <c r="E760" s="151">
        <v>2025</v>
      </c>
      <c r="F760" s="75" t="str">
        <f t="shared" si="24"/>
        <v>23813. Proceso integral e integrado de gestión y análisis de políticas para el bienestarAnálisis de Politicas2025</v>
      </c>
      <c r="G760" s="153" t="s">
        <v>331</v>
      </c>
      <c r="H760" s="153" t="s">
        <v>327</v>
      </c>
      <c r="I760" s="154" t="s">
        <v>47</v>
      </c>
      <c r="J760" s="75" t="s">
        <v>37</v>
      </c>
      <c r="K760" s="151" t="s">
        <v>38</v>
      </c>
      <c r="L760" s="151" t="s">
        <v>58</v>
      </c>
      <c r="M760" s="37" t="s">
        <v>9</v>
      </c>
      <c r="N760" s="5" t="s">
        <v>2</v>
      </c>
      <c r="O760" s="75" t="str">
        <f t="shared" si="25"/>
        <v>23813. Proceso integral e integrado de gestión y análisis de políticas para el bienestarAnálisis de Politicas20253_PUENTE_ARANDA3_MARZO_2026</v>
      </c>
      <c r="P760" s="78">
        <v>29329920</v>
      </c>
      <c r="Q760" s="78"/>
      <c r="R760" s="78"/>
      <c r="S760" s="77"/>
      <c r="T760" s="79">
        <v>0</v>
      </c>
    </row>
    <row r="761" spans="2:20" ht="30" customHeight="1">
      <c r="B761" s="151">
        <v>239</v>
      </c>
      <c r="C761" s="152" t="s">
        <v>324</v>
      </c>
      <c r="D761" s="151" t="s">
        <v>325</v>
      </c>
      <c r="E761" s="151">
        <v>2025</v>
      </c>
      <c r="F761" s="75" t="str">
        <f t="shared" si="24"/>
        <v>23913. Proceso integral e integrado de gestión y análisis de políticas para el bienestarAnálisis de Politicas2025</v>
      </c>
      <c r="G761" s="153" t="s">
        <v>332</v>
      </c>
      <c r="H761" s="153" t="s">
        <v>333</v>
      </c>
      <c r="I761" s="154" t="s">
        <v>47</v>
      </c>
      <c r="J761" s="75" t="s">
        <v>37</v>
      </c>
      <c r="K761" s="151" t="s">
        <v>38</v>
      </c>
      <c r="L761" s="151" t="s">
        <v>42</v>
      </c>
      <c r="M761" s="37" t="s">
        <v>9</v>
      </c>
      <c r="N761" s="5" t="s">
        <v>2</v>
      </c>
      <c r="O761" s="75" t="str">
        <f t="shared" si="25"/>
        <v>23913. Proceso integral e integrado de gestión y análisis de políticas para el bienestarAnálisis de Politicas20253_PUENTE_ARANDA3_MARZO_2026</v>
      </c>
      <c r="P761" s="78">
        <v>17086608</v>
      </c>
      <c r="Q761" s="78"/>
      <c r="R761" s="78"/>
      <c r="S761" s="79"/>
      <c r="T761" s="79">
        <v>0</v>
      </c>
    </row>
    <row r="762" spans="2:20" ht="30" customHeight="1">
      <c r="B762" s="151">
        <v>240</v>
      </c>
      <c r="C762" s="152" t="s">
        <v>324</v>
      </c>
      <c r="D762" s="151" t="s">
        <v>325</v>
      </c>
      <c r="E762" s="151">
        <v>2025</v>
      </c>
      <c r="F762" s="75" t="str">
        <f t="shared" si="24"/>
        <v>24013. Proceso integral e integrado de gestión y análisis de políticas para el bienestarAnálisis de Politicas2025</v>
      </c>
      <c r="G762" s="153" t="s">
        <v>334</v>
      </c>
      <c r="H762" s="153" t="s">
        <v>333</v>
      </c>
      <c r="I762" s="154" t="s">
        <v>47</v>
      </c>
      <c r="J762" s="75" t="s">
        <v>37</v>
      </c>
      <c r="K762" s="151" t="s">
        <v>38</v>
      </c>
      <c r="L762" s="151" t="s">
        <v>39</v>
      </c>
      <c r="M762" s="37" t="s">
        <v>9</v>
      </c>
      <c r="N762" s="5" t="s">
        <v>2</v>
      </c>
      <c r="O762" s="75" t="str">
        <f t="shared" si="25"/>
        <v>24013. Proceso integral e integrado de gestión y análisis de políticas para el bienestarAnálisis de Politicas20253_PUENTE_ARANDA3_MARZO_2026</v>
      </c>
      <c r="P762" s="78">
        <v>3910656</v>
      </c>
      <c r="Q762" s="78"/>
      <c r="R762" s="78"/>
      <c r="S762" s="77"/>
      <c r="T762" s="79">
        <v>0</v>
      </c>
    </row>
    <row r="763" spans="2:20" ht="30" customHeight="1">
      <c r="B763" s="151">
        <v>241</v>
      </c>
      <c r="C763" s="152" t="s">
        <v>324</v>
      </c>
      <c r="D763" s="151" t="s">
        <v>325</v>
      </c>
      <c r="E763" s="151">
        <v>2025</v>
      </c>
      <c r="F763" s="75" t="str">
        <f t="shared" si="24"/>
        <v>24113. Proceso integral e integrado de gestión y análisis de políticas para el bienestarAnálisis de Politicas2025</v>
      </c>
      <c r="G763" s="153" t="s">
        <v>335</v>
      </c>
      <c r="H763" s="153" t="s">
        <v>333</v>
      </c>
      <c r="I763" s="154" t="s">
        <v>47</v>
      </c>
      <c r="J763" s="75" t="s">
        <v>37</v>
      </c>
      <c r="K763" s="151" t="s">
        <v>38</v>
      </c>
      <c r="L763" s="151" t="s">
        <v>58</v>
      </c>
      <c r="M763" s="37" t="s">
        <v>9</v>
      </c>
      <c r="N763" s="5" t="s">
        <v>2</v>
      </c>
      <c r="O763" s="75" t="str">
        <f t="shared" si="25"/>
        <v>24113. Proceso integral e integrado de gestión y análisis de políticas para el bienestarAnálisis de Politicas20253_PUENTE_ARANDA3_MARZO_2026</v>
      </c>
      <c r="P763" s="78">
        <v>3910656</v>
      </c>
      <c r="Q763" s="78"/>
      <c r="R763" s="78"/>
      <c r="S763" s="77"/>
      <c r="T763" s="79">
        <v>0</v>
      </c>
    </row>
    <row r="764" spans="2:20" ht="30" customHeight="1">
      <c r="B764" s="151">
        <v>242</v>
      </c>
      <c r="C764" s="152" t="s">
        <v>324</v>
      </c>
      <c r="D764" s="151" t="s">
        <v>325</v>
      </c>
      <c r="E764" s="151">
        <v>2025</v>
      </c>
      <c r="F764" s="75" t="str">
        <f t="shared" si="24"/>
        <v>24213. Proceso integral e integrado de gestión y análisis de políticas para el bienestarAnálisis de Politicas2025</v>
      </c>
      <c r="G764" s="153" t="s">
        <v>336</v>
      </c>
      <c r="H764" s="153" t="s">
        <v>333</v>
      </c>
      <c r="I764" s="154" t="s">
        <v>47</v>
      </c>
      <c r="J764" s="75" t="s">
        <v>37</v>
      </c>
      <c r="K764" s="151" t="s">
        <v>38</v>
      </c>
      <c r="L764" s="151" t="s">
        <v>42</v>
      </c>
      <c r="M764" s="37" t="s">
        <v>9</v>
      </c>
      <c r="N764" s="5" t="s">
        <v>2</v>
      </c>
      <c r="O764" s="75" t="str">
        <f t="shared" si="25"/>
        <v>24213. Proceso integral e integrado de gestión y análisis de políticas para el bienestarAnálisis de Politicas20253_PUENTE_ARANDA3_MARZO_2026</v>
      </c>
      <c r="P764" s="78">
        <v>12220800</v>
      </c>
      <c r="Q764" s="78"/>
      <c r="R764" s="78"/>
      <c r="S764" s="77"/>
      <c r="T764" s="79">
        <v>0</v>
      </c>
    </row>
    <row r="765" spans="2:20" ht="30" customHeight="1">
      <c r="B765" s="151">
        <v>243</v>
      </c>
      <c r="C765" s="152" t="s">
        <v>324</v>
      </c>
      <c r="D765" s="151" t="s">
        <v>325</v>
      </c>
      <c r="E765" s="151">
        <v>2025</v>
      </c>
      <c r="F765" s="75" t="str">
        <f t="shared" si="24"/>
        <v>24313. Proceso integral e integrado de gestión y análisis de políticas para el bienestarAnálisis de Politicas2025</v>
      </c>
      <c r="G765" s="153" t="s">
        <v>337</v>
      </c>
      <c r="H765" s="153" t="s">
        <v>333</v>
      </c>
      <c r="I765" s="154" t="s">
        <v>47</v>
      </c>
      <c r="J765" s="75" t="s">
        <v>37</v>
      </c>
      <c r="K765" s="151" t="s">
        <v>61</v>
      </c>
      <c r="L765" s="151" t="s">
        <v>58</v>
      </c>
      <c r="M765" s="37" t="s">
        <v>9</v>
      </c>
      <c r="N765" s="5" t="s">
        <v>2</v>
      </c>
      <c r="O765" s="75" t="str">
        <f t="shared" si="25"/>
        <v>24313. Proceso integral e integrado de gestión y análisis de políticas para el bienestarAnálisis de Politicas20253_PUENTE_ARANDA3_MARZO_2026</v>
      </c>
      <c r="P765" s="78">
        <v>15642624</v>
      </c>
      <c r="Q765" s="78"/>
      <c r="R765" s="78"/>
      <c r="S765" s="77"/>
      <c r="T765" s="79">
        <v>0</v>
      </c>
    </row>
    <row r="766" spans="2:20" ht="30" customHeight="1">
      <c r="B766" s="151">
        <v>244</v>
      </c>
      <c r="C766" s="152" t="s">
        <v>324</v>
      </c>
      <c r="D766" s="151" t="s">
        <v>325</v>
      </c>
      <c r="E766" s="151">
        <v>2025</v>
      </c>
      <c r="F766" s="75" t="str">
        <f t="shared" si="24"/>
        <v>24413. Proceso integral e integrado de gestión y análisis de políticas para el bienestarAnálisis de Politicas2025</v>
      </c>
      <c r="G766" s="153" t="s">
        <v>338</v>
      </c>
      <c r="H766" s="153" t="s">
        <v>339</v>
      </c>
      <c r="I766" s="154" t="s">
        <v>47</v>
      </c>
      <c r="J766" s="75" t="s">
        <v>37</v>
      </c>
      <c r="K766" s="151" t="s">
        <v>61</v>
      </c>
      <c r="L766" s="151" t="s">
        <v>39</v>
      </c>
      <c r="M766" s="37" t="s">
        <v>9</v>
      </c>
      <c r="N766" s="5" t="s">
        <v>2</v>
      </c>
      <c r="O766" s="75" t="str">
        <f t="shared" si="25"/>
        <v>24413. Proceso integral e integrado de gestión y análisis de políticas para el bienestarAnálisis de Politicas20253_PUENTE_ARANDA3_MARZO_2026</v>
      </c>
      <c r="P766" s="78">
        <v>20316544</v>
      </c>
      <c r="Q766" s="78"/>
      <c r="R766" s="78"/>
      <c r="S766" s="77"/>
      <c r="T766" s="79">
        <v>0</v>
      </c>
    </row>
    <row r="767" spans="2:20" ht="30" customHeight="1">
      <c r="B767" s="151">
        <v>245</v>
      </c>
      <c r="C767" s="152" t="s">
        <v>324</v>
      </c>
      <c r="D767" s="151" t="s">
        <v>325</v>
      </c>
      <c r="E767" s="151">
        <v>2025</v>
      </c>
      <c r="F767" s="75" t="str">
        <f t="shared" si="24"/>
        <v>24513. Proceso integral e integrado de gestión y análisis de políticas para el bienestarAnálisis de Politicas2025</v>
      </c>
      <c r="G767" s="153" t="s">
        <v>340</v>
      </c>
      <c r="H767" s="153" t="s">
        <v>339</v>
      </c>
      <c r="I767" s="154" t="s">
        <v>47</v>
      </c>
      <c r="J767" s="75" t="s">
        <v>37</v>
      </c>
      <c r="K767" s="151" t="s">
        <v>61</v>
      </c>
      <c r="L767" s="151" t="s">
        <v>58</v>
      </c>
      <c r="M767" s="37" t="s">
        <v>9</v>
      </c>
      <c r="N767" s="5" t="s">
        <v>2</v>
      </c>
      <c r="O767" s="75" t="str">
        <f t="shared" si="25"/>
        <v>24513. Proceso integral e integrado de gestión y análisis de políticas para el bienestarAnálisis de Politicas20253_PUENTE_ARANDA3_MARZO_2026</v>
      </c>
      <c r="P767" s="78">
        <v>24729968</v>
      </c>
      <c r="Q767" s="78"/>
      <c r="R767" s="78"/>
      <c r="S767" s="77"/>
      <c r="T767" s="79">
        <v>0</v>
      </c>
    </row>
    <row r="768" spans="2:20" ht="30" customHeight="1">
      <c r="B768" s="151">
        <v>246</v>
      </c>
      <c r="C768" s="152" t="s">
        <v>324</v>
      </c>
      <c r="D768" s="151" t="s">
        <v>325</v>
      </c>
      <c r="E768" s="151">
        <v>2025</v>
      </c>
      <c r="F768" s="75" t="str">
        <f t="shared" si="24"/>
        <v>24613. Proceso integral e integrado de gestión y análisis de políticas para el bienestarAnálisis de Politicas2025</v>
      </c>
      <c r="G768" s="153" t="s">
        <v>341</v>
      </c>
      <c r="H768" s="153" t="s">
        <v>327</v>
      </c>
      <c r="I768" s="154" t="s">
        <v>47</v>
      </c>
      <c r="J768" s="75" t="s">
        <v>37</v>
      </c>
      <c r="K768" s="151" t="s">
        <v>342</v>
      </c>
      <c r="L768" s="151" t="s">
        <v>58</v>
      </c>
      <c r="M768" s="37" t="s">
        <v>9</v>
      </c>
      <c r="N768" s="5" t="s">
        <v>2</v>
      </c>
      <c r="O768" s="75" t="str">
        <f t="shared" si="25"/>
        <v>24613. Proceso integral e integrado de gestión y análisis de políticas para el bienestarAnálisis de Politicas20253_PUENTE_ARANDA3_MARZO_2026</v>
      </c>
      <c r="P768" s="78">
        <v>67458816</v>
      </c>
      <c r="Q768" s="78"/>
      <c r="R768" s="78"/>
      <c r="S768" s="77"/>
      <c r="T768" s="79">
        <v>0</v>
      </c>
    </row>
    <row r="769" spans="2:20" ht="30" customHeight="1">
      <c r="B769" s="151">
        <v>1</v>
      </c>
      <c r="C769" s="152" t="s">
        <v>32</v>
      </c>
      <c r="D769" s="151" t="s">
        <v>33</v>
      </c>
      <c r="E769" s="151">
        <v>2025</v>
      </c>
      <c r="F769" s="75" t="str">
        <f t="shared" si="24"/>
        <v>11. Gestión Territorial para la Atención Primaria Social de los procesos de Gestión de la Salud Pública (GSP) y el Plan de Salud Pública de Intervenciones Colectivas (PSPIC)Gestión Territorial2025</v>
      </c>
      <c r="G769" s="153" t="s">
        <v>34</v>
      </c>
      <c r="H769" s="153" t="s">
        <v>35</v>
      </c>
      <c r="I769" s="154" t="s">
        <v>36</v>
      </c>
      <c r="J769" s="75" t="s">
        <v>37</v>
      </c>
      <c r="K769" s="75" t="s">
        <v>38</v>
      </c>
      <c r="L769" s="75" t="s">
        <v>39</v>
      </c>
      <c r="M769" s="37" t="s">
        <v>10</v>
      </c>
      <c r="N769" s="5" t="s">
        <v>2</v>
      </c>
      <c r="O769" s="75" t="str">
        <f t="shared" si="25"/>
        <v>11. Gestión Territorial para la Atención Primaria Social de los procesos de Gestión de la Salud Pública (GSP) y el Plan de Salud Pública de Intervenciones Colectivas (PSPIC)Gestión Territorial20254_BOSA3_MARZO_2026</v>
      </c>
      <c r="P769" s="78">
        <v>30277568</v>
      </c>
      <c r="Q769" s="78"/>
      <c r="R769" s="78"/>
      <c r="S769" s="77"/>
      <c r="T769" s="79">
        <v>0</v>
      </c>
    </row>
    <row r="770" spans="2:20" ht="30" customHeight="1">
      <c r="B770" s="151">
        <v>3</v>
      </c>
      <c r="C770" s="152" t="s">
        <v>32</v>
      </c>
      <c r="D770" s="151" t="s">
        <v>33</v>
      </c>
      <c r="E770" s="151">
        <v>2025</v>
      </c>
      <c r="F770" s="75" t="str">
        <f t="shared" si="24"/>
        <v>31. Gestión Territorial para la Atención Primaria Social de los procesos de Gestión de la Salud Pública (GSP) y el Plan de Salud Pública de Intervenciones Colectivas (PSPIC)Gestión Territorial2025</v>
      </c>
      <c r="G770" s="153" t="s">
        <v>40</v>
      </c>
      <c r="H770" s="153" t="s">
        <v>35</v>
      </c>
      <c r="I770" s="154" t="s">
        <v>41</v>
      </c>
      <c r="J770" s="75" t="s">
        <v>37</v>
      </c>
      <c r="K770" s="151" t="s">
        <v>38</v>
      </c>
      <c r="L770" s="151" t="s">
        <v>42</v>
      </c>
      <c r="M770" s="37" t="s">
        <v>10</v>
      </c>
      <c r="N770" s="5" t="s">
        <v>2</v>
      </c>
      <c r="O770" s="75" t="str">
        <f t="shared" si="25"/>
        <v>31. Gestión Territorial para la Atención Primaria Social de los procesos de Gestión de la Salud Pública (GSP) y el Plan de Salud Pública de Intervenciones Colectivas (PSPIC)Gestión Territorial20254_BOSA3_MARZO_2026</v>
      </c>
      <c r="P770" s="78">
        <v>12204720</v>
      </c>
      <c r="Q770" s="78"/>
      <c r="R770" s="78"/>
      <c r="S770" s="79"/>
      <c r="T770" s="79">
        <v>0</v>
      </c>
    </row>
    <row r="771" spans="2:20" ht="30" customHeight="1">
      <c r="B771" s="151">
        <v>4</v>
      </c>
      <c r="C771" s="152" t="s">
        <v>32</v>
      </c>
      <c r="D771" s="151" t="s">
        <v>33</v>
      </c>
      <c r="E771" s="151">
        <v>2025</v>
      </c>
      <c r="F771" s="75" t="str">
        <f t="shared" si="24"/>
        <v>41. Gestión Territorial para la Atención Primaria Social de los procesos de Gestión de la Salud Pública (GSP) y el Plan de Salud Pública de Intervenciones Colectivas (PSPIC)Gestión Territorial2025</v>
      </c>
      <c r="G771" s="153" t="s">
        <v>43</v>
      </c>
      <c r="H771" s="153" t="s">
        <v>35</v>
      </c>
      <c r="I771" s="154" t="s">
        <v>41</v>
      </c>
      <c r="J771" s="75" t="s">
        <v>37</v>
      </c>
      <c r="K771" s="151" t="s">
        <v>38</v>
      </c>
      <c r="L771" s="151" t="s">
        <v>42</v>
      </c>
      <c r="M771" s="37" t="s">
        <v>10</v>
      </c>
      <c r="N771" s="5" t="s">
        <v>2</v>
      </c>
      <c r="O771" s="75" t="str">
        <f t="shared" si="25"/>
        <v>41. Gestión Territorial para la Atención Primaria Social de los procesos de Gestión de la Salud Pública (GSP) y el Plan de Salud Pública de Intervenciones Colectivas (PSPIC)Gestión Territorial20254_BOSA3_MARZO_2026</v>
      </c>
      <c r="P771" s="78">
        <v>6484528</v>
      </c>
      <c r="Q771" s="78"/>
      <c r="R771" s="78"/>
      <c r="S771" s="79"/>
      <c r="T771" s="79">
        <v>0</v>
      </c>
    </row>
    <row r="772" spans="2:20" ht="30" customHeight="1">
      <c r="B772" s="151">
        <v>5</v>
      </c>
      <c r="C772" s="152" t="s">
        <v>32</v>
      </c>
      <c r="D772" s="151" t="s">
        <v>33</v>
      </c>
      <c r="E772" s="151">
        <v>2025</v>
      </c>
      <c r="F772" s="75" t="str">
        <f t="shared" si="24"/>
        <v>51. Gestión Territorial para la Atención Primaria Social de los procesos de Gestión de la Salud Pública (GSP) y el Plan de Salud Pública de Intervenciones Colectivas (PSPIC)Gestión Territorial2025</v>
      </c>
      <c r="G772" s="153" t="s">
        <v>44</v>
      </c>
      <c r="H772" s="153" t="s">
        <v>35</v>
      </c>
      <c r="I772" s="154" t="s">
        <v>41</v>
      </c>
      <c r="J772" s="75" t="s">
        <v>37</v>
      </c>
      <c r="K772" s="151" t="s">
        <v>38</v>
      </c>
      <c r="L772" s="151" t="s">
        <v>42</v>
      </c>
      <c r="M772" s="37" t="s">
        <v>10</v>
      </c>
      <c r="N772" s="5" t="s">
        <v>2</v>
      </c>
      <c r="O772" s="75" t="str">
        <f t="shared" si="25"/>
        <v>51. Gestión Territorial para la Atención Primaria Social de los procesos de Gestión de la Salud Pública (GSP) y el Plan de Salud Pública de Intervenciones Colectivas (PSPIC)Gestión Territorial20254_BOSA3_MARZO_2026</v>
      </c>
      <c r="P772" s="78">
        <v>5621568</v>
      </c>
      <c r="Q772" s="78"/>
      <c r="R772" s="78"/>
      <c r="S772" s="79"/>
      <c r="T772" s="79">
        <v>0</v>
      </c>
    </row>
    <row r="773" spans="2:20" ht="30" customHeight="1">
      <c r="B773" s="151">
        <v>6</v>
      </c>
      <c r="C773" s="152" t="s">
        <v>32</v>
      </c>
      <c r="D773" s="151" t="s">
        <v>33</v>
      </c>
      <c r="E773" s="151">
        <v>2025</v>
      </c>
      <c r="F773" s="75" t="str">
        <f t="shared" si="24"/>
        <v>61. Gestión Territorial para la Atención Primaria Social de los procesos de Gestión de la Salud Pública (GSP) y el Plan de Salud Pública de Intervenciones Colectivas (PSPIC)Gestión Territorial2025</v>
      </c>
      <c r="G773" s="153" t="s">
        <v>45</v>
      </c>
      <c r="H773" s="153" t="s">
        <v>35</v>
      </c>
      <c r="I773" s="154" t="s">
        <v>41</v>
      </c>
      <c r="J773" s="75" t="s">
        <v>37</v>
      </c>
      <c r="K773" s="151" t="s">
        <v>38</v>
      </c>
      <c r="L773" s="151" t="s">
        <v>42</v>
      </c>
      <c r="M773" s="37" t="s">
        <v>10</v>
      </c>
      <c r="N773" s="5" t="s">
        <v>2</v>
      </c>
      <c r="O773" s="75" t="str">
        <f t="shared" si="25"/>
        <v>61. Gestión Territorial para la Atención Primaria Social de los procesos de Gestión de la Salud Pública (GSP) y el Plan de Salud Pública de Intervenciones Colectivas (PSPIC)Gestión Territorial20254_BOSA3_MARZO_2026</v>
      </c>
      <c r="P773" s="78">
        <v>15132712</v>
      </c>
      <c r="Q773" s="78"/>
      <c r="R773" s="78"/>
      <c r="S773" s="77"/>
      <c r="T773" s="79">
        <v>0</v>
      </c>
    </row>
    <row r="774" spans="2:20" ht="30" customHeight="1">
      <c r="B774" s="151">
        <v>7</v>
      </c>
      <c r="C774" s="152" t="s">
        <v>32</v>
      </c>
      <c r="D774" s="151" t="s">
        <v>33</v>
      </c>
      <c r="E774" s="151">
        <v>2025</v>
      </c>
      <c r="F774" s="75" t="str">
        <f t="shared" si="24"/>
        <v>71. Gestión Territorial para la Atención Primaria Social de los procesos de Gestión de la Salud Pública (GSP) y el Plan de Salud Pública de Intervenciones Colectivas (PSPIC)Gestión Territorial2025</v>
      </c>
      <c r="G774" s="153" t="s">
        <v>46</v>
      </c>
      <c r="H774" s="153" t="s">
        <v>35</v>
      </c>
      <c r="I774" s="154" t="s">
        <v>47</v>
      </c>
      <c r="J774" s="75" t="s">
        <v>37</v>
      </c>
      <c r="K774" s="151" t="s">
        <v>38</v>
      </c>
      <c r="L774" s="151" t="s">
        <v>39</v>
      </c>
      <c r="M774" s="37" t="s">
        <v>10</v>
      </c>
      <c r="N774" s="5" t="s">
        <v>2</v>
      </c>
      <c r="O774" s="75" t="str">
        <f t="shared" si="25"/>
        <v>71. Gestión Territorial para la Atención Primaria Social de los procesos de Gestión de la Salud Pública (GSP) y el Plan de Salud Pública de Intervenciones Colectivas (PSPIC)Gestión Territorial20254_BOSA3_MARZO_2026</v>
      </c>
      <c r="P774" s="78">
        <v>25617584</v>
      </c>
      <c r="Q774" s="78"/>
      <c r="R774" s="78"/>
      <c r="S774" s="77"/>
      <c r="T774" s="79">
        <v>0</v>
      </c>
    </row>
    <row r="775" spans="2:20" ht="30" customHeight="1">
      <c r="B775" s="151">
        <v>8</v>
      </c>
      <c r="C775" s="152" t="s">
        <v>32</v>
      </c>
      <c r="D775" s="151" t="s">
        <v>33</v>
      </c>
      <c r="E775" s="151">
        <v>2025</v>
      </c>
      <c r="F775" s="75" t="str">
        <f t="shared" si="24"/>
        <v>81. Gestión Territorial para la Atención Primaria Social de los procesos de Gestión de la Salud Pública (GSP) y el Plan de Salud Pública de Intervenciones Colectivas (PSPIC)Gestión Territorial2025</v>
      </c>
      <c r="G775" s="153" t="s">
        <v>48</v>
      </c>
      <c r="H775" s="153" t="s">
        <v>35</v>
      </c>
      <c r="I775" s="154" t="s">
        <v>47</v>
      </c>
      <c r="J775" s="75" t="s">
        <v>37</v>
      </c>
      <c r="K775" s="151" t="s">
        <v>38</v>
      </c>
      <c r="L775" s="151" t="s">
        <v>39</v>
      </c>
      <c r="M775" s="37" t="s">
        <v>10</v>
      </c>
      <c r="N775" s="5" t="s">
        <v>2</v>
      </c>
      <c r="O775" s="75" t="str">
        <f t="shared" si="25"/>
        <v>81. Gestión Territorial para la Atención Primaria Social de los procesos de Gestión de la Salud Pública (GSP) y el Plan de Salud Pública de Intervenciones Colectivas (PSPIC)Gestión Territorial20254_BOSA3_MARZO_2026</v>
      </c>
      <c r="P775" s="78">
        <v>9098064</v>
      </c>
      <c r="Q775" s="78"/>
      <c r="R775" s="78"/>
      <c r="S775" s="77"/>
      <c r="T775" s="79">
        <v>0</v>
      </c>
    </row>
    <row r="776" spans="2:20" ht="30" customHeight="1">
      <c r="B776" s="151">
        <v>9</v>
      </c>
      <c r="C776" s="152" t="s">
        <v>32</v>
      </c>
      <c r="D776" s="151" t="s">
        <v>33</v>
      </c>
      <c r="E776" s="151">
        <v>2025</v>
      </c>
      <c r="F776" s="75" t="str">
        <f t="shared" ref="F776:F839" si="26">B776&amp;C776&amp;D776&amp;E776</f>
        <v>91. Gestión Territorial para la Atención Primaria Social de los procesos de Gestión de la Salud Pública (GSP) y el Plan de Salud Pública de Intervenciones Colectivas (PSPIC)Gestión Territorial2025</v>
      </c>
      <c r="G776" s="153" t="s">
        <v>49</v>
      </c>
      <c r="H776" s="153" t="s">
        <v>35</v>
      </c>
      <c r="I776" s="154" t="s">
        <v>47</v>
      </c>
      <c r="J776" s="75" t="s">
        <v>37</v>
      </c>
      <c r="K776" s="151" t="s">
        <v>38</v>
      </c>
      <c r="L776" s="151" t="s">
        <v>39</v>
      </c>
      <c r="M776" s="37" t="s">
        <v>10</v>
      </c>
      <c r="N776" s="5" t="s">
        <v>2</v>
      </c>
      <c r="O776" s="75" t="str">
        <f t="shared" si="25"/>
        <v>91. Gestión Territorial para la Atención Primaria Social de los procesos de Gestión de la Salud Pública (GSP) y el Plan de Salud Pública de Intervenciones Colectivas (PSPIC)Gestión Territorial20254_BOSA3_MARZO_2026</v>
      </c>
      <c r="P776" s="78">
        <v>28674928</v>
      </c>
      <c r="Q776" s="78"/>
      <c r="R776" s="78"/>
      <c r="S776" s="77"/>
      <c r="T776" s="79">
        <v>0</v>
      </c>
    </row>
    <row r="777" spans="2:20" ht="30" customHeight="1">
      <c r="B777" s="151">
        <v>10</v>
      </c>
      <c r="C777" s="152" t="s">
        <v>32</v>
      </c>
      <c r="D777" s="151" t="s">
        <v>33</v>
      </c>
      <c r="E777" s="151">
        <v>2025</v>
      </c>
      <c r="F777" s="75" t="str">
        <f t="shared" si="26"/>
        <v>101. Gestión Territorial para la Atención Primaria Social de los procesos de Gestión de la Salud Pública (GSP) y el Plan de Salud Pública de Intervenciones Colectivas (PSPIC)Gestión Territorial2025</v>
      </c>
      <c r="G777" s="153" t="s">
        <v>50</v>
      </c>
      <c r="H777" s="153" t="s">
        <v>35</v>
      </c>
      <c r="I777" s="154" t="s">
        <v>47</v>
      </c>
      <c r="J777" s="75" t="s">
        <v>37</v>
      </c>
      <c r="K777" s="151" t="s">
        <v>38</v>
      </c>
      <c r="L777" s="151" t="s">
        <v>39</v>
      </c>
      <c r="M777" s="37" t="s">
        <v>10</v>
      </c>
      <c r="N777" s="5" t="s">
        <v>2</v>
      </c>
      <c r="O777" s="75" t="str">
        <f t="shared" ref="O777:O840" si="27">+F777&amp;M777&amp;N777</f>
        <v>101. Gestión Territorial para la Atención Primaria Social de los procesos de Gestión de la Salud Pública (GSP) y el Plan de Salud Pública de Intervenciones Colectivas (PSPIC)Gestión Territorial20254_BOSA3_MARZO_2026</v>
      </c>
      <c r="P777" s="78">
        <v>13092336</v>
      </c>
      <c r="Q777" s="78"/>
      <c r="R777" s="78"/>
      <c r="S777" s="77"/>
      <c r="T777" s="79">
        <v>0</v>
      </c>
    </row>
    <row r="778" spans="2:20" ht="30" customHeight="1">
      <c r="B778" s="151">
        <v>11</v>
      </c>
      <c r="C778" s="152" t="s">
        <v>32</v>
      </c>
      <c r="D778" s="151" t="s">
        <v>33</v>
      </c>
      <c r="E778" s="151">
        <v>2025</v>
      </c>
      <c r="F778" s="75" t="str">
        <f t="shared" si="26"/>
        <v>111. Gestión Territorial para la Atención Primaria Social de los procesos de Gestión de la Salud Pública (GSP) y el Plan de Salud Pública de Intervenciones Colectivas (PSPIC)Gestión Territorial2025</v>
      </c>
      <c r="G778" s="153" t="s">
        <v>51</v>
      </c>
      <c r="H778" s="153" t="s">
        <v>35</v>
      </c>
      <c r="I778" s="154" t="s">
        <v>47</v>
      </c>
      <c r="J778" s="75" t="s">
        <v>37</v>
      </c>
      <c r="K778" s="151" t="s">
        <v>38</v>
      </c>
      <c r="L778" s="151" t="s">
        <v>39</v>
      </c>
      <c r="M778" s="37" t="s">
        <v>10</v>
      </c>
      <c r="N778" s="5" t="s">
        <v>2</v>
      </c>
      <c r="O778" s="75" t="str">
        <f t="shared" si="27"/>
        <v>111. Gestión Territorial para la Atención Primaria Social de los procesos de Gestión de la Salud Pública (GSP) y el Plan de Salud Pública de Intervenciones Colectivas (PSPIC)Gestión Territorial20254_BOSA3_MARZO_2026</v>
      </c>
      <c r="P778" s="78">
        <v>29389952</v>
      </c>
      <c r="Q778" s="78"/>
      <c r="R778" s="78"/>
      <c r="S778" s="77"/>
      <c r="T778" s="79">
        <v>0</v>
      </c>
    </row>
    <row r="779" spans="2:20" ht="30" customHeight="1">
      <c r="B779" s="151">
        <v>12</v>
      </c>
      <c r="C779" s="152" t="s">
        <v>32</v>
      </c>
      <c r="D779" s="151" t="s">
        <v>33</v>
      </c>
      <c r="E779" s="151">
        <v>2025</v>
      </c>
      <c r="F779" s="75" t="str">
        <f t="shared" si="26"/>
        <v>121. Gestión Territorial para la Atención Primaria Social de los procesos de Gestión de la Salud Pública (GSP) y el Plan de Salud Pública de Intervenciones Colectivas (PSPIC)Gestión Territorial2025</v>
      </c>
      <c r="G779" s="153" t="s">
        <v>52</v>
      </c>
      <c r="H779" s="153" t="s">
        <v>53</v>
      </c>
      <c r="I779" s="154" t="s">
        <v>47</v>
      </c>
      <c r="J779" s="75" t="s">
        <v>37</v>
      </c>
      <c r="K779" s="151" t="s">
        <v>38</v>
      </c>
      <c r="L779" s="151" t="s">
        <v>39</v>
      </c>
      <c r="M779" s="37" t="s">
        <v>10</v>
      </c>
      <c r="N779" s="5" t="s">
        <v>2</v>
      </c>
      <c r="O779" s="75" t="str">
        <f t="shared" si="27"/>
        <v>121. Gestión Territorial para la Atención Primaria Social de los procesos de Gestión de la Salud Pública (GSP) y el Plan de Salud Pública de Intervenciones Colectivas (PSPIC)Gestión Territorial20254_BOSA3_MARZO_2026</v>
      </c>
      <c r="P779" s="78">
        <v>100029392</v>
      </c>
      <c r="Q779" s="78"/>
      <c r="R779" s="78"/>
      <c r="S779" s="77"/>
      <c r="T779" s="79">
        <v>0</v>
      </c>
    </row>
    <row r="780" spans="2:20" ht="30" customHeight="1">
      <c r="B780" s="151">
        <v>13</v>
      </c>
      <c r="C780" s="152" t="s">
        <v>32</v>
      </c>
      <c r="D780" s="151" t="s">
        <v>33</v>
      </c>
      <c r="E780" s="151">
        <v>2025</v>
      </c>
      <c r="F780" s="75" t="str">
        <f t="shared" si="26"/>
        <v>131. Gestión Territorial para la Atención Primaria Social de los procesos de Gestión de la Salud Pública (GSP) y el Plan de Salud Pública de Intervenciones Colectivas (PSPIC)Gestión Territorial2025</v>
      </c>
      <c r="G780" s="153" t="s">
        <v>54</v>
      </c>
      <c r="H780" s="153" t="s">
        <v>53</v>
      </c>
      <c r="I780" s="154" t="s">
        <v>47</v>
      </c>
      <c r="J780" s="75" t="s">
        <v>37</v>
      </c>
      <c r="K780" s="151" t="s">
        <v>38</v>
      </c>
      <c r="L780" s="151" t="s">
        <v>39</v>
      </c>
      <c r="M780" s="37" t="s">
        <v>10</v>
      </c>
      <c r="N780" s="5" t="s">
        <v>2</v>
      </c>
      <c r="O780" s="75" t="str">
        <f t="shared" si="27"/>
        <v>131. Gestión Territorial para la Atención Primaria Social de los procesos de Gestión de la Salud Pública (GSP) y el Plan de Salud Pública de Intervenciones Colectivas (PSPIC)Gestión Territorial20254_BOSA3_MARZO_2026</v>
      </c>
      <c r="P780" s="78">
        <v>29833760</v>
      </c>
      <c r="Q780" s="78"/>
      <c r="R780" s="78"/>
      <c r="S780" s="77"/>
      <c r="T780" s="79">
        <v>0</v>
      </c>
    </row>
    <row r="781" spans="2:20" ht="30" customHeight="1">
      <c r="B781" s="151">
        <v>14</v>
      </c>
      <c r="C781" s="152" t="s">
        <v>32</v>
      </c>
      <c r="D781" s="151" t="s">
        <v>33</v>
      </c>
      <c r="E781" s="151">
        <v>2025</v>
      </c>
      <c r="F781" s="75" t="str">
        <f t="shared" si="26"/>
        <v>141. Gestión Territorial para la Atención Primaria Social de los procesos de Gestión de la Salud Pública (GSP) y el Plan de Salud Pública de Intervenciones Colectivas (PSPIC)Gestión Territorial2025</v>
      </c>
      <c r="G781" s="153" t="s">
        <v>55</v>
      </c>
      <c r="H781" s="153" t="s">
        <v>53</v>
      </c>
      <c r="I781" s="154" t="s">
        <v>47</v>
      </c>
      <c r="J781" s="75" t="s">
        <v>37</v>
      </c>
      <c r="K781" s="151" t="s">
        <v>38</v>
      </c>
      <c r="L781" s="151" t="s">
        <v>39</v>
      </c>
      <c r="M781" s="37" t="s">
        <v>10</v>
      </c>
      <c r="N781" s="5" t="s">
        <v>2</v>
      </c>
      <c r="O781" s="75" t="str">
        <f t="shared" si="27"/>
        <v>141. Gestión Territorial para la Atención Primaria Social de los procesos de Gestión de la Salud Pública (GSP) y el Plan de Salud Pública de Intervenciones Colectivas (PSPIC)Gestión Territorial20254_BOSA3_MARZO_2026</v>
      </c>
      <c r="P781" s="78">
        <v>54021296</v>
      </c>
      <c r="Q781" s="78"/>
      <c r="R781" s="78"/>
      <c r="S781" s="77"/>
      <c r="T781" s="79">
        <v>0</v>
      </c>
    </row>
    <row r="782" spans="2:20" ht="30" customHeight="1">
      <c r="B782" s="151">
        <v>15</v>
      </c>
      <c r="C782" s="152" t="s">
        <v>32</v>
      </c>
      <c r="D782" s="151" t="s">
        <v>33</v>
      </c>
      <c r="E782" s="151">
        <v>2025</v>
      </c>
      <c r="F782" s="75" t="str">
        <f t="shared" si="26"/>
        <v>151. Gestión Territorial para la Atención Primaria Social de los procesos de Gestión de la Salud Pública (GSP) y el Plan de Salud Pública de Intervenciones Colectivas (PSPIC)Gestión Territorial2025</v>
      </c>
      <c r="G782" s="153" t="s">
        <v>56</v>
      </c>
      <c r="H782" s="153" t="s">
        <v>53</v>
      </c>
      <c r="I782" s="154" t="s">
        <v>47</v>
      </c>
      <c r="J782" s="75" t="s">
        <v>37</v>
      </c>
      <c r="K782" s="151" t="s">
        <v>38</v>
      </c>
      <c r="L782" s="151" t="s">
        <v>39</v>
      </c>
      <c r="M782" s="37" t="s">
        <v>10</v>
      </c>
      <c r="N782" s="5" t="s">
        <v>2</v>
      </c>
      <c r="O782" s="75" t="str">
        <f t="shared" si="27"/>
        <v>151. Gestión Territorial para la Atención Primaria Social de los procesos de Gestión de la Salud Pública (GSP) y el Plan de Salud Pública de Intervenciones Colectivas (PSPIC)Gestión Territorial20254_BOSA3_MARZO_2026</v>
      </c>
      <c r="P782" s="78">
        <v>5621568</v>
      </c>
      <c r="Q782" s="78"/>
      <c r="R782" s="78"/>
      <c r="S782" s="77"/>
      <c r="T782" s="79">
        <v>0</v>
      </c>
    </row>
    <row r="783" spans="2:20" ht="30" customHeight="1">
      <c r="B783" s="151">
        <v>16</v>
      </c>
      <c r="C783" s="152" t="s">
        <v>32</v>
      </c>
      <c r="D783" s="151" t="s">
        <v>33</v>
      </c>
      <c r="E783" s="151">
        <v>2025</v>
      </c>
      <c r="F783" s="75" t="str">
        <f t="shared" si="26"/>
        <v>161. Gestión Territorial para la Atención Primaria Social de los procesos de Gestión de la Salud Pública (GSP) y el Plan de Salud Pública de Intervenciones Colectivas (PSPIC)Gestión Territorial2025</v>
      </c>
      <c r="G783" s="153" t="s">
        <v>57</v>
      </c>
      <c r="H783" s="153" t="s">
        <v>53</v>
      </c>
      <c r="I783" s="154" t="s">
        <v>47</v>
      </c>
      <c r="J783" s="75" t="s">
        <v>37</v>
      </c>
      <c r="K783" s="151" t="s">
        <v>38</v>
      </c>
      <c r="L783" s="151" t="s">
        <v>58</v>
      </c>
      <c r="M783" s="37" t="s">
        <v>10</v>
      </c>
      <c r="N783" s="5" t="s">
        <v>2</v>
      </c>
      <c r="O783" s="75" t="str">
        <f t="shared" si="27"/>
        <v>161. Gestión Territorial para la Atención Primaria Social de los procesos de Gestión de la Salud Pública (GSP) y el Plan de Salud Pública de Intervenciones Colectivas (PSPIC)Gestión Territorial20254_BOSA3_MARZO_2026</v>
      </c>
      <c r="P783" s="78">
        <v>3994272</v>
      </c>
      <c r="Q783" s="78"/>
      <c r="R783" s="78"/>
      <c r="S783" s="77"/>
      <c r="T783" s="79">
        <v>0</v>
      </c>
    </row>
    <row r="784" spans="2:20" ht="30" customHeight="1">
      <c r="B784" s="151">
        <v>17</v>
      </c>
      <c r="C784" s="152" t="s">
        <v>32</v>
      </c>
      <c r="D784" s="151" t="s">
        <v>33</v>
      </c>
      <c r="E784" s="151">
        <v>2025</v>
      </c>
      <c r="F784" s="75" t="str">
        <f t="shared" si="26"/>
        <v>171. Gestión Territorial para la Atención Primaria Social de los procesos de Gestión de la Salud Pública (GSP) y el Plan de Salud Pública de Intervenciones Colectivas (PSPIC)Gestión Territorial2025</v>
      </c>
      <c r="G784" s="153" t="s">
        <v>59</v>
      </c>
      <c r="H784" s="153" t="s">
        <v>60</v>
      </c>
      <c r="I784" s="154" t="s">
        <v>47</v>
      </c>
      <c r="J784" s="75" t="s">
        <v>37</v>
      </c>
      <c r="K784" s="151" t="s">
        <v>61</v>
      </c>
      <c r="L784" s="151" t="s">
        <v>58</v>
      </c>
      <c r="M784" s="37" t="s">
        <v>10</v>
      </c>
      <c r="N784" s="5" t="s">
        <v>2</v>
      </c>
      <c r="O784" s="75" t="str">
        <f t="shared" si="27"/>
        <v>171. Gestión Territorial para la Atención Primaria Social de los procesos de Gestión de la Salud Pública (GSP) y el Plan de Salud Pública de Intervenciones Colectivas (PSPIC)Gestión Territorial20254_BOSA3_MARZO_2026</v>
      </c>
      <c r="P784" s="78">
        <v>5621568</v>
      </c>
      <c r="Q784" s="78"/>
      <c r="R784" s="78"/>
      <c r="S784" s="77"/>
      <c r="T784" s="79">
        <v>0</v>
      </c>
    </row>
    <row r="785" spans="2:20" ht="30" customHeight="1">
      <c r="B785" s="151">
        <v>18</v>
      </c>
      <c r="C785" s="152" t="s">
        <v>32</v>
      </c>
      <c r="D785" s="151" t="s">
        <v>33</v>
      </c>
      <c r="E785" s="151">
        <v>2025</v>
      </c>
      <c r="F785" s="75" t="str">
        <f t="shared" si="26"/>
        <v>181. Gestión Territorial para la Atención Primaria Social de los procesos de Gestión de la Salud Pública (GSP) y el Plan de Salud Pública de Intervenciones Colectivas (PSPIC)Gestión Territorial2025</v>
      </c>
      <c r="G785" s="153" t="s">
        <v>62</v>
      </c>
      <c r="H785" s="153" t="s">
        <v>60</v>
      </c>
      <c r="I785" s="154" t="s">
        <v>47</v>
      </c>
      <c r="J785" s="75" t="s">
        <v>37</v>
      </c>
      <c r="K785" s="151" t="s">
        <v>61</v>
      </c>
      <c r="L785" s="151" t="s">
        <v>39</v>
      </c>
      <c r="M785" s="37" t="s">
        <v>10</v>
      </c>
      <c r="N785" s="5" t="s">
        <v>2</v>
      </c>
      <c r="O785" s="75" t="str">
        <f t="shared" si="27"/>
        <v>181. Gestión Territorial para la Atención Primaria Social de los procesos de Gestión de la Salud Pública (GSP) y el Plan de Salud Pública de Intervenciones Colectivas (PSPIC)Gestión Territorial20254_BOSA3_MARZO_2026</v>
      </c>
      <c r="P785" s="78">
        <v>32422640</v>
      </c>
      <c r="Q785" s="78"/>
      <c r="R785" s="78"/>
      <c r="S785" s="77"/>
      <c r="T785" s="79">
        <v>0</v>
      </c>
    </row>
    <row r="786" spans="2:20" ht="30" customHeight="1">
      <c r="B786" s="151">
        <v>19</v>
      </c>
      <c r="C786" s="152" t="s">
        <v>32</v>
      </c>
      <c r="D786" s="151" t="s">
        <v>33</v>
      </c>
      <c r="E786" s="151">
        <v>2025</v>
      </c>
      <c r="F786" s="75" t="str">
        <f t="shared" si="26"/>
        <v>191. Gestión Territorial para la Atención Primaria Social de los procesos de Gestión de la Salud Pública (GSP) y el Plan de Salud Pública de Intervenciones Colectivas (PSPIC)Gestión Territorial2025</v>
      </c>
      <c r="G786" s="153" t="s">
        <v>63</v>
      </c>
      <c r="H786" s="153" t="s">
        <v>60</v>
      </c>
      <c r="I786" s="154" t="s">
        <v>47</v>
      </c>
      <c r="J786" s="75" t="s">
        <v>37</v>
      </c>
      <c r="K786" s="151" t="s">
        <v>61</v>
      </c>
      <c r="L786" s="151" t="s">
        <v>39</v>
      </c>
      <c r="M786" s="37" t="s">
        <v>10</v>
      </c>
      <c r="N786" s="5" t="s">
        <v>2</v>
      </c>
      <c r="O786" s="75" t="str">
        <f t="shared" si="27"/>
        <v>191. Gestión Territorial para la Atención Primaria Social de los procesos de Gestión de la Salud Pública (GSP) y el Plan de Salud Pública de Intervenciones Colectivas (PSPIC)Gestión Territorial20254_BOSA3_MARZO_2026</v>
      </c>
      <c r="P786" s="78">
        <v>20316544</v>
      </c>
      <c r="Q786" s="78"/>
      <c r="R786" s="78"/>
      <c r="S786" s="77"/>
      <c r="T786" s="79">
        <v>0</v>
      </c>
    </row>
    <row r="787" spans="2:20" ht="30" customHeight="1">
      <c r="B787" s="151">
        <v>20</v>
      </c>
      <c r="C787" s="152" t="s">
        <v>64</v>
      </c>
      <c r="D787" s="151" t="s">
        <v>65</v>
      </c>
      <c r="E787" s="151">
        <v>2025</v>
      </c>
      <c r="F787" s="75" t="str">
        <f t="shared" si="26"/>
        <v>202. Cuidado Continuo por una vida con bienestarComunitario2025</v>
      </c>
      <c r="G787" s="153" t="s">
        <v>66</v>
      </c>
      <c r="H787" s="153" t="s">
        <v>67</v>
      </c>
      <c r="I787" s="154" t="s">
        <v>68</v>
      </c>
      <c r="J787" s="75" t="s">
        <v>37</v>
      </c>
      <c r="K787" s="151" t="s">
        <v>69</v>
      </c>
      <c r="L787" s="151" t="s">
        <v>42</v>
      </c>
      <c r="M787" s="37" t="s">
        <v>10</v>
      </c>
      <c r="N787" s="5" t="s">
        <v>2</v>
      </c>
      <c r="O787" s="75" t="str">
        <f t="shared" si="27"/>
        <v>202. Cuidado Continuo por una vida con bienestarComunitario20254_BOSA3_MARZO_2026</v>
      </c>
      <c r="P787" s="78">
        <v>105404</v>
      </c>
      <c r="Q787" s="78"/>
      <c r="R787" s="78"/>
      <c r="S787" s="79"/>
      <c r="T787" s="79">
        <v>0</v>
      </c>
    </row>
    <row r="788" spans="2:20" ht="30" customHeight="1">
      <c r="B788" s="151">
        <v>20</v>
      </c>
      <c r="C788" s="152" t="s">
        <v>64</v>
      </c>
      <c r="D788" s="151" t="s">
        <v>70</v>
      </c>
      <c r="E788" s="151">
        <v>2025</v>
      </c>
      <c r="F788" s="75" t="str">
        <f t="shared" si="26"/>
        <v>202. Cuidado Continuo por una vida con bienestarEducativo 2025</v>
      </c>
      <c r="G788" s="153" t="s">
        <v>66</v>
      </c>
      <c r="H788" s="153" t="s">
        <v>67</v>
      </c>
      <c r="I788" s="154" t="s">
        <v>68</v>
      </c>
      <c r="J788" s="75" t="s">
        <v>37</v>
      </c>
      <c r="K788" s="151" t="s">
        <v>69</v>
      </c>
      <c r="L788" s="151" t="s">
        <v>42</v>
      </c>
      <c r="M788" s="37" t="s">
        <v>10</v>
      </c>
      <c r="N788" s="5" t="s">
        <v>2</v>
      </c>
      <c r="O788" s="75" t="str">
        <f t="shared" si="27"/>
        <v>202. Cuidado Continuo por una vida con bienestarEducativo 20254_BOSA3_MARZO_2026</v>
      </c>
      <c r="P788" s="78">
        <v>105404</v>
      </c>
      <c r="Q788" s="78"/>
      <c r="R788" s="78"/>
      <c r="S788" s="79">
        <v>0</v>
      </c>
      <c r="T788" s="79">
        <v>0</v>
      </c>
    </row>
    <row r="789" spans="2:20" ht="30" customHeight="1">
      <c r="B789" s="151">
        <v>20</v>
      </c>
      <c r="C789" s="152" t="s">
        <v>64</v>
      </c>
      <c r="D789" s="151" t="s">
        <v>71</v>
      </c>
      <c r="E789" s="151">
        <v>2025</v>
      </c>
      <c r="F789" s="75" t="str">
        <f t="shared" si="26"/>
        <v>202. Cuidado Continuo por una vida con bienestarInstitucional2025</v>
      </c>
      <c r="G789" s="153" t="s">
        <v>66</v>
      </c>
      <c r="H789" s="153" t="s">
        <v>67</v>
      </c>
      <c r="I789" s="154" t="s">
        <v>68</v>
      </c>
      <c r="J789" s="75" t="s">
        <v>37</v>
      </c>
      <c r="K789" s="151" t="s">
        <v>69</v>
      </c>
      <c r="L789" s="151" t="s">
        <v>42</v>
      </c>
      <c r="M789" s="37" t="s">
        <v>10</v>
      </c>
      <c r="N789" s="5" t="s">
        <v>2</v>
      </c>
      <c r="O789" s="75" t="str">
        <f t="shared" si="27"/>
        <v>202. Cuidado Continuo por una vida con bienestarInstitucional20254_BOSA3_MARZO_2026</v>
      </c>
      <c r="P789" s="78">
        <v>105404</v>
      </c>
      <c r="Q789" s="78"/>
      <c r="R789" s="78"/>
      <c r="S789" s="79">
        <v>3</v>
      </c>
      <c r="T789" s="79">
        <v>316212</v>
      </c>
    </row>
    <row r="790" spans="2:20" ht="30" customHeight="1">
      <c r="B790" s="151">
        <v>21</v>
      </c>
      <c r="C790" s="152" t="s">
        <v>64</v>
      </c>
      <c r="D790" s="151" t="s">
        <v>65</v>
      </c>
      <c r="E790" s="151">
        <v>2025</v>
      </c>
      <c r="F790" s="75" t="str">
        <f t="shared" si="26"/>
        <v>212. Cuidado Continuo por una vida con bienestarComunitario2025</v>
      </c>
      <c r="G790" s="153" t="s">
        <v>72</v>
      </c>
      <c r="H790" s="153" t="s">
        <v>67</v>
      </c>
      <c r="I790" s="154" t="s">
        <v>68</v>
      </c>
      <c r="J790" s="75" t="s">
        <v>37</v>
      </c>
      <c r="K790" s="151" t="s">
        <v>69</v>
      </c>
      <c r="L790" s="151" t="s">
        <v>42</v>
      </c>
      <c r="M790" s="37" t="s">
        <v>10</v>
      </c>
      <c r="N790" s="5" t="s">
        <v>2</v>
      </c>
      <c r="O790" s="75" t="str">
        <f t="shared" si="27"/>
        <v>212. Cuidado Continuo por una vida con bienestarComunitario20254_BOSA3_MARZO_2026</v>
      </c>
      <c r="P790" s="78">
        <v>55938</v>
      </c>
      <c r="Q790" s="78"/>
      <c r="R790" s="78"/>
      <c r="S790" s="79"/>
      <c r="T790" s="79">
        <v>0</v>
      </c>
    </row>
    <row r="791" spans="2:20" ht="30" customHeight="1">
      <c r="B791" s="151">
        <v>22</v>
      </c>
      <c r="C791" s="152" t="s">
        <v>64</v>
      </c>
      <c r="D791" s="151" t="s">
        <v>65</v>
      </c>
      <c r="E791" s="151">
        <v>2025</v>
      </c>
      <c r="F791" s="75" t="str">
        <f t="shared" si="26"/>
        <v>222. Cuidado Continuo por una vida con bienestarComunitario2025</v>
      </c>
      <c r="G791" s="153" t="s">
        <v>73</v>
      </c>
      <c r="H791" s="153" t="s">
        <v>67</v>
      </c>
      <c r="I791" s="154" t="s">
        <v>68</v>
      </c>
      <c r="J791" s="75" t="s">
        <v>37</v>
      </c>
      <c r="K791" s="151" t="s">
        <v>69</v>
      </c>
      <c r="L791" s="151" t="s">
        <v>58</v>
      </c>
      <c r="M791" s="37" t="s">
        <v>10</v>
      </c>
      <c r="N791" s="5" t="s">
        <v>2</v>
      </c>
      <c r="O791" s="75" t="str">
        <f t="shared" si="27"/>
        <v>222. Cuidado Continuo por una vida con bienestarComunitario20254_BOSA3_MARZO_2026</v>
      </c>
      <c r="P791" s="78">
        <v>105404</v>
      </c>
      <c r="Q791" s="78"/>
      <c r="R791" s="78"/>
      <c r="S791" s="77"/>
      <c r="T791" s="79">
        <v>0</v>
      </c>
    </row>
    <row r="792" spans="2:20" ht="30" customHeight="1">
      <c r="B792" s="151">
        <v>23</v>
      </c>
      <c r="C792" s="152" t="s">
        <v>64</v>
      </c>
      <c r="D792" s="151" t="s">
        <v>65</v>
      </c>
      <c r="E792" s="151">
        <v>2025</v>
      </c>
      <c r="F792" s="75" t="str">
        <f t="shared" si="26"/>
        <v>232. Cuidado Continuo por una vida con bienestarComunitario2025</v>
      </c>
      <c r="G792" s="153" t="s">
        <v>74</v>
      </c>
      <c r="H792" s="153" t="s">
        <v>67</v>
      </c>
      <c r="I792" s="154" t="s">
        <v>68</v>
      </c>
      <c r="J792" s="75" t="s">
        <v>37</v>
      </c>
      <c r="K792" s="151" t="s">
        <v>69</v>
      </c>
      <c r="L792" s="151" t="s">
        <v>58</v>
      </c>
      <c r="M792" s="37" t="s">
        <v>10</v>
      </c>
      <c r="N792" s="5" t="s">
        <v>2</v>
      </c>
      <c r="O792" s="75" t="str">
        <f t="shared" si="27"/>
        <v>232. Cuidado Continuo por una vida con bienestarComunitario20254_BOSA3_MARZO_2026</v>
      </c>
      <c r="P792" s="78">
        <v>55938</v>
      </c>
      <c r="Q792" s="78"/>
      <c r="R792" s="78"/>
      <c r="S792" s="77"/>
      <c r="T792" s="79">
        <v>0</v>
      </c>
    </row>
    <row r="793" spans="2:20" ht="30" customHeight="1">
      <c r="B793" s="151">
        <v>24</v>
      </c>
      <c r="C793" s="152" t="s">
        <v>64</v>
      </c>
      <c r="D793" s="151" t="s">
        <v>70</v>
      </c>
      <c r="E793" s="151">
        <v>2025</v>
      </c>
      <c r="F793" s="75" t="str">
        <f t="shared" si="26"/>
        <v>242. Cuidado Continuo por una vida con bienestarEducativo 2025</v>
      </c>
      <c r="G793" s="153" t="s">
        <v>75</v>
      </c>
      <c r="H793" s="153" t="s">
        <v>67</v>
      </c>
      <c r="I793" s="154" t="s">
        <v>68</v>
      </c>
      <c r="J793" s="75" t="s">
        <v>37</v>
      </c>
      <c r="K793" s="151" t="s">
        <v>69</v>
      </c>
      <c r="L793" s="151" t="s">
        <v>42</v>
      </c>
      <c r="M793" s="37" t="s">
        <v>10</v>
      </c>
      <c r="N793" s="5" t="s">
        <v>2</v>
      </c>
      <c r="O793" s="75" t="str">
        <f t="shared" si="27"/>
        <v>242. Cuidado Continuo por una vida con bienestarEducativo 20254_BOSA3_MARZO_2026</v>
      </c>
      <c r="P793" s="78">
        <v>180297</v>
      </c>
      <c r="Q793" s="78"/>
      <c r="R793" s="78"/>
      <c r="S793" s="79"/>
      <c r="T793" s="79">
        <v>0</v>
      </c>
    </row>
    <row r="794" spans="2:20" ht="30" customHeight="1">
      <c r="B794" s="151">
        <v>25</v>
      </c>
      <c r="C794" s="152" t="s">
        <v>64</v>
      </c>
      <c r="D794" s="151" t="s">
        <v>76</v>
      </c>
      <c r="E794" s="151">
        <v>2025</v>
      </c>
      <c r="F794" s="75" t="str">
        <f t="shared" si="26"/>
        <v>252. Cuidado Continuo por una vida con bienestarLaboral2025</v>
      </c>
      <c r="G794" s="153" t="s">
        <v>77</v>
      </c>
      <c r="H794" s="153" t="s">
        <v>67</v>
      </c>
      <c r="I794" s="154" t="s">
        <v>68</v>
      </c>
      <c r="J794" s="75" t="s">
        <v>37</v>
      </c>
      <c r="K794" s="151" t="s">
        <v>69</v>
      </c>
      <c r="L794" s="151" t="s">
        <v>42</v>
      </c>
      <c r="M794" s="37" t="s">
        <v>10</v>
      </c>
      <c r="N794" s="5" t="s">
        <v>2</v>
      </c>
      <c r="O794" s="75" t="str">
        <f t="shared" si="27"/>
        <v>252. Cuidado Continuo por una vida con bienestarLaboral20254_BOSA3_MARZO_2026</v>
      </c>
      <c r="P794" s="78">
        <v>210809</v>
      </c>
      <c r="Q794" s="78"/>
      <c r="R794" s="78"/>
      <c r="S794" s="139"/>
      <c r="T794" s="79">
        <v>0</v>
      </c>
    </row>
    <row r="795" spans="2:20" ht="30" customHeight="1">
      <c r="B795" s="151">
        <v>26</v>
      </c>
      <c r="C795" s="152" t="s">
        <v>64</v>
      </c>
      <c r="D795" s="151" t="s">
        <v>65</v>
      </c>
      <c r="E795" s="151">
        <v>2025</v>
      </c>
      <c r="F795" s="75" t="str">
        <f t="shared" si="26"/>
        <v>262. Cuidado Continuo por una vida con bienestarComunitario2025</v>
      </c>
      <c r="G795" s="153" t="s">
        <v>78</v>
      </c>
      <c r="H795" s="153" t="s">
        <v>67</v>
      </c>
      <c r="I795" s="154" t="s">
        <v>68</v>
      </c>
      <c r="J795" s="75" t="s">
        <v>37</v>
      </c>
      <c r="K795" s="151" t="s">
        <v>69</v>
      </c>
      <c r="L795" s="151" t="s">
        <v>42</v>
      </c>
      <c r="M795" s="37" t="s">
        <v>10</v>
      </c>
      <c r="N795" s="5" t="s">
        <v>2</v>
      </c>
      <c r="O795" s="75" t="str">
        <f t="shared" si="27"/>
        <v>262. Cuidado Continuo por una vida con bienestarComunitario20254_BOSA3_MARZO_2026</v>
      </c>
      <c r="P795" s="78">
        <v>140539</v>
      </c>
      <c r="Q795" s="78"/>
      <c r="R795" s="78"/>
      <c r="S795" s="139"/>
      <c r="T795" s="79">
        <v>0</v>
      </c>
    </row>
    <row r="796" spans="2:20" ht="30" customHeight="1">
      <c r="B796" s="151">
        <v>27</v>
      </c>
      <c r="C796" s="152" t="s">
        <v>64</v>
      </c>
      <c r="D796" s="151" t="s">
        <v>65</v>
      </c>
      <c r="E796" s="151">
        <v>2025</v>
      </c>
      <c r="F796" s="75" t="str">
        <f t="shared" si="26"/>
        <v>272. Cuidado Continuo por una vida con bienestarComunitario2025</v>
      </c>
      <c r="G796" s="153" t="s">
        <v>79</v>
      </c>
      <c r="H796" s="153" t="s">
        <v>67</v>
      </c>
      <c r="I796" s="154" t="s">
        <v>68</v>
      </c>
      <c r="J796" s="75" t="s">
        <v>37</v>
      </c>
      <c r="K796" s="151" t="s">
        <v>69</v>
      </c>
      <c r="L796" s="151" t="s">
        <v>42</v>
      </c>
      <c r="M796" s="37" t="s">
        <v>10</v>
      </c>
      <c r="N796" s="5" t="s">
        <v>2</v>
      </c>
      <c r="O796" s="75" t="str">
        <f t="shared" si="27"/>
        <v>272. Cuidado Continuo por una vida con bienestarComunitario20254_BOSA3_MARZO_2026</v>
      </c>
      <c r="P796" s="78">
        <v>74584</v>
      </c>
      <c r="Q796" s="78"/>
      <c r="R796" s="78"/>
      <c r="S796" s="139"/>
      <c r="T796" s="79">
        <v>0</v>
      </c>
    </row>
    <row r="797" spans="2:20" ht="30" customHeight="1">
      <c r="B797" s="151">
        <v>28</v>
      </c>
      <c r="C797" s="152" t="s">
        <v>64</v>
      </c>
      <c r="D797" s="151" t="s">
        <v>65</v>
      </c>
      <c r="E797" s="151">
        <v>2025</v>
      </c>
      <c r="F797" s="75" t="str">
        <f t="shared" si="26"/>
        <v>282. Cuidado Continuo por una vida con bienestarComunitario2025</v>
      </c>
      <c r="G797" s="153" t="s">
        <v>80</v>
      </c>
      <c r="H797" s="153" t="s">
        <v>67</v>
      </c>
      <c r="I797" s="154" t="s">
        <v>68</v>
      </c>
      <c r="J797" s="75" t="s">
        <v>37</v>
      </c>
      <c r="K797" s="151" t="s">
        <v>69</v>
      </c>
      <c r="L797" s="151" t="s">
        <v>42</v>
      </c>
      <c r="M797" s="37" t="s">
        <v>10</v>
      </c>
      <c r="N797" s="5" t="s">
        <v>2</v>
      </c>
      <c r="O797" s="75" t="str">
        <f t="shared" si="27"/>
        <v>282. Cuidado Continuo por una vida con bienestarComunitario20254_BOSA3_MARZO_2026</v>
      </c>
      <c r="P797" s="78">
        <v>215123</v>
      </c>
      <c r="Q797" s="78"/>
      <c r="R797" s="78"/>
      <c r="S797" s="138"/>
      <c r="T797" s="79">
        <v>0</v>
      </c>
    </row>
    <row r="798" spans="2:20" ht="30" customHeight="1">
      <c r="B798" s="151">
        <v>29</v>
      </c>
      <c r="C798" s="152" t="s">
        <v>64</v>
      </c>
      <c r="D798" s="151" t="s">
        <v>65</v>
      </c>
      <c r="E798" s="151">
        <v>2025</v>
      </c>
      <c r="F798" s="75" t="str">
        <f t="shared" si="26"/>
        <v>292. Cuidado Continuo por una vida con bienestarComunitario2025</v>
      </c>
      <c r="G798" s="153" t="s">
        <v>81</v>
      </c>
      <c r="H798" s="153" t="s">
        <v>67</v>
      </c>
      <c r="I798" s="154" t="s">
        <v>68</v>
      </c>
      <c r="J798" s="75" t="s">
        <v>37</v>
      </c>
      <c r="K798" s="151" t="s">
        <v>69</v>
      </c>
      <c r="L798" s="151" t="s">
        <v>58</v>
      </c>
      <c r="M798" s="37" t="s">
        <v>10</v>
      </c>
      <c r="N798" s="5" t="s">
        <v>2</v>
      </c>
      <c r="O798" s="75" t="str">
        <f t="shared" si="27"/>
        <v>292. Cuidado Continuo por una vida con bienestarComunitario20254_BOSA3_MARZO_2026</v>
      </c>
      <c r="P798" s="78">
        <v>140539</v>
      </c>
      <c r="Q798" s="78"/>
      <c r="R798" s="78"/>
      <c r="S798" s="138"/>
      <c r="T798" s="79">
        <v>0</v>
      </c>
    </row>
    <row r="799" spans="2:20" ht="30" customHeight="1">
      <c r="B799" s="151">
        <v>30</v>
      </c>
      <c r="C799" s="152" t="s">
        <v>64</v>
      </c>
      <c r="D799" s="151" t="s">
        <v>65</v>
      </c>
      <c r="E799" s="151">
        <v>2025</v>
      </c>
      <c r="F799" s="75" t="str">
        <f t="shared" si="26"/>
        <v>302. Cuidado Continuo por una vida con bienestarComunitario2025</v>
      </c>
      <c r="G799" s="153" t="s">
        <v>82</v>
      </c>
      <c r="H799" s="153" t="s">
        <v>67</v>
      </c>
      <c r="I799" s="154" t="s">
        <v>68</v>
      </c>
      <c r="J799" s="75" t="s">
        <v>37</v>
      </c>
      <c r="K799" s="151" t="s">
        <v>69</v>
      </c>
      <c r="L799" s="151" t="s">
        <v>58</v>
      </c>
      <c r="M799" s="37" t="s">
        <v>10</v>
      </c>
      <c r="N799" s="5" t="s">
        <v>2</v>
      </c>
      <c r="O799" s="75" t="str">
        <f t="shared" si="27"/>
        <v>302. Cuidado Continuo por una vida con bienestarComunitario20254_BOSA3_MARZO_2026</v>
      </c>
      <c r="P799" s="78">
        <v>74584</v>
      </c>
      <c r="Q799" s="78"/>
      <c r="R799" s="78"/>
      <c r="S799" s="138"/>
      <c r="T799" s="79">
        <v>0</v>
      </c>
    </row>
    <row r="800" spans="2:20" ht="30" customHeight="1">
      <c r="B800" s="151">
        <v>31</v>
      </c>
      <c r="C800" s="152" t="s">
        <v>64</v>
      </c>
      <c r="D800" s="151" t="s">
        <v>65</v>
      </c>
      <c r="E800" s="151">
        <v>2025</v>
      </c>
      <c r="F800" s="75" t="str">
        <f t="shared" si="26"/>
        <v>312. Cuidado Continuo por una vida con bienestarComunitario2025</v>
      </c>
      <c r="G800" s="153" t="s">
        <v>83</v>
      </c>
      <c r="H800" s="153" t="s">
        <v>67</v>
      </c>
      <c r="I800" s="154" t="s">
        <v>68</v>
      </c>
      <c r="J800" s="75" t="s">
        <v>37</v>
      </c>
      <c r="K800" s="151" t="s">
        <v>69</v>
      </c>
      <c r="L800" s="151" t="s">
        <v>42</v>
      </c>
      <c r="M800" s="37" t="s">
        <v>10</v>
      </c>
      <c r="N800" s="5" t="s">
        <v>2</v>
      </c>
      <c r="O800" s="75" t="str">
        <f t="shared" si="27"/>
        <v>312. Cuidado Continuo por una vida con bienestarComunitario20254_BOSA3_MARZO_2026</v>
      </c>
      <c r="P800" s="78">
        <v>215123</v>
      </c>
      <c r="Q800" s="78"/>
      <c r="R800" s="78"/>
      <c r="S800" s="138"/>
      <c r="T800" s="79">
        <v>0</v>
      </c>
    </row>
    <row r="801" spans="2:20" ht="30" customHeight="1">
      <c r="B801" s="151">
        <v>31</v>
      </c>
      <c r="C801" s="152" t="s">
        <v>64</v>
      </c>
      <c r="D801" s="151" t="s">
        <v>70</v>
      </c>
      <c r="E801" s="151">
        <v>2025</v>
      </c>
      <c r="F801" s="75" t="str">
        <f t="shared" si="26"/>
        <v>312. Cuidado Continuo por una vida con bienestarEducativo 2025</v>
      </c>
      <c r="G801" s="153" t="s">
        <v>83</v>
      </c>
      <c r="H801" s="153" t="s">
        <v>67</v>
      </c>
      <c r="I801" s="154" t="s">
        <v>68</v>
      </c>
      <c r="J801" s="75" t="s">
        <v>37</v>
      </c>
      <c r="K801" s="151" t="s">
        <v>69</v>
      </c>
      <c r="L801" s="151" t="s">
        <v>42</v>
      </c>
      <c r="M801" s="37" t="s">
        <v>10</v>
      </c>
      <c r="N801" s="5" t="s">
        <v>2</v>
      </c>
      <c r="O801" s="75" t="str">
        <f t="shared" si="27"/>
        <v>312. Cuidado Continuo por una vida con bienestarEducativo 20254_BOSA3_MARZO_2026</v>
      </c>
      <c r="P801" s="78">
        <v>215123</v>
      </c>
      <c r="Q801" s="78"/>
      <c r="R801" s="78"/>
      <c r="S801" s="138"/>
      <c r="T801" s="79">
        <v>0</v>
      </c>
    </row>
    <row r="802" spans="2:20" ht="30" customHeight="1">
      <c r="B802" s="151">
        <v>31</v>
      </c>
      <c r="C802" s="152" t="s">
        <v>64</v>
      </c>
      <c r="D802" s="151" t="s">
        <v>76</v>
      </c>
      <c r="E802" s="151">
        <v>2025</v>
      </c>
      <c r="F802" s="75" t="str">
        <f t="shared" si="26"/>
        <v>312. Cuidado Continuo por una vida con bienestarLaboral2025</v>
      </c>
      <c r="G802" s="153" t="s">
        <v>83</v>
      </c>
      <c r="H802" s="153" t="s">
        <v>67</v>
      </c>
      <c r="I802" s="154" t="s">
        <v>68</v>
      </c>
      <c r="J802" s="75" t="s">
        <v>37</v>
      </c>
      <c r="K802" s="151" t="s">
        <v>69</v>
      </c>
      <c r="L802" s="151" t="s">
        <v>42</v>
      </c>
      <c r="M802" s="37" t="s">
        <v>10</v>
      </c>
      <c r="N802" s="5" t="s">
        <v>2</v>
      </c>
      <c r="O802" s="75" t="str">
        <f t="shared" si="27"/>
        <v>312. Cuidado Continuo por una vida con bienestarLaboral20254_BOSA3_MARZO_2026</v>
      </c>
      <c r="P802" s="78">
        <v>215123</v>
      </c>
      <c r="Q802" s="78"/>
      <c r="R802" s="78"/>
      <c r="S802" s="138"/>
      <c r="T802" s="79">
        <v>0</v>
      </c>
    </row>
    <row r="803" spans="2:20" ht="30" customHeight="1">
      <c r="B803" s="151">
        <v>31</v>
      </c>
      <c r="C803" s="152" t="s">
        <v>64</v>
      </c>
      <c r="D803" s="151" t="s">
        <v>71</v>
      </c>
      <c r="E803" s="151">
        <v>2025</v>
      </c>
      <c r="F803" s="75" t="str">
        <f t="shared" si="26"/>
        <v>312. Cuidado Continuo por una vida con bienestarInstitucional2025</v>
      </c>
      <c r="G803" s="153" t="s">
        <v>83</v>
      </c>
      <c r="H803" s="153" t="s">
        <v>67</v>
      </c>
      <c r="I803" s="154" t="s">
        <v>68</v>
      </c>
      <c r="J803" s="75" t="s">
        <v>37</v>
      </c>
      <c r="K803" s="151" t="s">
        <v>69</v>
      </c>
      <c r="L803" s="151" t="s">
        <v>42</v>
      </c>
      <c r="M803" s="37" t="s">
        <v>10</v>
      </c>
      <c r="N803" s="5" t="s">
        <v>2</v>
      </c>
      <c r="O803" s="75" t="str">
        <f t="shared" si="27"/>
        <v>312. Cuidado Continuo por una vida con bienestarInstitucional20254_BOSA3_MARZO_2026</v>
      </c>
      <c r="P803" s="78">
        <v>215123</v>
      </c>
      <c r="Q803" s="78"/>
      <c r="R803" s="78"/>
      <c r="S803" s="139"/>
      <c r="T803" s="79">
        <v>0</v>
      </c>
    </row>
    <row r="804" spans="2:20" ht="30" customHeight="1">
      <c r="B804" s="151">
        <v>32</v>
      </c>
      <c r="C804" s="152" t="s">
        <v>64</v>
      </c>
      <c r="D804" s="151" t="s">
        <v>70</v>
      </c>
      <c r="E804" s="151">
        <v>2025</v>
      </c>
      <c r="F804" s="75" t="str">
        <f t="shared" si="26"/>
        <v>322. Cuidado Continuo por una vida con bienestarEducativo 2025</v>
      </c>
      <c r="G804" s="153" t="s">
        <v>84</v>
      </c>
      <c r="H804" s="153" t="s">
        <v>67</v>
      </c>
      <c r="I804" s="154" t="s">
        <v>68</v>
      </c>
      <c r="J804" s="75" t="s">
        <v>37</v>
      </c>
      <c r="K804" s="151" t="s">
        <v>69</v>
      </c>
      <c r="L804" s="151" t="s">
        <v>42</v>
      </c>
      <c r="M804" s="37" t="s">
        <v>10</v>
      </c>
      <c r="N804" s="5" t="s">
        <v>2</v>
      </c>
      <c r="O804" s="75" t="str">
        <f t="shared" si="27"/>
        <v>322. Cuidado Continuo por una vida con bienestarEducativo 20254_BOSA3_MARZO_2026</v>
      </c>
      <c r="P804" s="78">
        <v>281078</v>
      </c>
      <c r="Q804" s="78"/>
      <c r="R804" s="78"/>
      <c r="S804" s="139"/>
      <c r="T804" s="79">
        <v>0</v>
      </c>
    </row>
    <row r="805" spans="2:20" ht="30" customHeight="1">
      <c r="B805" s="151">
        <v>33</v>
      </c>
      <c r="C805" s="152" t="s">
        <v>64</v>
      </c>
      <c r="D805" s="151" t="s">
        <v>76</v>
      </c>
      <c r="E805" s="151">
        <v>2025</v>
      </c>
      <c r="F805" s="75" t="str">
        <f t="shared" si="26"/>
        <v>332. Cuidado Continuo por una vida con bienestarLaboral2025</v>
      </c>
      <c r="G805" s="153" t="s">
        <v>85</v>
      </c>
      <c r="H805" s="153" t="s">
        <v>67</v>
      </c>
      <c r="I805" s="154" t="s">
        <v>68</v>
      </c>
      <c r="J805" s="75" t="s">
        <v>37</v>
      </c>
      <c r="K805" s="151" t="s">
        <v>86</v>
      </c>
      <c r="L805" s="151" t="s">
        <v>42</v>
      </c>
      <c r="M805" s="37" t="s">
        <v>10</v>
      </c>
      <c r="N805" s="5" t="s">
        <v>2</v>
      </c>
      <c r="O805" s="75" t="str">
        <f t="shared" si="27"/>
        <v>332. Cuidado Continuo por una vida con bienestarLaboral20254_BOSA3_MARZO_2026</v>
      </c>
      <c r="P805" s="78">
        <v>1094110</v>
      </c>
      <c r="Q805" s="78"/>
      <c r="R805" s="78"/>
      <c r="S805" s="139"/>
      <c r="T805" s="79">
        <v>0</v>
      </c>
    </row>
    <row r="806" spans="2:20" ht="30" customHeight="1">
      <c r="B806" s="151">
        <v>34</v>
      </c>
      <c r="C806" s="152" t="s">
        <v>64</v>
      </c>
      <c r="D806" s="151" t="s">
        <v>65</v>
      </c>
      <c r="E806" s="151">
        <v>2025</v>
      </c>
      <c r="F806" s="75" t="str">
        <f t="shared" si="26"/>
        <v>342. Cuidado Continuo por una vida con bienestarComunitario2025</v>
      </c>
      <c r="G806" s="153" t="s">
        <v>87</v>
      </c>
      <c r="H806" s="153" t="s">
        <v>88</v>
      </c>
      <c r="I806" s="154" t="s">
        <v>68</v>
      </c>
      <c r="J806" s="75" t="s">
        <v>37</v>
      </c>
      <c r="K806" s="151" t="s">
        <v>69</v>
      </c>
      <c r="L806" s="151" t="s">
        <v>42</v>
      </c>
      <c r="M806" s="37" t="s">
        <v>10</v>
      </c>
      <c r="N806" s="5" t="s">
        <v>2</v>
      </c>
      <c r="O806" s="75" t="str">
        <f t="shared" si="27"/>
        <v>342. Cuidado Continuo por una vida con bienestarComunitario20254_BOSA3_MARZO_2026</v>
      </c>
      <c r="P806" s="78">
        <v>161342</v>
      </c>
      <c r="Q806" s="78"/>
      <c r="R806" s="78"/>
      <c r="S806" s="138"/>
      <c r="T806" s="79">
        <v>0</v>
      </c>
    </row>
    <row r="807" spans="2:20" ht="30" customHeight="1">
      <c r="B807" s="151">
        <v>35</v>
      </c>
      <c r="C807" s="152" t="s">
        <v>64</v>
      </c>
      <c r="D807" s="151" t="s">
        <v>65</v>
      </c>
      <c r="E807" s="151">
        <v>2025</v>
      </c>
      <c r="F807" s="75" t="str">
        <f t="shared" si="26"/>
        <v>352. Cuidado Continuo por una vida con bienestarComunitario2025</v>
      </c>
      <c r="G807" s="153" t="s">
        <v>89</v>
      </c>
      <c r="H807" s="153" t="s">
        <v>67</v>
      </c>
      <c r="I807" s="154" t="s">
        <v>68</v>
      </c>
      <c r="J807" s="75" t="s">
        <v>37</v>
      </c>
      <c r="K807" s="151" t="s">
        <v>69</v>
      </c>
      <c r="L807" s="151" t="s">
        <v>42</v>
      </c>
      <c r="M807" s="37" t="s">
        <v>10</v>
      </c>
      <c r="N807" s="5" t="s">
        <v>2</v>
      </c>
      <c r="O807" s="75" t="str">
        <f t="shared" si="27"/>
        <v>352. Cuidado Continuo por una vida con bienestarComunitario20254_BOSA3_MARZO_2026</v>
      </c>
      <c r="P807" s="78">
        <v>215123</v>
      </c>
      <c r="Q807" s="78"/>
      <c r="R807" s="78"/>
      <c r="S807" s="138"/>
      <c r="T807" s="79">
        <v>0</v>
      </c>
    </row>
    <row r="808" spans="2:20" ht="30" customHeight="1">
      <c r="B808" s="151">
        <v>36</v>
      </c>
      <c r="C808" s="152" t="s">
        <v>64</v>
      </c>
      <c r="D808" s="151" t="s">
        <v>65</v>
      </c>
      <c r="E808" s="151">
        <v>2025</v>
      </c>
      <c r="F808" s="75" t="str">
        <f t="shared" si="26"/>
        <v>362. Cuidado Continuo por una vida con bienestarComunitario2025</v>
      </c>
      <c r="G808" s="153" t="s">
        <v>90</v>
      </c>
      <c r="H808" s="153" t="s">
        <v>67</v>
      </c>
      <c r="I808" s="154" t="s">
        <v>68</v>
      </c>
      <c r="J808" s="75" t="s">
        <v>37</v>
      </c>
      <c r="K808" s="151" t="s">
        <v>69</v>
      </c>
      <c r="L808" s="151" t="s">
        <v>58</v>
      </c>
      <c r="M808" s="37" t="s">
        <v>10</v>
      </c>
      <c r="N808" s="5" t="s">
        <v>2</v>
      </c>
      <c r="O808" s="75" t="str">
        <f t="shared" si="27"/>
        <v>362. Cuidado Continuo por una vida con bienestarComunitario20254_BOSA3_MARZO_2026</v>
      </c>
      <c r="P808" s="78">
        <v>140539</v>
      </c>
      <c r="Q808" s="78"/>
      <c r="R808" s="78"/>
      <c r="S808" s="138"/>
      <c r="T808" s="79">
        <v>0</v>
      </c>
    </row>
    <row r="809" spans="2:20" ht="30" customHeight="1">
      <c r="B809" s="151">
        <v>37</v>
      </c>
      <c r="C809" s="152" t="s">
        <v>64</v>
      </c>
      <c r="D809" s="151" t="s">
        <v>65</v>
      </c>
      <c r="E809" s="151">
        <v>2025</v>
      </c>
      <c r="F809" s="75" t="str">
        <f t="shared" si="26"/>
        <v>372. Cuidado Continuo por una vida con bienestarComunitario2025</v>
      </c>
      <c r="G809" s="153" t="s">
        <v>91</v>
      </c>
      <c r="H809" s="153" t="s">
        <v>67</v>
      </c>
      <c r="I809" s="154" t="s">
        <v>68</v>
      </c>
      <c r="J809" s="75" t="s">
        <v>37</v>
      </c>
      <c r="K809" s="151" t="s">
        <v>69</v>
      </c>
      <c r="L809" s="151" t="s">
        <v>58</v>
      </c>
      <c r="M809" s="37" t="s">
        <v>10</v>
      </c>
      <c r="N809" s="5" t="s">
        <v>2</v>
      </c>
      <c r="O809" s="75" t="str">
        <f t="shared" si="27"/>
        <v>372. Cuidado Continuo por una vida con bienestarComunitario20254_BOSA3_MARZO_2026</v>
      </c>
      <c r="P809" s="78">
        <v>74584</v>
      </c>
      <c r="Q809" s="78"/>
      <c r="R809" s="78"/>
      <c r="S809" s="138"/>
      <c r="T809" s="79">
        <v>0</v>
      </c>
    </row>
    <row r="810" spans="2:20" ht="30" customHeight="1">
      <c r="B810" s="151">
        <v>38</v>
      </c>
      <c r="C810" s="152" t="s">
        <v>64</v>
      </c>
      <c r="D810" s="151" t="s">
        <v>65</v>
      </c>
      <c r="E810" s="151">
        <v>2025</v>
      </c>
      <c r="F810" s="75" t="str">
        <f t="shared" si="26"/>
        <v>382. Cuidado Continuo por una vida con bienestarComunitario2025</v>
      </c>
      <c r="G810" s="153" t="s">
        <v>92</v>
      </c>
      <c r="H810" s="153" t="s">
        <v>67</v>
      </c>
      <c r="I810" s="154" t="s">
        <v>68</v>
      </c>
      <c r="J810" s="75" t="s">
        <v>37</v>
      </c>
      <c r="K810" s="151" t="s">
        <v>69</v>
      </c>
      <c r="L810" s="151" t="s">
        <v>42</v>
      </c>
      <c r="M810" s="37" t="s">
        <v>10</v>
      </c>
      <c r="N810" s="5" t="s">
        <v>2</v>
      </c>
      <c r="O810" s="75" t="str">
        <f t="shared" si="27"/>
        <v>382. Cuidado Continuo por una vida con bienestarComunitario20254_BOSA3_MARZO_2026</v>
      </c>
      <c r="P810" s="78">
        <v>355662</v>
      </c>
      <c r="Q810" s="78"/>
      <c r="R810" s="78"/>
      <c r="S810" s="139"/>
      <c r="T810" s="79">
        <v>0</v>
      </c>
    </row>
    <row r="811" spans="2:20" ht="30" customHeight="1">
      <c r="B811" s="151">
        <v>39</v>
      </c>
      <c r="C811" s="152" t="s">
        <v>64</v>
      </c>
      <c r="D811" s="151" t="s">
        <v>65</v>
      </c>
      <c r="E811" s="151">
        <v>2025</v>
      </c>
      <c r="F811" s="75" t="str">
        <f t="shared" si="26"/>
        <v>392. Cuidado Continuo por una vida con bienestarComunitario2025</v>
      </c>
      <c r="G811" s="153" t="s">
        <v>93</v>
      </c>
      <c r="H811" s="153" t="s">
        <v>67</v>
      </c>
      <c r="I811" s="154" t="s">
        <v>68</v>
      </c>
      <c r="J811" s="75" t="s">
        <v>37</v>
      </c>
      <c r="K811" s="151" t="s">
        <v>69</v>
      </c>
      <c r="L811" s="151" t="s">
        <v>42</v>
      </c>
      <c r="M811" s="37" t="s">
        <v>10</v>
      </c>
      <c r="N811" s="5" t="s">
        <v>2</v>
      </c>
      <c r="O811" s="75" t="str">
        <f t="shared" si="27"/>
        <v>392. Cuidado Continuo por una vida con bienestarComunitario20254_BOSA3_MARZO_2026</v>
      </c>
      <c r="P811" s="78">
        <v>140539</v>
      </c>
      <c r="Q811" s="78"/>
      <c r="R811" s="78"/>
      <c r="S811" s="138"/>
      <c r="T811" s="79">
        <v>0</v>
      </c>
    </row>
    <row r="812" spans="2:20" ht="30" customHeight="1">
      <c r="B812" s="151">
        <v>40</v>
      </c>
      <c r="C812" s="152" t="s">
        <v>64</v>
      </c>
      <c r="D812" s="151" t="s">
        <v>65</v>
      </c>
      <c r="E812" s="151">
        <v>2025</v>
      </c>
      <c r="F812" s="75" t="str">
        <f t="shared" si="26"/>
        <v>402. Cuidado Continuo por una vida con bienestarComunitario2025</v>
      </c>
      <c r="G812" s="153" t="s">
        <v>94</v>
      </c>
      <c r="H812" s="153" t="s">
        <v>67</v>
      </c>
      <c r="I812" s="154" t="s">
        <v>68</v>
      </c>
      <c r="J812" s="75" t="s">
        <v>37</v>
      </c>
      <c r="K812" s="151" t="s">
        <v>69</v>
      </c>
      <c r="L812" s="151" t="s">
        <v>42</v>
      </c>
      <c r="M812" s="37" t="s">
        <v>10</v>
      </c>
      <c r="N812" s="5" t="s">
        <v>2</v>
      </c>
      <c r="O812" s="75" t="str">
        <f t="shared" si="27"/>
        <v>402. Cuidado Continuo por una vida con bienestarComunitario20254_BOSA3_MARZO_2026</v>
      </c>
      <c r="P812" s="78">
        <v>74584</v>
      </c>
      <c r="Q812" s="78"/>
      <c r="R812" s="78"/>
      <c r="S812" s="138"/>
      <c r="T812" s="79">
        <v>0</v>
      </c>
    </row>
    <row r="813" spans="2:20" ht="30" customHeight="1">
      <c r="B813" s="151">
        <v>41</v>
      </c>
      <c r="C813" s="152" t="s">
        <v>64</v>
      </c>
      <c r="D813" s="151" t="s">
        <v>65</v>
      </c>
      <c r="E813" s="151">
        <v>2025</v>
      </c>
      <c r="F813" s="75" t="str">
        <f t="shared" si="26"/>
        <v>412. Cuidado Continuo por una vida con bienestarComunitario2025</v>
      </c>
      <c r="G813" s="153" t="s">
        <v>95</v>
      </c>
      <c r="H813" s="153" t="s">
        <v>96</v>
      </c>
      <c r="I813" s="154" t="s">
        <v>68</v>
      </c>
      <c r="J813" s="75" t="s">
        <v>37</v>
      </c>
      <c r="K813" s="151" t="s">
        <v>97</v>
      </c>
      <c r="L813" s="151" t="s">
        <v>42</v>
      </c>
      <c r="M813" s="37" t="s">
        <v>10</v>
      </c>
      <c r="N813" s="5" t="s">
        <v>2</v>
      </c>
      <c r="O813" s="75" t="str">
        <f t="shared" si="27"/>
        <v>412. Cuidado Continuo por una vida con bienestarComunitario20254_BOSA3_MARZO_2026</v>
      </c>
      <c r="P813" s="78">
        <v>621332</v>
      </c>
      <c r="Q813" s="78"/>
      <c r="R813" s="78"/>
      <c r="S813" s="139"/>
      <c r="T813" s="79">
        <v>0</v>
      </c>
    </row>
    <row r="814" spans="2:20" ht="30" customHeight="1">
      <c r="B814" s="151">
        <v>42</v>
      </c>
      <c r="C814" s="152" t="s">
        <v>64</v>
      </c>
      <c r="D814" s="151" t="s">
        <v>65</v>
      </c>
      <c r="E814" s="151">
        <v>2025</v>
      </c>
      <c r="F814" s="75" t="str">
        <f t="shared" si="26"/>
        <v>422. Cuidado Continuo por una vida con bienestarComunitario2025</v>
      </c>
      <c r="G814" s="153" t="s">
        <v>98</v>
      </c>
      <c r="H814" s="153" t="s">
        <v>67</v>
      </c>
      <c r="I814" s="154" t="s">
        <v>68</v>
      </c>
      <c r="J814" s="75" t="s">
        <v>37</v>
      </c>
      <c r="K814" s="151" t="s">
        <v>97</v>
      </c>
      <c r="L814" s="151" t="s">
        <v>42</v>
      </c>
      <c r="M814" s="37" t="s">
        <v>10</v>
      </c>
      <c r="N814" s="5" t="s">
        <v>2</v>
      </c>
      <c r="O814" s="75" t="str">
        <f t="shared" si="27"/>
        <v>422. Cuidado Continuo por una vida con bienestarComunitario20254_BOSA3_MARZO_2026</v>
      </c>
      <c r="P814" s="78">
        <v>340253</v>
      </c>
      <c r="Q814" s="78"/>
      <c r="R814" s="78"/>
      <c r="S814" s="139"/>
      <c r="T814" s="79">
        <v>0</v>
      </c>
    </row>
    <row r="815" spans="2:20" ht="30" customHeight="1">
      <c r="B815" s="151">
        <v>43</v>
      </c>
      <c r="C815" s="152" t="s">
        <v>64</v>
      </c>
      <c r="D815" s="151" t="s">
        <v>65</v>
      </c>
      <c r="E815" s="151">
        <v>2025</v>
      </c>
      <c r="F815" s="75" t="str">
        <f t="shared" si="26"/>
        <v>432. Cuidado Continuo por una vida con bienestarComunitario2025</v>
      </c>
      <c r="G815" s="153" t="s">
        <v>99</v>
      </c>
      <c r="H815" s="153" t="s">
        <v>96</v>
      </c>
      <c r="I815" s="154" t="s">
        <v>68</v>
      </c>
      <c r="J815" s="75" t="s">
        <v>37</v>
      </c>
      <c r="K815" s="151" t="s">
        <v>97</v>
      </c>
      <c r="L815" s="151" t="s">
        <v>42</v>
      </c>
      <c r="M815" s="37" t="s">
        <v>10</v>
      </c>
      <c r="N815" s="5" t="s">
        <v>2</v>
      </c>
      <c r="O815" s="75" t="str">
        <f t="shared" si="27"/>
        <v>432. Cuidado Continuo por una vida con bienestarComunitario20254_BOSA3_MARZO_2026</v>
      </c>
      <c r="P815" s="78">
        <v>548596</v>
      </c>
      <c r="Q815" s="78"/>
      <c r="R815" s="78"/>
      <c r="S815" s="139">
        <v>3</v>
      </c>
      <c r="T815" s="79">
        <v>1645788</v>
      </c>
    </row>
    <row r="816" spans="2:20" ht="30" customHeight="1">
      <c r="B816" s="151">
        <v>44</v>
      </c>
      <c r="C816" s="152" t="s">
        <v>64</v>
      </c>
      <c r="D816" s="151" t="s">
        <v>65</v>
      </c>
      <c r="E816" s="151">
        <v>2025</v>
      </c>
      <c r="F816" s="75" t="str">
        <f t="shared" si="26"/>
        <v>442. Cuidado Continuo por una vida con bienestarComunitario2025</v>
      </c>
      <c r="G816" s="153" t="s">
        <v>100</v>
      </c>
      <c r="H816" s="153" t="s">
        <v>67</v>
      </c>
      <c r="I816" s="154" t="s">
        <v>68</v>
      </c>
      <c r="J816" s="75" t="s">
        <v>37</v>
      </c>
      <c r="K816" s="151" t="s">
        <v>97</v>
      </c>
      <c r="L816" s="151" t="s">
        <v>42</v>
      </c>
      <c r="M816" s="37" t="s">
        <v>10</v>
      </c>
      <c r="N816" s="5" t="s">
        <v>2</v>
      </c>
      <c r="O816" s="75" t="str">
        <f t="shared" si="27"/>
        <v>442. Cuidado Continuo por una vida con bienestarComunitario20254_BOSA3_MARZO_2026</v>
      </c>
      <c r="P816" s="78">
        <v>711326</v>
      </c>
      <c r="Q816" s="78"/>
      <c r="R816" s="78"/>
      <c r="S816" s="139">
        <v>2</v>
      </c>
      <c r="T816" s="79">
        <v>1422652</v>
      </c>
    </row>
    <row r="817" spans="2:20" ht="30" customHeight="1">
      <c r="B817" s="151">
        <v>45</v>
      </c>
      <c r="C817" s="152" t="s">
        <v>64</v>
      </c>
      <c r="D817" s="151" t="s">
        <v>65</v>
      </c>
      <c r="E817" s="151">
        <v>2025</v>
      </c>
      <c r="F817" s="75" t="str">
        <f t="shared" si="26"/>
        <v>452. Cuidado Continuo por una vida con bienestarComunitario2025</v>
      </c>
      <c r="G817" s="153" t="s">
        <v>101</v>
      </c>
      <c r="H817" s="153" t="s">
        <v>96</v>
      </c>
      <c r="I817" s="154" t="s">
        <v>68</v>
      </c>
      <c r="J817" s="75" t="s">
        <v>37</v>
      </c>
      <c r="K817" s="151" t="s">
        <v>97</v>
      </c>
      <c r="L817" s="151" t="s">
        <v>42</v>
      </c>
      <c r="M817" s="37" t="s">
        <v>10</v>
      </c>
      <c r="N817" s="5" t="s">
        <v>2</v>
      </c>
      <c r="O817" s="75" t="str">
        <f t="shared" si="27"/>
        <v>452. Cuidado Continuo por una vida con bienestarComunitario20254_BOSA3_MARZO_2026</v>
      </c>
      <c r="P817" s="78">
        <v>281078</v>
      </c>
      <c r="Q817" s="78"/>
      <c r="R817" s="78"/>
      <c r="S817" s="139">
        <v>2</v>
      </c>
      <c r="T817" s="79">
        <v>562156</v>
      </c>
    </row>
    <row r="818" spans="2:20" ht="30" customHeight="1">
      <c r="B818" s="151">
        <v>46</v>
      </c>
      <c r="C818" s="152" t="s">
        <v>64</v>
      </c>
      <c r="D818" s="151" t="s">
        <v>70</v>
      </c>
      <c r="E818" s="151">
        <v>2025</v>
      </c>
      <c r="F818" s="75" t="str">
        <f t="shared" si="26"/>
        <v>462. Cuidado Continuo por una vida con bienestarEducativo 2025</v>
      </c>
      <c r="G818" s="153" t="s">
        <v>102</v>
      </c>
      <c r="H818" s="153" t="s">
        <v>67</v>
      </c>
      <c r="I818" s="154" t="s">
        <v>68</v>
      </c>
      <c r="J818" s="75" t="s">
        <v>37</v>
      </c>
      <c r="K818" s="151" t="s">
        <v>97</v>
      </c>
      <c r="L818" s="151" t="s">
        <v>42</v>
      </c>
      <c r="M818" s="37" t="s">
        <v>10</v>
      </c>
      <c r="N818" s="5" t="s">
        <v>2</v>
      </c>
      <c r="O818" s="75" t="str">
        <f t="shared" si="27"/>
        <v>462. Cuidado Continuo por una vida con bienestarEducativo 20254_BOSA3_MARZO_2026</v>
      </c>
      <c r="P818" s="78">
        <v>2366976</v>
      </c>
      <c r="Q818" s="78"/>
      <c r="R818" s="78"/>
      <c r="S818" s="139"/>
      <c r="T818" s="79">
        <v>0</v>
      </c>
    </row>
    <row r="819" spans="2:20" ht="30" customHeight="1">
      <c r="B819" s="151">
        <v>47</v>
      </c>
      <c r="C819" s="152" t="s">
        <v>64</v>
      </c>
      <c r="D819" s="151" t="s">
        <v>76</v>
      </c>
      <c r="E819" s="151">
        <v>2025</v>
      </c>
      <c r="F819" s="75" t="str">
        <f t="shared" si="26"/>
        <v>472. Cuidado Continuo por una vida con bienestarLaboral2025</v>
      </c>
      <c r="G819" s="153" t="s">
        <v>103</v>
      </c>
      <c r="H819" s="153" t="s">
        <v>67</v>
      </c>
      <c r="I819" s="154" t="s">
        <v>68</v>
      </c>
      <c r="J819" s="75" t="s">
        <v>37</v>
      </c>
      <c r="K819" s="151" t="s">
        <v>97</v>
      </c>
      <c r="L819" s="151" t="s">
        <v>42</v>
      </c>
      <c r="M819" s="37" t="s">
        <v>10</v>
      </c>
      <c r="N819" s="5" t="s">
        <v>2</v>
      </c>
      <c r="O819" s="75" t="str">
        <f t="shared" si="27"/>
        <v>472. Cuidado Continuo por una vida con bienestarLaboral20254_BOSA3_MARZO_2026</v>
      </c>
      <c r="P819" s="78">
        <v>110336</v>
      </c>
      <c r="Q819" s="78"/>
      <c r="R819" s="78"/>
      <c r="S819" s="138"/>
      <c r="T819" s="79">
        <v>0</v>
      </c>
    </row>
    <row r="820" spans="2:20" ht="30" customHeight="1">
      <c r="B820" s="151">
        <v>48</v>
      </c>
      <c r="C820" s="152" t="s">
        <v>64</v>
      </c>
      <c r="D820" s="151" t="s">
        <v>65</v>
      </c>
      <c r="E820" s="151">
        <v>2025</v>
      </c>
      <c r="F820" s="75" t="str">
        <f t="shared" si="26"/>
        <v>482. Cuidado Continuo por una vida con bienestarComunitario2025</v>
      </c>
      <c r="G820" s="153" t="s">
        <v>104</v>
      </c>
      <c r="H820" s="153" t="s">
        <v>67</v>
      </c>
      <c r="I820" s="154" t="s">
        <v>68</v>
      </c>
      <c r="J820" s="75" t="s">
        <v>37</v>
      </c>
      <c r="K820" s="151" t="s">
        <v>97</v>
      </c>
      <c r="L820" s="151" t="s">
        <v>42</v>
      </c>
      <c r="M820" s="37" t="s">
        <v>10</v>
      </c>
      <c r="N820" s="5" t="s">
        <v>2</v>
      </c>
      <c r="O820" s="75" t="str">
        <f t="shared" si="27"/>
        <v>482. Cuidado Continuo por una vida con bienestarComunitario20254_BOSA3_MARZO_2026</v>
      </c>
      <c r="P820" s="78">
        <v>430247</v>
      </c>
      <c r="Q820" s="78"/>
      <c r="R820" s="78"/>
      <c r="S820" s="139"/>
      <c r="T820" s="79">
        <v>0</v>
      </c>
    </row>
    <row r="821" spans="2:20" ht="30" customHeight="1">
      <c r="B821" s="151">
        <v>49</v>
      </c>
      <c r="C821" s="152" t="s">
        <v>64</v>
      </c>
      <c r="D821" s="151" t="s">
        <v>65</v>
      </c>
      <c r="E821" s="151">
        <v>2025</v>
      </c>
      <c r="F821" s="75" t="str">
        <f t="shared" si="26"/>
        <v>492. Cuidado Continuo por una vida con bienestarComunitario2025</v>
      </c>
      <c r="G821" s="153" t="s">
        <v>105</v>
      </c>
      <c r="H821" s="153" t="s">
        <v>67</v>
      </c>
      <c r="I821" s="154" t="s">
        <v>68</v>
      </c>
      <c r="J821" s="75" t="s">
        <v>37</v>
      </c>
      <c r="K821" s="151" t="s">
        <v>97</v>
      </c>
      <c r="L821" s="151" t="s">
        <v>42</v>
      </c>
      <c r="M821" s="37" t="s">
        <v>10</v>
      </c>
      <c r="N821" s="5" t="s">
        <v>2</v>
      </c>
      <c r="O821" s="75" t="str">
        <f t="shared" si="27"/>
        <v>492. Cuidado Continuo por una vida con bienestarComunitario20254_BOSA3_MARZO_2026</v>
      </c>
      <c r="P821" s="78">
        <v>711326</v>
      </c>
      <c r="Q821" s="78"/>
      <c r="R821" s="78"/>
      <c r="S821" s="139"/>
      <c r="T821" s="79">
        <v>0</v>
      </c>
    </row>
    <row r="822" spans="2:20" ht="30" customHeight="1">
      <c r="B822" s="151">
        <v>50</v>
      </c>
      <c r="C822" s="152" t="s">
        <v>64</v>
      </c>
      <c r="D822" s="151" t="s">
        <v>65</v>
      </c>
      <c r="E822" s="151">
        <v>2025</v>
      </c>
      <c r="F822" s="75" t="str">
        <f t="shared" si="26"/>
        <v>502. Cuidado Continuo por una vida con bienestarComunitario2025</v>
      </c>
      <c r="G822" s="153" t="s">
        <v>106</v>
      </c>
      <c r="H822" s="153" t="s">
        <v>67</v>
      </c>
      <c r="I822" s="154" t="s">
        <v>68</v>
      </c>
      <c r="J822" s="75" t="s">
        <v>37</v>
      </c>
      <c r="K822" s="151" t="s">
        <v>69</v>
      </c>
      <c r="L822" s="151" t="s">
        <v>42</v>
      </c>
      <c r="M822" s="37" t="s">
        <v>10</v>
      </c>
      <c r="N822" s="5" t="s">
        <v>2</v>
      </c>
      <c r="O822" s="75" t="str">
        <f t="shared" si="27"/>
        <v>502. Cuidado Continuo por una vida con bienestarComunitario20254_BOSA3_MARZO_2026</v>
      </c>
      <c r="P822" s="78">
        <v>266747</v>
      </c>
      <c r="Q822" s="78"/>
      <c r="R822" s="78"/>
      <c r="S822" s="139"/>
      <c r="T822" s="79">
        <v>0</v>
      </c>
    </row>
    <row r="823" spans="2:20" ht="30" customHeight="1">
      <c r="B823" s="151">
        <v>51</v>
      </c>
      <c r="C823" s="152" t="s">
        <v>64</v>
      </c>
      <c r="D823" s="151" t="s">
        <v>65</v>
      </c>
      <c r="E823" s="151">
        <v>2025</v>
      </c>
      <c r="F823" s="75" t="str">
        <f t="shared" si="26"/>
        <v>512. Cuidado Continuo por una vida con bienestarComunitario2025</v>
      </c>
      <c r="G823" s="153" t="s">
        <v>107</v>
      </c>
      <c r="H823" s="153" t="s">
        <v>67</v>
      </c>
      <c r="I823" s="154" t="s">
        <v>68</v>
      </c>
      <c r="J823" s="75" t="s">
        <v>37</v>
      </c>
      <c r="K823" s="151" t="s">
        <v>38</v>
      </c>
      <c r="L823" s="151" t="s">
        <v>58</v>
      </c>
      <c r="M823" s="37" t="s">
        <v>10</v>
      </c>
      <c r="N823" s="5" t="s">
        <v>2</v>
      </c>
      <c r="O823" s="75" t="str">
        <f t="shared" si="27"/>
        <v>512. Cuidado Continuo por una vida con bienestarComunitario20254_BOSA3_MARZO_2026</v>
      </c>
      <c r="P823" s="78">
        <v>5621568</v>
      </c>
      <c r="Q823" s="78"/>
      <c r="R823" s="78"/>
      <c r="S823" s="139"/>
      <c r="T823" s="79">
        <v>0</v>
      </c>
    </row>
    <row r="824" spans="2:20" ht="30" customHeight="1">
      <c r="B824" s="151">
        <v>52</v>
      </c>
      <c r="C824" s="152" t="s">
        <v>64</v>
      </c>
      <c r="D824" s="151" t="s">
        <v>65</v>
      </c>
      <c r="E824" s="151">
        <v>2025</v>
      </c>
      <c r="F824" s="75" t="str">
        <f t="shared" si="26"/>
        <v>522. Cuidado Continuo por una vida con bienestarComunitario2025</v>
      </c>
      <c r="G824" s="153" t="s">
        <v>108</v>
      </c>
      <c r="H824" s="153" t="s">
        <v>88</v>
      </c>
      <c r="I824" s="154" t="s">
        <v>68</v>
      </c>
      <c r="J824" s="75" t="s">
        <v>37</v>
      </c>
      <c r="K824" s="151" t="s">
        <v>97</v>
      </c>
      <c r="L824" s="151" t="s">
        <v>42</v>
      </c>
      <c r="M824" s="37" t="s">
        <v>10</v>
      </c>
      <c r="N824" s="5" t="s">
        <v>2</v>
      </c>
      <c r="O824" s="75" t="str">
        <f t="shared" si="27"/>
        <v>522. Cuidado Continuo por una vida con bienestarComunitario20254_BOSA3_MARZO_2026</v>
      </c>
      <c r="P824" s="78">
        <v>711326</v>
      </c>
      <c r="Q824" s="78"/>
      <c r="R824" s="78"/>
      <c r="S824" s="139"/>
      <c r="T824" s="79">
        <v>0</v>
      </c>
    </row>
    <row r="825" spans="2:20" ht="30" customHeight="1">
      <c r="B825" s="151">
        <v>53</v>
      </c>
      <c r="C825" s="152" t="s">
        <v>64</v>
      </c>
      <c r="D825" s="151" t="s">
        <v>65</v>
      </c>
      <c r="E825" s="151">
        <v>2025</v>
      </c>
      <c r="F825" s="75" t="str">
        <f t="shared" si="26"/>
        <v>532. Cuidado Continuo por una vida con bienestarComunitario2025</v>
      </c>
      <c r="G825" s="153" t="s">
        <v>109</v>
      </c>
      <c r="H825" s="153" t="s">
        <v>67</v>
      </c>
      <c r="I825" s="154" t="s">
        <v>68</v>
      </c>
      <c r="J825" s="75" t="s">
        <v>37</v>
      </c>
      <c r="K825" s="151" t="s">
        <v>38</v>
      </c>
      <c r="L825" s="151" t="s">
        <v>39</v>
      </c>
      <c r="M825" s="37" t="s">
        <v>10</v>
      </c>
      <c r="N825" s="5" t="s">
        <v>2</v>
      </c>
      <c r="O825" s="75" t="str">
        <f t="shared" si="27"/>
        <v>532. Cuidado Continuo por una vida con bienestarComunitario20254_BOSA3_MARZO_2026</v>
      </c>
      <c r="P825" s="78">
        <v>5621568</v>
      </c>
      <c r="Q825" s="78"/>
      <c r="R825" s="78"/>
      <c r="S825" s="138"/>
      <c r="T825" s="79">
        <v>0</v>
      </c>
    </row>
    <row r="826" spans="2:20" ht="30" customHeight="1">
      <c r="B826" s="151">
        <v>54</v>
      </c>
      <c r="C826" s="152" t="s">
        <v>64</v>
      </c>
      <c r="D826" s="151" t="s">
        <v>65</v>
      </c>
      <c r="E826" s="151">
        <v>2025</v>
      </c>
      <c r="F826" s="75" t="str">
        <f t="shared" si="26"/>
        <v>542. Cuidado Continuo por una vida con bienestarComunitario2025</v>
      </c>
      <c r="G826" s="153" t="s">
        <v>110</v>
      </c>
      <c r="H826" s="153" t="s">
        <v>67</v>
      </c>
      <c r="I826" s="154" t="s">
        <v>68</v>
      </c>
      <c r="J826" s="75" t="s">
        <v>37</v>
      </c>
      <c r="K826" s="151" t="s">
        <v>69</v>
      </c>
      <c r="L826" s="151" t="s">
        <v>42</v>
      </c>
      <c r="M826" s="37" t="s">
        <v>10</v>
      </c>
      <c r="N826" s="5" t="s">
        <v>2</v>
      </c>
      <c r="O826" s="75" t="str">
        <f t="shared" si="27"/>
        <v>542. Cuidado Continuo por una vida con bienestarComunitario20254_BOSA3_MARZO_2026</v>
      </c>
      <c r="P826" s="78">
        <v>285702</v>
      </c>
      <c r="Q826" s="78"/>
      <c r="R826" s="78"/>
      <c r="S826" s="139"/>
      <c r="T826" s="79">
        <v>0</v>
      </c>
    </row>
    <row r="827" spans="2:20" ht="30" customHeight="1">
      <c r="B827" s="151">
        <v>55</v>
      </c>
      <c r="C827" s="152" t="s">
        <v>64</v>
      </c>
      <c r="D827" s="151" t="s">
        <v>65</v>
      </c>
      <c r="E827" s="151">
        <v>2025</v>
      </c>
      <c r="F827" s="75" t="str">
        <f t="shared" si="26"/>
        <v>552. Cuidado Continuo por una vida con bienestarComunitario2025</v>
      </c>
      <c r="G827" s="153" t="s">
        <v>111</v>
      </c>
      <c r="H827" s="153" t="s">
        <v>67</v>
      </c>
      <c r="I827" s="154" t="s">
        <v>68</v>
      </c>
      <c r="J827" s="75" t="s">
        <v>37</v>
      </c>
      <c r="K827" s="151" t="s">
        <v>69</v>
      </c>
      <c r="L827" s="151" t="s">
        <v>42</v>
      </c>
      <c r="M827" s="37" t="s">
        <v>10</v>
      </c>
      <c r="N827" s="5" t="s">
        <v>2</v>
      </c>
      <c r="O827" s="75" t="str">
        <f t="shared" si="27"/>
        <v>552. Cuidado Continuo por una vida con bienestarComunitario20254_BOSA3_MARZO_2026</v>
      </c>
      <c r="P827" s="78">
        <v>380935</v>
      </c>
      <c r="Q827" s="78"/>
      <c r="R827" s="78"/>
      <c r="S827" s="139"/>
      <c r="T827" s="79">
        <v>0</v>
      </c>
    </row>
    <row r="828" spans="2:20" ht="30" customHeight="1">
      <c r="B828" s="151">
        <v>56</v>
      </c>
      <c r="C828" s="152" t="s">
        <v>64</v>
      </c>
      <c r="D828" s="151" t="s">
        <v>65</v>
      </c>
      <c r="E828" s="151">
        <v>2025</v>
      </c>
      <c r="F828" s="75" t="str">
        <f t="shared" si="26"/>
        <v>562. Cuidado Continuo por una vida con bienestarComunitario2025</v>
      </c>
      <c r="G828" s="153" t="s">
        <v>112</v>
      </c>
      <c r="H828" s="153" t="s">
        <v>67</v>
      </c>
      <c r="I828" s="154" t="s">
        <v>68</v>
      </c>
      <c r="J828" s="75" t="s">
        <v>37</v>
      </c>
      <c r="K828" s="151" t="s">
        <v>69</v>
      </c>
      <c r="L828" s="151" t="s">
        <v>42</v>
      </c>
      <c r="M828" s="37" t="s">
        <v>10</v>
      </c>
      <c r="N828" s="5" t="s">
        <v>2</v>
      </c>
      <c r="O828" s="75" t="str">
        <f t="shared" si="27"/>
        <v>562. Cuidado Continuo por una vida con bienestarComunitario20254_BOSA3_MARZO_2026</v>
      </c>
      <c r="P828" s="78">
        <v>266747</v>
      </c>
      <c r="Q828" s="78"/>
      <c r="R828" s="78"/>
      <c r="S828" s="139"/>
      <c r="T828" s="79">
        <v>0</v>
      </c>
    </row>
    <row r="829" spans="2:20" ht="30" customHeight="1">
      <c r="B829" s="151">
        <v>57</v>
      </c>
      <c r="C829" s="152" t="s">
        <v>64</v>
      </c>
      <c r="D829" s="151" t="s">
        <v>65</v>
      </c>
      <c r="E829" s="151">
        <v>2025</v>
      </c>
      <c r="F829" s="75" t="str">
        <f t="shared" si="26"/>
        <v>572. Cuidado Continuo por una vida con bienestarComunitario2025</v>
      </c>
      <c r="G829" s="153" t="s">
        <v>113</v>
      </c>
      <c r="H829" s="153" t="s">
        <v>88</v>
      </c>
      <c r="I829" s="154" t="s">
        <v>68</v>
      </c>
      <c r="J829" s="75" t="s">
        <v>37</v>
      </c>
      <c r="K829" s="151" t="s">
        <v>69</v>
      </c>
      <c r="L829" s="151" t="s">
        <v>42</v>
      </c>
      <c r="M829" s="37" t="s">
        <v>10</v>
      </c>
      <c r="N829" s="5" t="s">
        <v>2</v>
      </c>
      <c r="O829" s="75" t="str">
        <f t="shared" si="27"/>
        <v>572. Cuidado Continuo por una vida con bienestarComunitario20254_BOSA3_MARZO_2026</v>
      </c>
      <c r="P829" s="78">
        <v>88916</v>
      </c>
      <c r="Q829" s="78"/>
      <c r="R829" s="78"/>
      <c r="S829" s="139"/>
      <c r="T829" s="79">
        <v>0</v>
      </c>
    </row>
    <row r="830" spans="2:20" ht="30" customHeight="1">
      <c r="B830" s="151">
        <v>58</v>
      </c>
      <c r="C830" s="152" t="s">
        <v>64</v>
      </c>
      <c r="D830" s="151" t="s">
        <v>70</v>
      </c>
      <c r="E830" s="151">
        <v>2025</v>
      </c>
      <c r="F830" s="75" t="str">
        <f t="shared" si="26"/>
        <v>582. Cuidado Continuo por una vida con bienestarEducativo 2025</v>
      </c>
      <c r="G830" s="153" t="s">
        <v>114</v>
      </c>
      <c r="H830" s="153" t="s">
        <v>67</v>
      </c>
      <c r="I830" s="154" t="s">
        <v>68</v>
      </c>
      <c r="J830" s="75" t="s">
        <v>37</v>
      </c>
      <c r="K830" s="151" t="s">
        <v>115</v>
      </c>
      <c r="L830" s="151" t="s">
        <v>42</v>
      </c>
      <c r="M830" s="37" t="s">
        <v>10</v>
      </c>
      <c r="N830" s="5" t="s">
        <v>2</v>
      </c>
      <c r="O830" s="75" t="str">
        <f t="shared" si="27"/>
        <v>582. Cuidado Continuo por una vida con bienestarEducativo 20254_BOSA3_MARZO_2026</v>
      </c>
      <c r="P830" s="78">
        <v>562157</v>
      </c>
      <c r="Q830" s="78"/>
      <c r="R830" s="78"/>
      <c r="S830" s="139"/>
      <c r="T830" s="79">
        <v>0</v>
      </c>
    </row>
    <row r="831" spans="2:20" ht="30" customHeight="1">
      <c r="B831" s="151">
        <v>59</v>
      </c>
      <c r="C831" s="152" t="s">
        <v>64</v>
      </c>
      <c r="D831" s="151" t="s">
        <v>70</v>
      </c>
      <c r="E831" s="151">
        <v>2025</v>
      </c>
      <c r="F831" s="75" t="str">
        <f t="shared" si="26"/>
        <v>592. Cuidado Continuo por una vida con bienestarEducativo 2025</v>
      </c>
      <c r="G831" s="153" t="s">
        <v>116</v>
      </c>
      <c r="H831" s="153" t="s">
        <v>67</v>
      </c>
      <c r="I831" s="154" t="s">
        <v>68</v>
      </c>
      <c r="J831" s="75" t="s">
        <v>37</v>
      </c>
      <c r="K831" s="151" t="s">
        <v>38</v>
      </c>
      <c r="L831" s="151" t="s">
        <v>39</v>
      </c>
      <c r="M831" s="37" t="s">
        <v>10</v>
      </c>
      <c r="N831" s="5" t="s">
        <v>2</v>
      </c>
      <c r="O831" s="75" t="str">
        <f t="shared" si="27"/>
        <v>592. Cuidado Continuo por una vida con bienestarEducativo 20254_BOSA3_MARZO_2026</v>
      </c>
      <c r="P831" s="78">
        <v>14226512</v>
      </c>
      <c r="Q831" s="78"/>
      <c r="R831" s="78"/>
      <c r="S831" s="138"/>
      <c r="T831" s="79">
        <v>0</v>
      </c>
    </row>
    <row r="832" spans="2:20" ht="30" customHeight="1">
      <c r="B832" s="151">
        <v>60</v>
      </c>
      <c r="C832" s="152" t="s">
        <v>64</v>
      </c>
      <c r="D832" s="151" t="s">
        <v>70</v>
      </c>
      <c r="E832" s="151">
        <v>2025</v>
      </c>
      <c r="F832" s="75" t="str">
        <f t="shared" si="26"/>
        <v>602. Cuidado Continuo por una vida con bienestarEducativo 2025</v>
      </c>
      <c r="G832" s="153" t="s">
        <v>117</v>
      </c>
      <c r="H832" s="153" t="s">
        <v>67</v>
      </c>
      <c r="I832" s="154" t="s">
        <v>68</v>
      </c>
      <c r="J832" s="75" t="s">
        <v>37</v>
      </c>
      <c r="K832" s="151" t="s">
        <v>69</v>
      </c>
      <c r="L832" s="151" t="s">
        <v>42</v>
      </c>
      <c r="M832" s="37" t="s">
        <v>10</v>
      </c>
      <c r="N832" s="5" t="s">
        <v>2</v>
      </c>
      <c r="O832" s="75" t="str">
        <f t="shared" si="27"/>
        <v>602. Cuidado Continuo por una vida con bienestarEducativo 20254_BOSA3_MARZO_2026</v>
      </c>
      <c r="P832" s="78">
        <v>105404</v>
      </c>
      <c r="Q832" s="78"/>
      <c r="R832" s="78"/>
      <c r="S832" s="139"/>
      <c r="T832" s="79">
        <v>0</v>
      </c>
    </row>
    <row r="833" spans="2:20" ht="30" customHeight="1">
      <c r="B833" s="151">
        <v>61</v>
      </c>
      <c r="C833" s="152" t="s">
        <v>64</v>
      </c>
      <c r="D833" s="151" t="s">
        <v>70</v>
      </c>
      <c r="E833" s="151">
        <v>2025</v>
      </c>
      <c r="F833" s="75" t="str">
        <f t="shared" si="26"/>
        <v>612. Cuidado Continuo por una vida con bienestarEducativo 2025</v>
      </c>
      <c r="G833" s="153" t="s">
        <v>118</v>
      </c>
      <c r="H833" s="153" t="s">
        <v>67</v>
      </c>
      <c r="I833" s="154" t="s">
        <v>68</v>
      </c>
      <c r="J833" s="75" t="s">
        <v>37</v>
      </c>
      <c r="K833" s="151" t="s">
        <v>69</v>
      </c>
      <c r="L833" s="151" t="s">
        <v>42</v>
      </c>
      <c r="M833" s="37" t="s">
        <v>10</v>
      </c>
      <c r="N833" s="5" t="s">
        <v>2</v>
      </c>
      <c r="O833" s="75" t="str">
        <f t="shared" si="27"/>
        <v>612. Cuidado Continuo por una vida con bienestarEducativo 20254_BOSA3_MARZO_2026</v>
      </c>
      <c r="P833" s="78">
        <v>266747</v>
      </c>
      <c r="Q833" s="78"/>
      <c r="R833" s="78"/>
      <c r="S833" s="139"/>
      <c r="T833" s="79">
        <v>0</v>
      </c>
    </row>
    <row r="834" spans="2:20" ht="30" customHeight="1">
      <c r="B834" s="151">
        <v>62</v>
      </c>
      <c r="C834" s="152" t="s">
        <v>64</v>
      </c>
      <c r="D834" s="151" t="s">
        <v>70</v>
      </c>
      <c r="E834" s="151">
        <v>2025</v>
      </c>
      <c r="F834" s="75" t="str">
        <f t="shared" si="26"/>
        <v>622. Cuidado Continuo por una vida con bienestarEducativo 2025</v>
      </c>
      <c r="G834" s="153" t="s">
        <v>119</v>
      </c>
      <c r="H834" s="153" t="s">
        <v>96</v>
      </c>
      <c r="I834" s="154" t="s">
        <v>68</v>
      </c>
      <c r="J834" s="75" t="s">
        <v>37</v>
      </c>
      <c r="K834" s="151" t="s">
        <v>38</v>
      </c>
      <c r="L834" s="151" t="s">
        <v>39</v>
      </c>
      <c r="M834" s="37" t="s">
        <v>10</v>
      </c>
      <c r="N834" s="5" t="s">
        <v>2</v>
      </c>
      <c r="O834" s="75" t="str">
        <f t="shared" si="27"/>
        <v>622. Cuidado Continuo por una vida con bienestarEducativo 20254_BOSA3_MARZO_2026</v>
      </c>
      <c r="P834" s="78">
        <v>13610112</v>
      </c>
      <c r="Q834" s="78"/>
      <c r="R834" s="78"/>
      <c r="S834" s="139"/>
      <c r="T834" s="79">
        <v>0</v>
      </c>
    </row>
    <row r="835" spans="2:20" ht="30" customHeight="1">
      <c r="B835" s="151">
        <v>63</v>
      </c>
      <c r="C835" s="152" t="s">
        <v>64</v>
      </c>
      <c r="D835" s="151" t="s">
        <v>70</v>
      </c>
      <c r="E835" s="151">
        <v>2025</v>
      </c>
      <c r="F835" s="75" t="str">
        <f t="shared" si="26"/>
        <v>632. Cuidado Continuo por una vida con bienestarEducativo 2025</v>
      </c>
      <c r="G835" s="153" t="s">
        <v>120</v>
      </c>
      <c r="H835" s="153" t="s">
        <v>96</v>
      </c>
      <c r="I835" s="154" t="s">
        <v>68</v>
      </c>
      <c r="J835" s="75" t="s">
        <v>37</v>
      </c>
      <c r="K835" s="151" t="s">
        <v>69</v>
      </c>
      <c r="L835" s="151" t="s">
        <v>42</v>
      </c>
      <c r="M835" s="37" t="s">
        <v>10</v>
      </c>
      <c r="N835" s="5" t="s">
        <v>2</v>
      </c>
      <c r="O835" s="75" t="str">
        <f t="shared" si="27"/>
        <v>632. Cuidado Continuo por una vida con bienestarEducativo 20254_BOSA3_MARZO_2026</v>
      </c>
      <c r="P835" s="78">
        <v>105404</v>
      </c>
      <c r="Q835" s="78"/>
      <c r="R835" s="78"/>
      <c r="S835" s="139"/>
      <c r="T835" s="79">
        <v>0</v>
      </c>
    </row>
    <row r="836" spans="2:20" ht="30" customHeight="1">
      <c r="B836" s="151">
        <v>64</v>
      </c>
      <c r="C836" s="152" t="s">
        <v>64</v>
      </c>
      <c r="D836" s="151" t="s">
        <v>70</v>
      </c>
      <c r="E836" s="151">
        <v>2025</v>
      </c>
      <c r="F836" s="75" t="str">
        <f t="shared" si="26"/>
        <v>642. Cuidado Continuo por una vida con bienestarEducativo 2025</v>
      </c>
      <c r="G836" s="153" t="s">
        <v>121</v>
      </c>
      <c r="H836" s="153" t="s">
        <v>88</v>
      </c>
      <c r="I836" s="154" t="s">
        <v>68</v>
      </c>
      <c r="J836" s="75" t="s">
        <v>37</v>
      </c>
      <c r="K836" s="151" t="s">
        <v>69</v>
      </c>
      <c r="L836" s="151" t="s">
        <v>42</v>
      </c>
      <c r="M836" s="37" t="s">
        <v>10</v>
      </c>
      <c r="N836" s="5" t="s">
        <v>2</v>
      </c>
      <c r="O836" s="75" t="str">
        <f t="shared" si="27"/>
        <v>642. Cuidado Continuo por una vida con bienestarEducativo 20254_BOSA3_MARZO_2026</v>
      </c>
      <c r="P836" s="78">
        <v>137765</v>
      </c>
      <c r="Q836" s="78"/>
      <c r="R836" s="78"/>
      <c r="S836" s="139"/>
      <c r="T836" s="79">
        <v>0</v>
      </c>
    </row>
    <row r="837" spans="2:20" ht="30" customHeight="1">
      <c r="B837" s="151">
        <v>65</v>
      </c>
      <c r="C837" s="152" t="s">
        <v>64</v>
      </c>
      <c r="D837" s="151" t="s">
        <v>70</v>
      </c>
      <c r="E837" s="151">
        <v>2025</v>
      </c>
      <c r="F837" s="75" t="str">
        <f t="shared" si="26"/>
        <v>652. Cuidado Continuo por una vida con bienestarEducativo 2025</v>
      </c>
      <c r="G837" s="153" t="s">
        <v>122</v>
      </c>
      <c r="H837" s="153" t="s">
        <v>88</v>
      </c>
      <c r="I837" s="154" t="s">
        <v>68</v>
      </c>
      <c r="J837" s="75" t="s">
        <v>37</v>
      </c>
      <c r="K837" s="151" t="s">
        <v>69</v>
      </c>
      <c r="L837" s="151" t="s">
        <v>42</v>
      </c>
      <c r="M837" s="37" t="s">
        <v>10</v>
      </c>
      <c r="N837" s="5" t="s">
        <v>2</v>
      </c>
      <c r="O837" s="75" t="str">
        <f t="shared" si="27"/>
        <v>652. Cuidado Continuo por una vida con bienestarEducativo 20254_BOSA3_MARZO_2026</v>
      </c>
      <c r="P837" s="78">
        <v>105404</v>
      </c>
      <c r="Q837" s="78"/>
      <c r="R837" s="78"/>
      <c r="S837" s="139"/>
      <c r="T837" s="79">
        <v>0</v>
      </c>
    </row>
    <row r="838" spans="2:20" ht="30" customHeight="1">
      <c r="B838" s="151">
        <v>66</v>
      </c>
      <c r="C838" s="152" t="s">
        <v>64</v>
      </c>
      <c r="D838" s="151" t="s">
        <v>70</v>
      </c>
      <c r="E838" s="151">
        <v>2025</v>
      </c>
      <c r="F838" s="75" t="str">
        <f t="shared" si="26"/>
        <v>662. Cuidado Continuo por una vida con bienestarEducativo 2025</v>
      </c>
      <c r="G838" s="153" t="s">
        <v>123</v>
      </c>
      <c r="H838" s="153" t="s">
        <v>88</v>
      </c>
      <c r="I838" s="154" t="s">
        <v>68</v>
      </c>
      <c r="J838" s="75" t="s">
        <v>37</v>
      </c>
      <c r="K838" s="151" t="s">
        <v>97</v>
      </c>
      <c r="L838" s="151" t="s">
        <v>42</v>
      </c>
      <c r="M838" s="37" t="s">
        <v>10</v>
      </c>
      <c r="N838" s="5" t="s">
        <v>2</v>
      </c>
      <c r="O838" s="75" t="str">
        <f t="shared" si="27"/>
        <v>662. Cuidado Continuo por una vida con bienestarEducativo 20254_BOSA3_MARZO_2026</v>
      </c>
      <c r="P838" s="78">
        <v>199714</v>
      </c>
      <c r="Q838" s="78"/>
      <c r="R838" s="78"/>
      <c r="S838" s="139">
        <v>3</v>
      </c>
      <c r="T838" s="79">
        <v>599142</v>
      </c>
    </row>
    <row r="839" spans="2:20" ht="30" customHeight="1">
      <c r="B839" s="151">
        <v>67</v>
      </c>
      <c r="C839" s="152" t="s">
        <v>64</v>
      </c>
      <c r="D839" s="151" t="s">
        <v>70</v>
      </c>
      <c r="E839" s="151">
        <v>2025</v>
      </c>
      <c r="F839" s="75" t="str">
        <f t="shared" si="26"/>
        <v>672. Cuidado Continuo por una vida con bienestarEducativo 2025</v>
      </c>
      <c r="G839" s="153" t="s">
        <v>124</v>
      </c>
      <c r="H839" s="153" t="s">
        <v>88</v>
      </c>
      <c r="I839" s="154" t="s">
        <v>68</v>
      </c>
      <c r="J839" s="75" t="s">
        <v>37</v>
      </c>
      <c r="K839" s="151" t="s">
        <v>69</v>
      </c>
      <c r="L839" s="151" t="s">
        <v>42</v>
      </c>
      <c r="M839" s="37" t="s">
        <v>10</v>
      </c>
      <c r="N839" s="5" t="s">
        <v>2</v>
      </c>
      <c r="O839" s="75" t="str">
        <f t="shared" si="27"/>
        <v>672. Cuidado Continuo por una vida con bienestarEducativo 20254_BOSA3_MARZO_2026</v>
      </c>
      <c r="P839" s="78">
        <v>88916</v>
      </c>
      <c r="Q839" s="78"/>
      <c r="R839" s="78"/>
      <c r="S839" s="139"/>
      <c r="T839" s="79">
        <v>0</v>
      </c>
    </row>
    <row r="840" spans="2:20" ht="30" customHeight="1">
      <c r="B840" s="151">
        <v>68</v>
      </c>
      <c r="C840" s="152" t="s">
        <v>64</v>
      </c>
      <c r="D840" s="151" t="s">
        <v>71</v>
      </c>
      <c r="E840" s="151">
        <v>2025</v>
      </c>
      <c r="F840" s="75" t="str">
        <f t="shared" ref="F840:F903" si="28">B840&amp;C840&amp;D840&amp;E840</f>
        <v>682. Cuidado Continuo por una vida con bienestarInstitucional2025</v>
      </c>
      <c r="G840" s="153" t="s">
        <v>125</v>
      </c>
      <c r="H840" s="153" t="s">
        <v>88</v>
      </c>
      <c r="I840" s="154" t="s">
        <v>68</v>
      </c>
      <c r="J840" s="75" t="s">
        <v>37</v>
      </c>
      <c r="K840" s="151" t="s">
        <v>69</v>
      </c>
      <c r="L840" s="151" t="s">
        <v>42</v>
      </c>
      <c r="M840" s="37" t="s">
        <v>10</v>
      </c>
      <c r="N840" s="5" t="s">
        <v>2</v>
      </c>
      <c r="O840" s="75" t="str">
        <f t="shared" si="27"/>
        <v>682. Cuidado Continuo por una vida con bienestarInstitucional20254_BOSA3_MARZO_2026</v>
      </c>
      <c r="P840" s="78">
        <v>105404</v>
      </c>
      <c r="Q840" s="78"/>
      <c r="R840" s="78"/>
      <c r="S840" s="139"/>
      <c r="T840" s="79">
        <v>0</v>
      </c>
    </row>
    <row r="841" spans="2:20" ht="30" customHeight="1">
      <c r="B841" s="151">
        <v>69</v>
      </c>
      <c r="C841" s="152" t="s">
        <v>64</v>
      </c>
      <c r="D841" s="151" t="s">
        <v>71</v>
      </c>
      <c r="E841" s="151">
        <v>2025</v>
      </c>
      <c r="F841" s="75" t="str">
        <f t="shared" si="28"/>
        <v>692. Cuidado Continuo por una vida con bienestarInstitucional2025</v>
      </c>
      <c r="G841" s="153" t="s">
        <v>126</v>
      </c>
      <c r="H841" s="153" t="s">
        <v>96</v>
      </c>
      <c r="I841" s="154" t="s">
        <v>68</v>
      </c>
      <c r="J841" s="75" t="s">
        <v>37</v>
      </c>
      <c r="K841" s="151" t="s">
        <v>69</v>
      </c>
      <c r="L841" s="151" t="s">
        <v>42</v>
      </c>
      <c r="M841" s="37" t="s">
        <v>10</v>
      </c>
      <c r="N841" s="5" t="s">
        <v>2</v>
      </c>
      <c r="O841" s="75" t="str">
        <f t="shared" ref="O841:O904" si="29">+F841&amp;M841&amp;N841</f>
        <v>692. Cuidado Continuo por una vida con bienestarInstitucional20254_BOSA3_MARZO_2026</v>
      </c>
      <c r="P841" s="78">
        <v>105404</v>
      </c>
      <c r="Q841" s="78"/>
      <c r="R841" s="78"/>
      <c r="S841" s="139"/>
      <c r="T841" s="79">
        <v>0</v>
      </c>
    </row>
    <row r="842" spans="2:20" ht="30" customHeight="1">
      <c r="B842" s="151">
        <v>70</v>
      </c>
      <c r="C842" s="152" t="s">
        <v>64</v>
      </c>
      <c r="D842" s="151" t="s">
        <v>71</v>
      </c>
      <c r="E842" s="151">
        <v>2025</v>
      </c>
      <c r="F842" s="75" t="str">
        <f t="shared" si="28"/>
        <v>702. Cuidado Continuo por una vida con bienestarInstitucional2025</v>
      </c>
      <c r="G842" s="153" t="s">
        <v>127</v>
      </c>
      <c r="H842" s="153" t="s">
        <v>67</v>
      </c>
      <c r="I842" s="154" t="s">
        <v>68</v>
      </c>
      <c r="J842" s="75" t="s">
        <v>37</v>
      </c>
      <c r="K842" s="151" t="s">
        <v>69</v>
      </c>
      <c r="L842" s="151" t="s">
        <v>42</v>
      </c>
      <c r="M842" s="37" t="s">
        <v>10</v>
      </c>
      <c r="N842" s="5" t="s">
        <v>2</v>
      </c>
      <c r="O842" s="75" t="str">
        <f t="shared" si="29"/>
        <v>702. Cuidado Continuo por una vida con bienestarInstitucional20254_BOSA3_MARZO_2026</v>
      </c>
      <c r="P842" s="78">
        <v>74893</v>
      </c>
      <c r="Q842" s="78"/>
      <c r="R842" s="78"/>
      <c r="S842" s="139"/>
      <c r="T842" s="79">
        <v>0</v>
      </c>
    </row>
    <row r="843" spans="2:20" ht="30" customHeight="1">
      <c r="B843" s="151">
        <v>71</v>
      </c>
      <c r="C843" s="152" t="s">
        <v>64</v>
      </c>
      <c r="D843" s="151" t="s">
        <v>76</v>
      </c>
      <c r="E843" s="151">
        <v>2025</v>
      </c>
      <c r="F843" s="75" t="str">
        <f t="shared" si="28"/>
        <v>712. Cuidado Continuo por una vida con bienestarLaboral2025</v>
      </c>
      <c r="G843" s="153" t="s">
        <v>128</v>
      </c>
      <c r="H843" s="153" t="s">
        <v>88</v>
      </c>
      <c r="I843" s="154" t="s">
        <v>68</v>
      </c>
      <c r="J843" s="75" t="s">
        <v>37</v>
      </c>
      <c r="K843" s="151" t="s">
        <v>129</v>
      </c>
      <c r="L843" s="151" t="s">
        <v>42</v>
      </c>
      <c r="M843" s="37" t="s">
        <v>10</v>
      </c>
      <c r="N843" s="5" t="s">
        <v>2</v>
      </c>
      <c r="O843" s="75" t="str">
        <f t="shared" si="29"/>
        <v>712. Cuidado Continuo por una vida con bienestarLaboral20254_BOSA3_MARZO_2026</v>
      </c>
      <c r="P843" s="78">
        <v>59965</v>
      </c>
      <c r="Q843" s="78"/>
      <c r="R843" s="78"/>
      <c r="S843" s="138"/>
      <c r="T843" s="79">
        <v>0</v>
      </c>
    </row>
    <row r="844" spans="2:20" ht="30" customHeight="1">
      <c r="B844" s="151">
        <v>72</v>
      </c>
      <c r="C844" s="152" t="s">
        <v>64</v>
      </c>
      <c r="D844" s="151" t="s">
        <v>76</v>
      </c>
      <c r="E844" s="151">
        <v>2025</v>
      </c>
      <c r="F844" s="75" t="str">
        <f t="shared" si="28"/>
        <v>722. Cuidado Continuo por una vida con bienestarLaboral2025</v>
      </c>
      <c r="G844" s="153" t="s">
        <v>130</v>
      </c>
      <c r="H844" s="153" t="s">
        <v>88</v>
      </c>
      <c r="I844" s="154" t="s">
        <v>68</v>
      </c>
      <c r="J844" s="75" t="s">
        <v>37</v>
      </c>
      <c r="K844" s="151" t="s">
        <v>129</v>
      </c>
      <c r="L844" s="151" t="s">
        <v>42</v>
      </c>
      <c r="M844" s="37" t="s">
        <v>10</v>
      </c>
      <c r="N844" s="5" t="s">
        <v>2</v>
      </c>
      <c r="O844" s="75" t="str">
        <f t="shared" si="29"/>
        <v>722. Cuidado Continuo por una vida con bienestarLaboral20254_BOSA3_MARZO_2026</v>
      </c>
      <c r="P844" s="78">
        <v>99830</v>
      </c>
      <c r="Q844" s="78"/>
      <c r="R844" s="78"/>
      <c r="S844" s="138"/>
      <c r="T844" s="79">
        <v>0</v>
      </c>
    </row>
    <row r="845" spans="2:20" ht="30" customHeight="1">
      <c r="B845" s="151">
        <v>73</v>
      </c>
      <c r="C845" s="152" t="s">
        <v>64</v>
      </c>
      <c r="D845" s="151" t="s">
        <v>76</v>
      </c>
      <c r="E845" s="151">
        <v>2025</v>
      </c>
      <c r="F845" s="75" t="str">
        <f t="shared" si="28"/>
        <v>732. Cuidado Continuo por una vida con bienestarLaboral2025</v>
      </c>
      <c r="G845" s="153" t="s">
        <v>131</v>
      </c>
      <c r="H845" s="153" t="s">
        <v>88</v>
      </c>
      <c r="I845" s="154" t="s">
        <v>68</v>
      </c>
      <c r="J845" s="75" t="s">
        <v>37</v>
      </c>
      <c r="K845" s="151" t="s">
        <v>132</v>
      </c>
      <c r="L845" s="151" t="s">
        <v>42</v>
      </c>
      <c r="M845" s="37" t="s">
        <v>10</v>
      </c>
      <c r="N845" s="5" t="s">
        <v>2</v>
      </c>
      <c r="O845" s="75" t="str">
        <f t="shared" si="29"/>
        <v>732. Cuidado Continuo por una vida con bienestarLaboral20254_BOSA3_MARZO_2026</v>
      </c>
      <c r="P845" s="78">
        <v>220671</v>
      </c>
      <c r="Q845" s="78"/>
      <c r="R845" s="78"/>
      <c r="S845" s="138"/>
      <c r="T845" s="79">
        <v>0</v>
      </c>
    </row>
    <row r="846" spans="2:20" ht="30" customHeight="1">
      <c r="B846" s="151">
        <v>74</v>
      </c>
      <c r="C846" s="152" t="s">
        <v>64</v>
      </c>
      <c r="D846" s="151" t="s">
        <v>76</v>
      </c>
      <c r="E846" s="151">
        <v>2025</v>
      </c>
      <c r="F846" s="75" t="str">
        <f t="shared" si="28"/>
        <v>742. Cuidado Continuo por una vida con bienestarLaboral2025</v>
      </c>
      <c r="G846" s="153" t="s">
        <v>133</v>
      </c>
      <c r="H846" s="153" t="s">
        <v>88</v>
      </c>
      <c r="I846" s="154" t="s">
        <v>68</v>
      </c>
      <c r="J846" s="75" t="s">
        <v>37</v>
      </c>
      <c r="K846" s="151" t="s">
        <v>132</v>
      </c>
      <c r="L846" s="151" t="s">
        <v>42</v>
      </c>
      <c r="M846" s="37" t="s">
        <v>10</v>
      </c>
      <c r="N846" s="5" t="s">
        <v>2</v>
      </c>
      <c r="O846" s="75" t="str">
        <f t="shared" si="29"/>
        <v>742. Cuidado Continuo por una vida con bienestarLaboral20254_BOSA3_MARZO_2026</v>
      </c>
      <c r="P846" s="78">
        <v>367374</v>
      </c>
      <c r="Q846" s="78"/>
      <c r="R846" s="78"/>
      <c r="S846" s="138"/>
      <c r="T846" s="79">
        <v>0</v>
      </c>
    </row>
    <row r="847" spans="2:20" ht="30" customHeight="1">
      <c r="B847" s="151">
        <v>75</v>
      </c>
      <c r="C847" s="152" t="s">
        <v>64</v>
      </c>
      <c r="D847" s="151" t="s">
        <v>76</v>
      </c>
      <c r="E847" s="151">
        <v>2025</v>
      </c>
      <c r="F847" s="75" t="str">
        <f t="shared" si="28"/>
        <v>752. Cuidado Continuo por una vida con bienestarLaboral2025</v>
      </c>
      <c r="G847" s="153" t="s">
        <v>134</v>
      </c>
      <c r="H847" s="153" t="s">
        <v>88</v>
      </c>
      <c r="I847" s="154" t="s">
        <v>68</v>
      </c>
      <c r="J847" s="75" t="s">
        <v>37</v>
      </c>
      <c r="K847" s="151" t="s">
        <v>135</v>
      </c>
      <c r="L847" s="151" t="s">
        <v>42</v>
      </c>
      <c r="M847" s="37" t="s">
        <v>10</v>
      </c>
      <c r="N847" s="5" t="s">
        <v>2</v>
      </c>
      <c r="O847" s="75" t="str">
        <f t="shared" si="29"/>
        <v>752. Cuidado Continuo por una vida con bienestarLaboral20254_BOSA3_MARZO_2026</v>
      </c>
      <c r="P847" s="78">
        <v>210809</v>
      </c>
      <c r="Q847" s="78"/>
      <c r="R847" s="78"/>
      <c r="S847" s="139"/>
      <c r="T847" s="79">
        <v>0</v>
      </c>
    </row>
    <row r="848" spans="2:20" ht="30" customHeight="1">
      <c r="B848" s="151">
        <v>76</v>
      </c>
      <c r="C848" s="152" t="s">
        <v>64</v>
      </c>
      <c r="D848" s="151" t="s">
        <v>76</v>
      </c>
      <c r="E848" s="151">
        <v>2025</v>
      </c>
      <c r="F848" s="75" t="str">
        <f t="shared" si="28"/>
        <v>762. Cuidado Continuo por una vida con bienestarLaboral2025</v>
      </c>
      <c r="G848" s="153" t="s">
        <v>136</v>
      </c>
      <c r="H848" s="153" t="s">
        <v>88</v>
      </c>
      <c r="I848" s="154" t="s">
        <v>68</v>
      </c>
      <c r="J848" s="75" t="s">
        <v>37</v>
      </c>
      <c r="K848" s="151" t="s">
        <v>135</v>
      </c>
      <c r="L848" s="151" t="s">
        <v>42</v>
      </c>
      <c r="M848" s="37" t="s">
        <v>10</v>
      </c>
      <c r="N848" s="5" t="s">
        <v>2</v>
      </c>
      <c r="O848" s="75" t="str">
        <f t="shared" si="29"/>
        <v>762. Cuidado Continuo por una vida con bienestarLaboral20254_BOSA3_MARZO_2026</v>
      </c>
      <c r="P848" s="78">
        <v>55168</v>
      </c>
      <c r="Q848" s="78"/>
      <c r="R848" s="78"/>
      <c r="S848" s="138"/>
      <c r="T848" s="79">
        <v>0</v>
      </c>
    </row>
    <row r="849" spans="2:20" ht="30" customHeight="1">
      <c r="B849" s="151">
        <v>77</v>
      </c>
      <c r="C849" s="152" t="s">
        <v>64</v>
      </c>
      <c r="D849" s="151" t="s">
        <v>76</v>
      </c>
      <c r="E849" s="151">
        <v>2025</v>
      </c>
      <c r="F849" s="75" t="str">
        <f t="shared" si="28"/>
        <v>772. Cuidado Continuo por una vida con bienestarLaboral2025</v>
      </c>
      <c r="G849" s="153" t="s">
        <v>137</v>
      </c>
      <c r="H849" s="153" t="s">
        <v>88</v>
      </c>
      <c r="I849" s="154" t="s">
        <v>68</v>
      </c>
      <c r="J849" s="75" t="s">
        <v>37</v>
      </c>
      <c r="K849" s="151" t="s">
        <v>135</v>
      </c>
      <c r="L849" s="151" t="s">
        <v>58</v>
      </c>
      <c r="M849" s="37" t="s">
        <v>10</v>
      </c>
      <c r="N849" s="5" t="s">
        <v>2</v>
      </c>
      <c r="O849" s="75" t="str">
        <f t="shared" si="29"/>
        <v>772. Cuidado Continuo por una vida con bienestarLaboral20254_BOSA3_MARZO_2026</v>
      </c>
      <c r="P849" s="78">
        <v>91844</v>
      </c>
      <c r="Q849" s="78"/>
      <c r="R849" s="78"/>
      <c r="S849" s="138"/>
      <c r="T849" s="79">
        <v>0</v>
      </c>
    </row>
    <row r="850" spans="2:20" ht="30" customHeight="1">
      <c r="B850" s="151">
        <v>78</v>
      </c>
      <c r="C850" s="152" t="s">
        <v>64</v>
      </c>
      <c r="D850" s="151" t="s">
        <v>76</v>
      </c>
      <c r="E850" s="151">
        <v>2025</v>
      </c>
      <c r="F850" s="75" t="str">
        <f t="shared" si="28"/>
        <v>782. Cuidado Continuo por una vida con bienestarLaboral2025</v>
      </c>
      <c r="G850" s="153" t="s">
        <v>138</v>
      </c>
      <c r="H850" s="153" t="s">
        <v>88</v>
      </c>
      <c r="I850" s="154" t="s">
        <v>68</v>
      </c>
      <c r="J850" s="75" t="s">
        <v>37</v>
      </c>
      <c r="K850" s="151" t="s">
        <v>135</v>
      </c>
      <c r="L850" s="151" t="s">
        <v>58</v>
      </c>
      <c r="M850" s="37" t="s">
        <v>10</v>
      </c>
      <c r="N850" s="5" t="s">
        <v>2</v>
      </c>
      <c r="O850" s="75" t="str">
        <f t="shared" si="29"/>
        <v>782. Cuidado Continuo por una vida con bienestarLaboral20254_BOSA3_MARZO_2026</v>
      </c>
      <c r="P850" s="78">
        <v>121585</v>
      </c>
      <c r="Q850" s="78"/>
      <c r="R850" s="78"/>
      <c r="S850" s="138"/>
      <c r="T850" s="79">
        <v>0</v>
      </c>
    </row>
    <row r="851" spans="2:20" ht="30" customHeight="1">
      <c r="B851" s="151">
        <v>79</v>
      </c>
      <c r="C851" s="152" t="s">
        <v>64</v>
      </c>
      <c r="D851" s="151" t="s">
        <v>76</v>
      </c>
      <c r="E851" s="151">
        <v>2025</v>
      </c>
      <c r="F851" s="75" t="str">
        <f t="shared" si="28"/>
        <v>792. Cuidado Continuo por una vida con bienestarLaboral2025</v>
      </c>
      <c r="G851" s="153" t="s">
        <v>139</v>
      </c>
      <c r="H851" s="153" t="s">
        <v>88</v>
      </c>
      <c r="I851" s="154" t="s">
        <v>68</v>
      </c>
      <c r="J851" s="75" t="s">
        <v>37</v>
      </c>
      <c r="K851" s="151" t="s">
        <v>135</v>
      </c>
      <c r="L851" s="151" t="s">
        <v>42</v>
      </c>
      <c r="M851" s="37" t="s">
        <v>10</v>
      </c>
      <c r="N851" s="5" t="s">
        <v>2</v>
      </c>
      <c r="O851" s="75" t="str">
        <f t="shared" si="29"/>
        <v>792. Cuidado Continuo por una vida con bienestarLaboral20254_BOSA3_MARZO_2026</v>
      </c>
      <c r="P851" s="78">
        <v>125438</v>
      </c>
      <c r="Q851" s="78"/>
      <c r="R851" s="78"/>
      <c r="S851" s="138"/>
      <c r="T851" s="79">
        <v>0</v>
      </c>
    </row>
    <row r="852" spans="2:20" ht="30" customHeight="1">
      <c r="B852" s="151">
        <v>80</v>
      </c>
      <c r="C852" s="152" t="s">
        <v>64</v>
      </c>
      <c r="D852" s="151" t="s">
        <v>76</v>
      </c>
      <c r="E852" s="151">
        <v>2025</v>
      </c>
      <c r="F852" s="75" t="str">
        <f t="shared" si="28"/>
        <v>802. Cuidado Continuo por una vida con bienestarLaboral2025</v>
      </c>
      <c r="G852" s="153" t="s">
        <v>140</v>
      </c>
      <c r="H852" s="153" t="s">
        <v>88</v>
      </c>
      <c r="I852" s="154" t="s">
        <v>68</v>
      </c>
      <c r="J852" s="75" t="s">
        <v>37</v>
      </c>
      <c r="K852" s="151" t="s">
        <v>141</v>
      </c>
      <c r="L852" s="151" t="s">
        <v>39</v>
      </c>
      <c r="M852" s="37" t="s">
        <v>10</v>
      </c>
      <c r="N852" s="5" t="s">
        <v>2</v>
      </c>
      <c r="O852" s="75" t="str">
        <f t="shared" si="29"/>
        <v>802. Cuidado Continuo por una vida con bienestarLaboral20254_BOSA3_MARZO_2026</v>
      </c>
      <c r="P852" s="78">
        <v>53781</v>
      </c>
      <c r="Q852" s="78"/>
      <c r="R852" s="78"/>
      <c r="S852" s="138"/>
      <c r="T852" s="79">
        <v>0</v>
      </c>
    </row>
    <row r="853" spans="2:20" ht="30" customHeight="1">
      <c r="B853" s="151">
        <v>81</v>
      </c>
      <c r="C853" s="152" t="s">
        <v>64</v>
      </c>
      <c r="D853" s="151" t="s">
        <v>76</v>
      </c>
      <c r="E853" s="151">
        <v>2025</v>
      </c>
      <c r="F853" s="75" t="str">
        <f t="shared" si="28"/>
        <v>812. Cuidado Continuo por una vida con bienestarLaboral2025</v>
      </c>
      <c r="G853" s="153" t="s">
        <v>142</v>
      </c>
      <c r="H853" s="153" t="s">
        <v>88</v>
      </c>
      <c r="I853" s="154" t="s">
        <v>68</v>
      </c>
      <c r="J853" s="75" t="s">
        <v>37</v>
      </c>
      <c r="K853" s="151" t="s">
        <v>129</v>
      </c>
      <c r="L853" s="151" t="s">
        <v>42</v>
      </c>
      <c r="M853" s="37" t="s">
        <v>10</v>
      </c>
      <c r="N853" s="5" t="s">
        <v>2</v>
      </c>
      <c r="O853" s="75" t="str">
        <f t="shared" si="29"/>
        <v>812. Cuidado Continuo por una vida con bienestarLaboral20254_BOSA3_MARZO_2026</v>
      </c>
      <c r="P853" s="78">
        <v>82752</v>
      </c>
      <c r="Q853" s="78"/>
      <c r="R853" s="78"/>
      <c r="S853" s="139"/>
      <c r="T853" s="79">
        <v>0</v>
      </c>
    </row>
    <row r="854" spans="2:20" ht="30" customHeight="1">
      <c r="B854" s="151">
        <v>82</v>
      </c>
      <c r="C854" s="152" t="s">
        <v>64</v>
      </c>
      <c r="D854" s="151" t="s">
        <v>76</v>
      </c>
      <c r="E854" s="151">
        <v>2025</v>
      </c>
      <c r="F854" s="75" t="str">
        <f t="shared" si="28"/>
        <v>822. Cuidado Continuo por una vida con bienestarLaboral2025</v>
      </c>
      <c r="G854" s="153" t="s">
        <v>143</v>
      </c>
      <c r="H854" s="153" t="s">
        <v>88</v>
      </c>
      <c r="I854" s="154" t="s">
        <v>68</v>
      </c>
      <c r="J854" s="75" t="s">
        <v>37</v>
      </c>
      <c r="K854" s="151" t="s">
        <v>144</v>
      </c>
      <c r="L854" s="151" t="s">
        <v>42</v>
      </c>
      <c r="M854" s="37" t="s">
        <v>10</v>
      </c>
      <c r="N854" s="5" t="s">
        <v>2</v>
      </c>
      <c r="O854" s="75" t="str">
        <f t="shared" si="29"/>
        <v>822. Cuidado Continuo por una vida con bienestarLaboral20254_BOSA3_MARZO_2026</v>
      </c>
      <c r="P854" s="78">
        <v>281078</v>
      </c>
      <c r="Q854" s="78"/>
      <c r="R854" s="78"/>
      <c r="S854" s="138"/>
      <c r="T854" s="79">
        <v>0</v>
      </c>
    </row>
    <row r="855" spans="2:20" ht="30" customHeight="1">
      <c r="B855" s="151">
        <v>83</v>
      </c>
      <c r="C855" s="152" t="s">
        <v>64</v>
      </c>
      <c r="D855" s="151" t="s">
        <v>76</v>
      </c>
      <c r="E855" s="151">
        <v>2025</v>
      </c>
      <c r="F855" s="75" t="str">
        <f t="shared" si="28"/>
        <v>832. Cuidado Continuo por una vida con bienestarLaboral2025</v>
      </c>
      <c r="G855" s="153" t="s">
        <v>145</v>
      </c>
      <c r="H855" s="153" t="s">
        <v>88</v>
      </c>
      <c r="I855" s="154" t="s">
        <v>68</v>
      </c>
      <c r="J855" s="75" t="s">
        <v>37</v>
      </c>
      <c r="K855" s="151" t="s">
        <v>135</v>
      </c>
      <c r="L855" s="151" t="s">
        <v>42</v>
      </c>
      <c r="M855" s="37" t="s">
        <v>10</v>
      </c>
      <c r="N855" s="5" t="s">
        <v>2</v>
      </c>
      <c r="O855" s="75" t="str">
        <f t="shared" si="29"/>
        <v>832. Cuidado Continuo por una vida con bienestarLaboral20254_BOSA3_MARZO_2026</v>
      </c>
      <c r="P855" s="78">
        <v>70270</v>
      </c>
      <c r="Q855" s="78"/>
      <c r="R855" s="78"/>
      <c r="S855" s="139"/>
      <c r="T855" s="79">
        <v>0</v>
      </c>
    </row>
    <row r="856" spans="2:20" ht="30" customHeight="1">
      <c r="B856" s="151">
        <v>84</v>
      </c>
      <c r="C856" s="152" t="s">
        <v>64</v>
      </c>
      <c r="D856" s="151" t="s">
        <v>76</v>
      </c>
      <c r="E856" s="151">
        <v>2025</v>
      </c>
      <c r="F856" s="75" t="str">
        <f t="shared" si="28"/>
        <v>842. Cuidado Continuo por una vida con bienestarLaboral2025</v>
      </c>
      <c r="G856" s="153" t="s">
        <v>146</v>
      </c>
      <c r="H856" s="153" t="s">
        <v>88</v>
      </c>
      <c r="I856" s="154" t="s">
        <v>68</v>
      </c>
      <c r="J856" s="75" t="s">
        <v>37</v>
      </c>
      <c r="K856" s="151" t="s">
        <v>135</v>
      </c>
      <c r="L856" s="151" t="s">
        <v>42</v>
      </c>
      <c r="M856" s="37" t="s">
        <v>10</v>
      </c>
      <c r="N856" s="5" t="s">
        <v>2</v>
      </c>
      <c r="O856" s="75" t="str">
        <f t="shared" si="29"/>
        <v>842. Cuidado Continuo por una vida con bienestarLaboral20254_BOSA3_MARZO_2026</v>
      </c>
      <c r="P856" s="78">
        <v>105404</v>
      </c>
      <c r="Q856" s="78"/>
      <c r="R856" s="78"/>
      <c r="S856" s="139"/>
      <c r="T856" s="79">
        <v>0</v>
      </c>
    </row>
    <row r="857" spans="2:20" ht="30" customHeight="1">
      <c r="B857" s="151">
        <v>85</v>
      </c>
      <c r="C857" s="152" t="s">
        <v>64</v>
      </c>
      <c r="D857" s="151" t="s">
        <v>76</v>
      </c>
      <c r="E857" s="151">
        <v>2025</v>
      </c>
      <c r="F857" s="75" t="str">
        <f t="shared" si="28"/>
        <v>852. Cuidado Continuo por una vida con bienestarLaboral2025</v>
      </c>
      <c r="G857" s="153" t="s">
        <v>147</v>
      </c>
      <c r="H857" s="153" t="s">
        <v>88</v>
      </c>
      <c r="I857" s="154" t="s">
        <v>68</v>
      </c>
      <c r="J857" s="75" t="s">
        <v>37</v>
      </c>
      <c r="K857" s="151" t="s">
        <v>141</v>
      </c>
      <c r="L857" s="151" t="s">
        <v>39</v>
      </c>
      <c r="M857" s="37" t="s">
        <v>10</v>
      </c>
      <c r="N857" s="5" t="s">
        <v>2</v>
      </c>
      <c r="O857" s="75" t="str">
        <f t="shared" si="29"/>
        <v>852. Cuidado Continuo por una vida con bienestarLaboral20254_BOSA3_MARZO_2026</v>
      </c>
      <c r="P857" s="78">
        <v>35135</v>
      </c>
      <c r="Q857" s="78"/>
      <c r="R857" s="78"/>
      <c r="S857" s="138"/>
      <c r="T857" s="79">
        <v>0</v>
      </c>
    </row>
    <row r="858" spans="2:20" ht="30" customHeight="1">
      <c r="B858" s="151">
        <v>87</v>
      </c>
      <c r="C858" s="152" t="s">
        <v>148</v>
      </c>
      <c r="D858" s="151" t="s">
        <v>65</v>
      </c>
      <c r="E858" s="151">
        <v>2025</v>
      </c>
      <c r="F858" s="75" t="str">
        <f t="shared" si="28"/>
        <v>873. Cuidado Continuo por una vida con bienestar con enfoque diferencial étnicoComunitario2025</v>
      </c>
      <c r="G858" s="153" t="s">
        <v>149</v>
      </c>
      <c r="H858" s="153" t="s">
        <v>67</v>
      </c>
      <c r="I858" s="154" t="s">
        <v>68</v>
      </c>
      <c r="J858" s="75" t="s">
        <v>37</v>
      </c>
      <c r="K858" s="151" t="s">
        <v>38</v>
      </c>
      <c r="L858" s="151" t="s">
        <v>58</v>
      </c>
      <c r="M858" s="37" t="s">
        <v>10</v>
      </c>
      <c r="N858" s="5" t="s">
        <v>2</v>
      </c>
      <c r="O858" s="75" t="str">
        <f t="shared" si="29"/>
        <v>873. Cuidado Continuo por una vida con bienestar con enfoque diferencial étnicoComunitario20254_BOSA3_MARZO_2026</v>
      </c>
      <c r="P858" s="78">
        <v>25814832</v>
      </c>
      <c r="Q858" s="78"/>
      <c r="R858" s="78"/>
      <c r="S858" s="138"/>
      <c r="T858" s="79">
        <v>0</v>
      </c>
    </row>
    <row r="859" spans="2:20" ht="30" customHeight="1">
      <c r="B859" s="151">
        <v>88</v>
      </c>
      <c r="C859" s="152" t="s">
        <v>148</v>
      </c>
      <c r="D859" s="151" t="s">
        <v>65</v>
      </c>
      <c r="E859" s="151">
        <v>2025</v>
      </c>
      <c r="F859" s="75" t="str">
        <f t="shared" si="28"/>
        <v>883. Cuidado Continuo por una vida con bienestar con enfoque diferencial étnicoComunitario2025</v>
      </c>
      <c r="G859" s="153" t="s">
        <v>150</v>
      </c>
      <c r="H859" s="153" t="s">
        <v>67</v>
      </c>
      <c r="I859" s="154" t="s">
        <v>68</v>
      </c>
      <c r="J859" s="75" t="s">
        <v>37</v>
      </c>
      <c r="K859" s="151" t="s">
        <v>38</v>
      </c>
      <c r="L859" s="151" t="s">
        <v>58</v>
      </c>
      <c r="M859" s="37" t="s">
        <v>10</v>
      </c>
      <c r="N859" s="5" t="s">
        <v>2</v>
      </c>
      <c r="O859" s="75" t="str">
        <f t="shared" si="29"/>
        <v>883. Cuidado Continuo por una vida con bienestar con enfoque diferencial étnicoComunitario20254_BOSA3_MARZO_2026</v>
      </c>
      <c r="P859" s="78">
        <v>19848080</v>
      </c>
      <c r="Q859" s="78"/>
      <c r="R859" s="78"/>
      <c r="S859" s="138"/>
      <c r="T859" s="79">
        <v>0</v>
      </c>
    </row>
    <row r="860" spans="2:20" ht="30" customHeight="1">
      <c r="B860" s="151">
        <v>89</v>
      </c>
      <c r="C860" s="152" t="s">
        <v>148</v>
      </c>
      <c r="D860" s="151" t="s">
        <v>65</v>
      </c>
      <c r="E860" s="151">
        <v>2025</v>
      </c>
      <c r="F860" s="75" t="str">
        <f t="shared" si="28"/>
        <v>893. Cuidado Continuo por una vida con bienestar con enfoque diferencial étnicoComunitario2025</v>
      </c>
      <c r="G860" s="153" t="s">
        <v>151</v>
      </c>
      <c r="H860" s="153" t="s">
        <v>67</v>
      </c>
      <c r="I860" s="154" t="s">
        <v>68</v>
      </c>
      <c r="J860" s="75" t="s">
        <v>37</v>
      </c>
      <c r="K860" s="151" t="s">
        <v>38</v>
      </c>
      <c r="L860" s="151" t="s">
        <v>58</v>
      </c>
      <c r="M860" s="37" t="s">
        <v>10</v>
      </c>
      <c r="N860" s="5" t="s">
        <v>2</v>
      </c>
      <c r="O860" s="75" t="str">
        <f t="shared" si="29"/>
        <v>893. Cuidado Continuo por una vida con bienestar con enfoque diferencial étnicoComunitario20254_BOSA3_MARZO_2026</v>
      </c>
      <c r="P860" s="78">
        <v>33729408</v>
      </c>
      <c r="Q860" s="78"/>
      <c r="R860" s="78"/>
      <c r="S860" s="139"/>
      <c r="T860" s="79">
        <v>0</v>
      </c>
    </row>
    <row r="861" spans="2:20" ht="30" customHeight="1">
      <c r="B861" s="151">
        <v>90</v>
      </c>
      <c r="C861" s="152" t="s">
        <v>148</v>
      </c>
      <c r="D861" s="151" t="s">
        <v>65</v>
      </c>
      <c r="E861" s="151">
        <v>2025</v>
      </c>
      <c r="F861" s="75" t="str">
        <f t="shared" si="28"/>
        <v>903. Cuidado Continuo por una vida con bienestar con enfoque diferencial étnicoComunitario2025</v>
      </c>
      <c r="G861" s="153" t="s">
        <v>152</v>
      </c>
      <c r="H861" s="153" t="s">
        <v>67</v>
      </c>
      <c r="I861" s="154" t="s">
        <v>68</v>
      </c>
      <c r="J861" s="75" t="s">
        <v>37</v>
      </c>
      <c r="K861" s="151" t="s">
        <v>38</v>
      </c>
      <c r="L861" s="151" t="s">
        <v>58</v>
      </c>
      <c r="M861" s="37" t="s">
        <v>10</v>
      </c>
      <c r="N861" s="5" t="s">
        <v>2</v>
      </c>
      <c r="O861" s="75" t="str">
        <f t="shared" si="29"/>
        <v>903. Cuidado Continuo por una vida con bienestar con enfoque diferencial étnicoComunitario20254_BOSA3_MARZO_2026</v>
      </c>
      <c r="P861" s="78">
        <v>11243136</v>
      </c>
      <c r="Q861" s="78"/>
      <c r="R861" s="78"/>
      <c r="S861" s="138"/>
      <c r="T861" s="79">
        <v>0</v>
      </c>
    </row>
    <row r="862" spans="2:20" ht="30" customHeight="1">
      <c r="B862" s="151">
        <v>91</v>
      </c>
      <c r="C862" s="152" t="s">
        <v>148</v>
      </c>
      <c r="D862" s="151" t="s">
        <v>65</v>
      </c>
      <c r="E862" s="151">
        <v>2025</v>
      </c>
      <c r="F862" s="75" t="str">
        <f t="shared" si="28"/>
        <v>913. Cuidado Continuo por una vida con bienestar con enfoque diferencial étnicoComunitario2025</v>
      </c>
      <c r="G862" s="153" t="s">
        <v>153</v>
      </c>
      <c r="H862" s="153" t="s">
        <v>67</v>
      </c>
      <c r="I862" s="154" t="s">
        <v>68</v>
      </c>
      <c r="J862" s="75" t="s">
        <v>37</v>
      </c>
      <c r="K862" s="151" t="s">
        <v>38</v>
      </c>
      <c r="L862" s="151" t="s">
        <v>58</v>
      </c>
      <c r="M862" s="37" t="s">
        <v>10</v>
      </c>
      <c r="N862" s="5" t="s">
        <v>2</v>
      </c>
      <c r="O862" s="75" t="str">
        <f t="shared" si="29"/>
        <v>913. Cuidado Continuo por una vida con bienestar con enfoque diferencial étnicoComunitario20254_BOSA3_MARZO_2026</v>
      </c>
      <c r="P862" s="78">
        <v>19305648</v>
      </c>
      <c r="Q862" s="78"/>
      <c r="R862" s="78"/>
      <c r="S862" s="138"/>
      <c r="T862" s="79">
        <v>0</v>
      </c>
    </row>
    <row r="863" spans="2:20" ht="30" customHeight="1">
      <c r="B863" s="151">
        <v>92</v>
      </c>
      <c r="C863" s="152" t="s">
        <v>154</v>
      </c>
      <c r="D863" s="151" t="s">
        <v>65</v>
      </c>
      <c r="E863" s="151">
        <v>2025</v>
      </c>
      <c r="F863" s="75" t="str">
        <f t="shared" si="28"/>
        <v>924. Cuidado Continuo por una vida con bienestar con enfoque GéneroComunitario2025</v>
      </c>
      <c r="G863" s="153" t="s">
        <v>155</v>
      </c>
      <c r="H863" s="153" t="s">
        <v>67</v>
      </c>
      <c r="I863" s="154" t="s">
        <v>68</v>
      </c>
      <c r="J863" s="75" t="s">
        <v>37</v>
      </c>
      <c r="K863" s="151" t="s">
        <v>69</v>
      </c>
      <c r="L863" s="151" t="s">
        <v>42</v>
      </c>
      <c r="M863" s="37" t="s">
        <v>10</v>
      </c>
      <c r="N863" s="5" t="s">
        <v>2</v>
      </c>
      <c r="O863" s="75" t="str">
        <f t="shared" si="29"/>
        <v>924. Cuidado Continuo por una vida con bienestar con enfoque GéneroComunitario20254_BOSA3_MARZO_2026</v>
      </c>
      <c r="P863" s="78">
        <v>372151</v>
      </c>
      <c r="Q863" s="78"/>
      <c r="R863" s="78"/>
      <c r="S863" s="139"/>
      <c r="T863" s="79">
        <v>0</v>
      </c>
    </row>
    <row r="864" spans="2:20" ht="30" customHeight="1">
      <c r="B864" s="151">
        <v>93</v>
      </c>
      <c r="C864" s="152" t="s">
        <v>154</v>
      </c>
      <c r="D864" s="151" t="s">
        <v>65</v>
      </c>
      <c r="E864" s="151">
        <v>2025</v>
      </c>
      <c r="F864" s="75" t="str">
        <f t="shared" si="28"/>
        <v>934. Cuidado Continuo por una vida con bienestar con enfoque GéneroComunitario2025</v>
      </c>
      <c r="G864" s="153" t="s">
        <v>156</v>
      </c>
      <c r="H864" s="153" t="s">
        <v>88</v>
      </c>
      <c r="I864" s="154" t="s">
        <v>68</v>
      </c>
      <c r="J864" s="75" t="s">
        <v>37</v>
      </c>
      <c r="K864" s="151" t="s">
        <v>69</v>
      </c>
      <c r="L864" s="151" t="s">
        <v>42</v>
      </c>
      <c r="M864" s="37" t="s">
        <v>10</v>
      </c>
      <c r="N864" s="5" t="s">
        <v>2</v>
      </c>
      <c r="O864" s="75" t="str">
        <f t="shared" si="29"/>
        <v>934. Cuidado Continuo por una vida con bienestar con enfoque GéneroComunitario20254_BOSA3_MARZO_2026</v>
      </c>
      <c r="P864" s="78">
        <v>372151</v>
      </c>
      <c r="Q864" s="78"/>
      <c r="R864" s="78"/>
      <c r="S864" s="139"/>
      <c r="T864" s="79">
        <v>0</v>
      </c>
    </row>
    <row r="865" spans="2:20" ht="30" customHeight="1">
      <c r="B865" s="151">
        <v>94</v>
      </c>
      <c r="C865" s="152" t="s">
        <v>154</v>
      </c>
      <c r="D865" s="151" t="s">
        <v>65</v>
      </c>
      <c r="E865" s="151">
        <v>2025</v>
      </c>
      <c r="F865" s="75" t="str">
        <f t="shared" si="28"/>
        <v>944. Cuidado Continuo por una vida con bienestar con enfoque GéneroComunitario2025</v>
      </c>
      <c r="G865" s="153" t="s">
        <v>157</v>
      </c>
      <c r="H865" s="153" t="s">
        <v>67</v>
      </c>
      <c r="I865" s="154" t="s">
        <v>68</v>
      </c>
      <c r="J865" s="75" t="s">
        <v>37</v>
      </c>
      <c r="K865" s="151" t="s">
        <v>69</v>
      </c>
      <c r="L865" s="151" t="s">
        <v>42</v>
      </c>
      <c r="M865" s="37" t="s">
        <v>10</v>
      </c>
      <c r="N865" s="5" t="s">
        <v>2</v>
      </c>
      <c r="O865" s="75" t="str">
        <f t="shared" si="29"/>
        <v>944. Cuidado Continuo por una vida con bienestar con enfoque GéneroComunitario20254_BOSA3_MARZO_2026</v>
      </c>
      <c r="P865" s="78">
        <v>372151</v>
      </c>
      <c r="Q865" s="78"/>
      <c r="R865" s="78"/>
      <c r="S865" s="139"/>
      <c r="T865" s="79">
        <v>0</v>
      </c>
    </row>
    <row r="866" spans="2:20" ht="30" customHeight="1">
      <c r="B866" s="151">
        <v>95</v>
      </c>
      <c r="C866" s="152" t="s">
        <v>154</v>
      </c>
      <c r="D866" s="151" t="s">
        <v>65</v>
      </c>
      <c r="E866" s="151">
        <v>2025</v>
      </c>
      <c r="F866" s="75" t="str">
        <f t="shared" si="28"/>
        <v>954. Cuidado Continuo por una vida con bienestar con enfoque GéneroComunitario2025</v>
      </c>
      <c r="G866" s="153" t="s">
        <v>158</v>
      </c>
      <c r="H866" s="153" t="s">
        <v>88</v>
      </c>
      <c r="I866" s="154" t="s">
        <v>68</v>
      </c>
      <c r="J866" s="75" t="s">
        <v>37</v>
      </c>
      <c r="K866" s="151" t="s">
        <v>69</v>
      </c>
      <c r="L866" s="151" t="s">
        <v>42</v>
      </c>
      <c r="M866" s="37" t="s">
        <v>10</v>
      </c>
      <c r="N866" s="5" t="s">
        <v>2</v>
      </c>
      <c r="O866" s="75" t="str">
        <f t="shared" si="29"/>
        <v>954. Cuidado Continuo por una vida con bienestar con enfoque GéneroComunitario20254_BOSA3_MARZO_2026</v>
      </c>
      <c r="P866" s="78">
        <v>70270</v>
      </c>
      <c r="Q866" s="78"/>
      <c r="R866" s="78"/>
      <c r="S866" s="139"/>
      <c r="T866" s="79">
        <v>0</v>
      </c>
    </row>
    <row r="867" spans="2:20" ht="30" customHeight="1">
      <c r="B867" s="151">
        <v>96</v>
      </c>
      <c r="C867" s="152" t="s">
        <v>154</v>
      </c>
      <c r="D867" s="151" t="s">
        <v>65</v>
      </c>
      <c r="E867" s="151">
        <v>2025</v>
      </c>
      <c r="F867" s="75" t="str">
        <f t="shared" si="28"/>
        <v>964. Cuidado Continuo por una vida con bienestar con enfoque GéneroComunitario2025</v>
      </c>
      <c r="G867" s="153" t="s">
        <v>159</v>
      </c>
      <c r="H867" s="153" t="s">
        <v>88</v>
      </c>
      <c r="I867" s="154" t="s">
        <v>68</v>
      </c>
      <c r="J867" s="75" t="s">
        <v>37</v>
      </c>
      <c r="K867" s="151" t="s">
        <v>69</v>
      </c>
      <c r="L867" s="151" t="s">
        <v>42</v>
      </c>
      <c r="M867" s="37" t="s">
        <v>10</v>
      </c>
      <c r="N867" s="5" t="s">
        <v>2</v>
      </c>
      <c r="O867" s="75" t="str">
        <f t="shared" si="29"/>
        <v>964. Cuidado Continuo por una vida con bienestar con enfoque GéneroComunitario20254_BOSA3_MARZO_2026</v>
      </c>
      <c r="P867" s="78">
        <v>70270</v>
      </c>
      <c r="Q867" s="78"/>
      <c r="R867" s="78"/>
      <c r="S867" s="139"/>
      <c r="T867" s="79">
        <v>0</v>
      </c>
    </row>
    <row r="868" spans="2:20" ht="30" customHeight="1">
      <c r="B868" s="151">
        <v>97</v>
      </c>
      <c r="C868" s="152" t="s">
        <v>154</v>
      </c>
      <c r="D868" s="151" t="s">
        <v>65</v>
      </c>
      <c r="E868" s="151">
        <v>2025</v>
      </c>
      <c r="F868" s="75" t="str">
        <f t="shared" si="28"/>
        <v>974. Cuidado Continuo por una vida con bienestar con enfoque GéneroComunitario2025</v>
      </c>
      <c r="G868" s="153" t="s">
        <v>160</v>
      </c>
      <c r="H868" s="153" t="s">
        <v>67</v>
      </c>
      <c r="I868" s="154" t="s">
        <v>68</v>
      </c>
      <c r="J868" s="75" t="s">
        <v>37</v>
      </c>
      <c r="K868" s="151" t="s">
        <v>69</v>
      </c>
      <c r="L868" s="151" t="s">
        <v>42</v>
      </c>
      <c r="M868" s="37" t="s">
        <v>10</v>
      </c>
      <c r="N868" s="5" t="s">
        <v>2</v>
      </c>
      <c r="O868" s="75" t="str">
        <f t="shared" si="29"/>
        <v>974. Cuidado Continuo por una vida con bienestar con enfoque GéneroComunitario20254_BOSA3_MARZO_2026</v>
      </c>
      <c r="P868" s="78">
        <v>215123</v>
      </c>
      <c r="Q868" s="78"/>
      <c r="R868" s="78"/>
      <c r="S868" s="139"/>
      <c r="T868" s="79">
        <v>0</v>
      </c>
    </row>
    <row r="869" spans="2:20" ht="30" customHeight="1">
      <c r="B869" s="151">
        <v>98</v>
      </c>
      <c r="C869" s="152" t="s">
        <v>154</v>
      </c>
      <c r="D869" s="151" t="s">
        <v>65</v>
      </c>
      <c r="E869" s="151">
        <v>2025</v>
      </c>
      <c r="F869" s="75" t="str">
        <f t="shared" si="28"/>
        <v>984. Cuidado Continuo por una vida con bienestar con enfoque GéneroComunitario2025</v>
      </c>
      <c r="G869" s="153" t="s">
        <v>161</v>
      </c>
      <c r="H869" s="153" t="s">
        <v>88</v>
      </c>
      <c r="I869" s="154" t="s">
        <v>68</v>
      </c>
      <c r="J869" s="75" t="s">
        <v>37</v>
      </c>
      <c r="K869" s="151" t="s">
        <v>69</v>
      </c>
      <c r="L869" s="151" t="s">
        <v>42</v>
      </c>
      <c r="M869" s="37" t="s">
        <v>10</v>
      </c>
      <c r="N869" s="5" t="s">
        <v>2</v>
      </c>
      <c r="O869" s="75" t="str">
        <f t="shared" si="29"/>
        <v>984. Cuidado Continuo por una vida con bienestar con enfoque GéneroComunitario20254_BOSA3_MARZO_2026</v>
      </c>
      <c r="P869" s="78">
        <v>161342</v>
      </c>
      <c r="Q869" s="78"/>
      <c r="R869" s="78"/>
      <c r="S869" s="139"/>
      <c r="T869" s="79">
        <v>0</v>
      </c>
    </row>
    <row r="870" spans="2:20" ht="30" customHeight="1">
      <c r="B870" s="151">
        <v>99</v>
      </c>
      <c r="C870" s="152" t="s">
        <v>154</v>
      </c>
      <c r="D870" s="151" t="s">
        <v>65</v>
      </c>
      <c r="E870" s="151">
        <v>2025</v>
      </c>
      <c r="F870" s="75" t="str">
        <f t="shared" si="28"/>
        <v>994. Cuidado Continuo por una vida con bienestar con enfoque GéneroComunitario2025</v>
      </c>
      <c r="G870" s="153" t="s">
        <v>162</v>
      </c>
      <c r="H870" s="153" t="s">
        <v>88</v>
      </c>
      <c r="I870" s="154" t="s">
        <v>68</v>
      </c>
      <c r="J870" s="75" t="s">
        <v>37</v>
      </c>
      <c r="K870" s="151" t="s">
        <v>38</v>
      </c>
      <c r="L870" s="151" t="s">
        <v>58</v>
      </c>
      <c r="M870" s="37" t="s">
        <v>10</v>
      </c>
      <c r="N870" s="5" t="s">
        <v>2</v>
      </c>
      <c r="O870" s="75" t="str">
        <f t="shared" si="29"/>
        <v>994. Cuidado Continuo por una vida con bienestar con enfoque GéneroComunitario20254_BOSA3_MARZO_2026</v>
      </c>
      <c r="P870" s="78">
        <v>5621568</v>
      </c>
      <c r="Q870" s="78"/>
      <c r="R870" s="78"/>
      <c r="S870" s="138"/>
      <c r="T870" s="79">
        <v>0</v>
      </c>
    </row>
    <row r="871" spans="2:20" ht="30" customHeight="1">
      <c r="B871" s="151">
        <v>100</v>
      </c>
      <c r="C871" s="152" t="s">
        <v>154</v>
      </c>
      <c r="D871" s="151" t="s">
        <v>65</v>
      </c>
      <c r="E871" s="151">
        <v>2025</v>
      </c>
      <c r="F871" s="75" t="str">
        <f t="shared" si="28"/>
        <v>1004. Cuidado Continuo por una vida con bienestar con enfoque GéneroComunitario2025</v>
      </c>
      <c r="G871" s="153" t="s">
        <v>163</v>
      </c>
      <c r="H871" s="153" t="s">
        <v>96</v>
      </c>
      <c r="I871" s="154" t="s">
        <v>68</v>
      </c>
      <c r="J871" s="75" t="s">
        <v>37</v>
      </c>
      <c r="K871" s="151" t="s">
        <v>97</v>
      </c>
      <c r="L871" s="151" t="s">
        <v>42</v>
      </c>
      <c r="M871" s="37" t="s">
        <v>10</v>
      </c>
      <c r="N871" s="5" t="s">
        <v>2</v>
      </c>
      <c r="O871" s="75" t="str">
        <f t="shared" si="29"/>
        <v>1004. Cuidado Continuo por una vida con bienestar con enfoque GéneroComunitario20254_BOSA3_MARZO_2026</v>
      </c>
      <c r="P871" s="78">
        <v>199714</v>
      </c>
      <c r="Q871" s="78"/>
      <c r="R871" s="78"/>
      <c r="S871" s="139"/>
      <c r="T871" s="79">
        <v>0</v>
      </c>
    </row>
    <row r="872" spans="2:20" ht="30" customHeight="1">
      <c r="B872" s="151">
        <v>101</v>
      </c>
      <c r="C872" s="152" t="s">
        <v>164</v>
      </c>
      <c r="D872" s="151" t="s">
        <v>65</v>
      </c>
      <c r="E872" s="151">
        <v>2025</v>
      </c>
      <c r="F872" s="75" t="str">
        <f t="shared" si="28"/>
        <v>1015. Cuidado Continuo por una vida con bienestar con enfoque Población para formas extremas de exclusión:Comunitario2025</v>
      </c>
      <c r="G872" s="153" t="s">
        <v>165</v>
      </c>
      <c r="H872" s="153" t="s">
        <v>67</v>
      </c>
      <c r="I872" s="154" t="s">
        <v>68</v>
      </c>
      <c r="J872" s="75" t="s">
        <v>37</v>
      </c>
      <c r="K872" s="151" t="s">
        <v>69</v>
      </c>
      <c r="L872" s="151" t="s">
        <v>58</v>
      </c>
      <c r="M872" s="37" t="s">
        <v>10</v>
      </c>
      <c r="N872" s="5" t="s">
        <v>2</v>
      </c>
      <c r="O872" s="75" t="str">
        <f t="shared" si="29"/>
        <v>1015. Cuidado Continuo por una vida con bienestar con enfoque Población para formas extremas de exclusión:Comunitario20254_BOSA3_MARZO_2026</v>
      </c>
      <c r="P872" s="78">
        <v>322686</v>
      </c>
      <c r="Q872" s="78"/>
      <c r="R872" s="78"/>
      <c r="S872" s="138"/>
      <c r="T872" s="79">
        <v>0</v>
      </c>
    </row>
    <row r="873" spans="2:20" ht="30" customHeight="1">
      <c r="B873" s="151">
        <v>102</v>
      </c>
      <c r="C873" s="152" t="s">
        <v>164</v>
      </c>
      <c r="D873" s="151" t="s">
        <v>65</v>
      </c>
      <c r="E873" s="151">
        <v>2025</v>
      </c>
      <c r="F873" s="75" t="str">
        <f t="shared" si="28"/>
        <v>1025. Cuidado Continuo por una vida con bienestar con enfoque Población para formas extremas de exclusión:Comunitario2025</v>
      </c>
      <c r="G873" s="153" t="s">
        <v>166</v>
      </c>
      <c r="H873" s="153" t="s">
        <v>88</v>
      </c>
      <c r="I873" s="154" t="s">
        <v>68</v>
      </c>
      <c r="J873" s="75" t="s">
        <v>37</v>
      </c>
      <c r="K873" s="151" t="s">
        <v>69</v>
      </c>
      <c r="L873" s="151" t="s">
        <v>58</v>
      </c>
      <c r="M873" s="37" t="s">
        <v>10</v>
      </c>
      <c r="N873" s="5" t="s">
        <v>2</v>
      </c>
      <c r="O873" s="75" t="str">
        <f t="shared" si="29"/>
        <v>1025. Cuidado Continuo por una vida con bienestar con enfoque Población para formas extremas de exclusión:Comunitario20254_BOSA3_MARZO_2026</v>
      </c>
      <c r="P873" s="78">
        <v>322686</v>
      </c>
      <c r="Q873" s="78"/>
      <c r="R873" s="78"/>
      <c r="S873" s="138"/>
      <c r="T873" s="79">
        <v>0</v>
      </c>
    </row>
    <row r="874" spans="2:20" ht="30" customHeight="1">
      <c r="B874" s="151">
        <v>103</v>
      </c>
      <c r="C874" s="152" t="s">
        <v>164</v>
      </c>
      <c r="D874" s="151" t="s">
        <v>65</v>
      </c>
      <c r="E874" s="151">
        <v>2025</v>
      </c>
      <c r="F874" s="75" t="str">
        <f t="shared" si="28"/>
        <v>1035. Cuidado Continuo por una vida con bienestar con enfoque Población para formas extremas de exclusión:Comunitario2025</v>
      </c>
      <c r="G874" s="153" t="s">
        <v>167</v>
      </c>
      <c r="H874" s="153" t="s">
        <v>96</v>
      </c>
      <c r="I874" s="154" t="s">
        <v>68</v>
      </c>
      <c r="J874" s="75" t="s">
        <v>37</v>
      </c>
      <c r="K874" s="151" t="s">
        <v>69</v>
      </c>
      <c r="L874" s="151" t="s">
        <v>58</v>
      </c>
      <c r="M874" s="37" t="s">
        <v>10</v>
      </c>
      <c r="N874" s="5" t="s">
        <v>2</v>
      </c>
      <c r="O874" s="75" t="str">
        <f t="shared" si="29"/>
        <v>1035. Cuidado Continuo por una vida con bienestar con enfoque Población para formas extremas de exclusión:Comunitario20254_BOSA3_MARZO_2026</v>
      </c>
      <c r="P874" s="78">
        <v>53781</v>
      </c>
      <c r="Q874" s="78"/>
      <c r="R874" s="78"/>
      <c r="S874" s="138"/>
      <c r="T874" s="79">
        <v>0</v>
      </c>
    </row>
    <row r="875" spans="2:20" ht="30" customHeight="1">
      <c r="B875" s="151">
        <v>104</v>
      </c>
      <c r="C875" s="152" t="s">
        <v>164</v>
      </c>
      <c r="D875" s="151" t="s">
        <v>65</v>
      </c>
      <c r="E875" s="151">
        <v>2025</v>
      </c>
      <c r="F875" s="75" t="str">
        <f t="shared" si="28"/>
        <v>1045. Cuidado Continuo por una vida con bienestar con enfoque Población para formas extremas de exclusión:Comunitario2025</v>
      </c>
      <c r="G875" s="153" t="s">
        <v>168</v>
      </c>
      <c r="H875" s="153" t="s">
        <v>67</v>
      </c>
      <c r="I875" s="154" t="s">
        <v>68</v>
      </c>
      <c r="J875" s="75" t="s">
        <v>37</v>
      </c>
      <c r="K875" s="151" t="s">
        <v>69</v>
      </c>
      <c r="L875" s="151" t="s">
        <v>58</v>
      </c>
      <c r="M875" s="37" t="s">
        <v>10</v>
      </c>
      <c r="N875" s="5" t="s">
        <v>2</v>
      </c>
      <c r="O875" s="75" t="str">
        <f t="shared" si="29"/>
        <v>1045. Cuidado Continuo por una vida con bienestar con enfoque Población para formas extremas de exclusión:Comunitario20254_BOSA3_MARZO_2026</v>
      </c>
      <c r="P875" s="78">
        <v>210809</v>
      </c>
      <c r="Q875" s="78"/>
      <c r="R875" s="78"/>
      <c r="S875" s="138"/>
      <c r="T875" s="79">
        <v>0</v>
      </c>
    </row>
    <row r="876" spans="2:20" ht="30" customHeight="1">
      <c r="B876" s="151">
        <v>105</v>
      </c>
      <c r="C876" s="152" t="s">
        <v>164</v>
      </c>
      <c r="D876" s="151" t="s">
        <v>65</v>
      </c>
      <c r="E876" s="151">
        <v>2025</v>
      </c>
      <c r="F876" s="75" t="str">
        <f t="shared" si="28"/>
        <v>1055. Cuidado Continuo por una vida con bienestar con enfoque Población para formas extremas de exclusión:Comunitario2025</v>
      </c>
      <c r="G876" s="153" t="s">
        <v>169</v>
      </c>
      <c r="H876" s="153" t="s">
        <v>96</v>
      </c>
      <c r="I876" s="154" t="s">
        <v>68</v>
      </c>
      <c r="J876" s="75" t="s">
        <v>37</v>
      </c>
      <c r="K876" s="151" t="s">
        <v>97</v>
      </c>
      <c r="L876" s="151" t="s">
        <v>58</v>
      </c>
      <c r="M876" s="37" t="s">
        <v>10</v>
      </c>
      <c r="N876" s="5" t="s">
        <v>2</v>
      </c>
      <c r="O876" s="75" t="str">
        <f t="shared" si="29"/>
        <v>1055. Cuidado Continuo por una vida con bienestar con enfoque Población para formas extremas de exclusión:Comunitario20254_BOSA3_MARZO_2026</v>
      </c>
      <c r="P876" s="78">
        <v>281078</v>
      </c>
      <c r="Q876" s="78"/>
      <c r="R876" s="78"/>
      <c r="S876" s="138"/>
      <c r="T876" s="79">
        <v>0</v>
      </c>
    </row>
    <row r="877" spans="2:20" ht="30" customHeight="1">
      <c r="B877" s="151">
        <v>106</v>
      </c>
      <c r="C877" s="152" t="s">
        <v>164</v>
      </c>
      <c r="D877" s="151" t="s">
        <v>65</v>
      </c>
      <c r="E877" s="151">
        <v>2025</v>
      </c>
      <c r="F877" s="75" t="str">
        <f t="shared" si="28"/>
        <v>1065. Cuidado Continuo por una vida con bienestar con enfoque Población para formas extremas de exclusión:Comunitario2025</v>
      </c>
      <c r="G877" s="153" t="s">
        <v>170</v>
      </c>
      <c r="H877" s="153" t="s">
        <v>67</v>
      </c>
      <c r="I877" s="154" t="s">
        <v>68</v>
      </c>
      <c r="J877" s="75" t="s">
        <v>37</v>
      </c>
      <c r="K877" s="151" t="s">
        <v>69</v>
      </c>
      <c r="L877" s="151" t="s">
        <v>42</v>
      </c>
      <c r="M877" s="37" t="s">
        <v>10</v>
      </c>
      <c r="N877" s="5" t="s">
        <v>2</v>
      </c>
      <c r="O877" s="75" t="str">
        <f t="shared" si="29"/>
        <v>1065. Cuidado Continuo por una vida con bienestar con enfoque Población para formas extremas de exclusión:Comunitario20254_BOSA3_MARZO_2026</v>
      </c>
      <c r="P877" s="78">
        <v>210809</v>
      </c>
      <c r="Q877" s="78"/>
      <c r="R877" s="78"/>
      <c r="S877" s="139"/>
      <c r="T877" s="79">
        <v>0</v>
      </c>
    </row>
    <row r="878" spans="2:20" ht="30" customHeight="1">
      <c r="B878" s="151">
        <v>107</v>
      </c>
      <c r="C878" s="152" t="s">
        <v>164</v>
      </c>
      <c r="D878" s="151" t="s">
        <v>65</v>
      </c>
      <c r="E878" s="151">
        <v>2025</v>
      </c>
      <c r="F878" s="75" t="str">
        <f t="shared" si="28"/>
        <v>1075. Cuidado Continuo por una vida con bienestar con enfoque Población para formas extremas de exclusión:Comunitario2025</v>
      </c>
      <c r="G878" s="153" t="s">
        <v>171</v>
      </c>
      <c r="H878" s="153" t="s">
        <v>88</v>
      </c>
      <c r="I878" s="154" t="s">
        <v>68</v>
      </c>
      <c r="J878" s="75" t="s">
        <v>37</v>
      </c>
      <c r="K878" s="151" t="s">
        <v>69</v>
      </c>
      <c r="L878" s="151" t="s">
        <v>42</v>
      </c>
      <c r="M878" s="37" t="s">
        <v>10</v>
      </c>
      <c r="N878" s="5" t="s">
        <v>2</v>
      </c>
      <c r="O878" s="75" t="str">
        <f t="shared" si="29"/>
        <v>1075. Cuidado Continuo por una vida con bienestar con enfoque Población para formas extremas de exclusión:Comunitario20254_BOSA3_MARZO_2026</v>
      </c>
      <c r="P878" s="78">
        <v>55938</v>
      </c>
      <c r="Q878" s="78"/>
      <c r="R878" s="78"/>
      <c r="S878" s="139"/>
      <c r="T878" s="79">
        <v>0</v>
      </c>
    </row>
    <row r="879" spans="2:20" ht="30" customHeight="1">
      <c r="B879" s="151">
        <v>108</v>
      </c>
      <c r="C879" s="152" t="s">
        <v>164</v>
      </c>
      <c r="D879" s="151" t="s">
        <v>65</v>
      </c>
      <c r="E879" s="151">
        <v>2025</v>
      </c>
      <c r="F879" s="75" t="str">
        <f t="shared" si="28"/>
        <v>1085. Cuidado Continuo por una vida con bienestar con enfoque Población para formas extremas de exclusión:Comunitario2025</v>
      </c>
      <c r="G879" s="153" t="s">
        <v>172</v>
      </c>
      <c r="H879" s="153" t="s">
        <v>88</v>
      </c>
      <c r="I879" s="154" t="s">
        <v>68</v>
      </c>
      <c r="J879" s="75" t="s">
        <v>37</v>
      </c>
      <c r="K879" s="151" t="s">
        <v>69</v>
      </c>
      <c r="L879" s="151" t="s">
        <v>42</v>
      </c>
      <c r="M879" s="37" t="s">
        <v>10</v>
      </c>
      <c r="N879" s="5" t="s">
        <v>2</v>
      </c>
      <c r="O879" s="75" t="str">
        <f t="shared" si="29"/>
        <v>1085. Cuidado Continuo por una vida con bienestar con enfoque Población para formas extremas de exclusión:Comunitario20254_BOSA3_MARZO_2026</v>
      </c>
      <c r="P879" s="78">
        <v>210809</v>
      </c>
      <c r="Q879" s="78"/>
      <c r="R879" s="78"/>
      <c r="S879" s="139"/>
      <c r="T879" s="79">
        <v>0</v>
      </c>
    </row>
    <row r="880" spans="2:20" ht="30" customHeight="1">
      <c r="B880" s="151">
        <v>109</v>
      </c>
      <c r="C880" s="152" t="s">
        <v>164</v>
      </c>
      <c r="D880" s="151" t="s">
        <v>65</v>
      </c>
      <c r="E880" s="151">
        <v>2025</v>
      </c>
      <c r="F880" s="75" t="str">
        <f t="shared" si="28"/>
        <v>1095. Cuidado Continuo por una vida con bienestar con enfoque Población para formas extremas de exclusión:Comunitario2025</v>
      </c>
      <c r="G880" s="153" t="s">
        <v>173</v>
      </c>
      <c r="H880" s="153" t="s">
        <v>96</v>
      </c>
      <c r="I880" s="154" t="s">
        <v>68</v>
      </c>
      <c r="J880" s="75" t="s">
        <v>37</v>
      </c>
      <c r="K880" s="151" t="s">
        <v>97</v>
      </c>
      <c r="L880" s="151" t="s">
        <v>42</v>
      </c>
      <c r="M880" s="37" t="s">
        <v>10</v>
      </c>
      <c r="N880" s="5" t="s">
        <v>2</v>
      </c>
      <c r="O880" s="75" t="str">
        <f t="shared" si="29"/>
        <v>1095. Cuidado Continuo por una vida con bienestar con enfoque Población para formas extremas de exclusión:Comunitario20254_BOSA3_MARZO_2026</v>
      </c>
      <c r="P880" s="78">
        <v>199714</v>
      </c>
      <c r="Q880" s="78"/>
      <c r="R880" s="78"/>
      <c r="S880" s="139">
        <v>4</v>
      </c>
      <c r="T880" s="79">
        <v>798856</v>
      </c>
    </row>
    <row r="881" spans="2:20" ht="30" customHeight="1">
      <c r="B881" s="151">
        <v>110</v>
      </c>
      <c r="C881" s="152" t="s">
        <v>164</v>
      </c>
      <c r="D881" s="151" t="s">
        <v>76</v>
      </c>
      <c r="E881" s="151">
        <v>2025</v>
      </c>
      <c r="F881" s="75" t="str">
        <f t="shared" si="28"/>
        <v>1105. Cuidado Continuo por una vida con bienestar con enfoque Población para formas extremas de exclusión:Laboral2025</v>
      </c>
      <c r="G881" s="153" t="s">
        <v>174</v>
      </c>
      <c r="H881" s="153" t="s">
        <v>67</v>
      </c>
      <c r="I881" s="154" t="s">
        <v>68</v>
      </c>
      <c r="J881" s="75" t="s">
        <v>37</v>
      </c>
      <c r="K881" s="151" t="s">
        <v>69</v>
      </c>
      <c r="L881" s="151" t="s">
        <v>42</v>
      </c>
      <c r="M881" s="37" t="s">
        <v>10</v>
      </c>
      <c r="N881" s="5" t="s">
        <v>2</v>
      </c>
      <c r="O881" s="75" t="str">
        <f t="shared" si="29"/>
        <v>1105. Cuidado Continuo por una vida con bienestar con enfoque Población para formas extremas de exclusión:Laboral20254_BOSA3_MARZO_2026</v>
      </c>
      <c r="P881" s="78">
        <v>316213</v>
      </c>
      <c r="Q881" s="78"/>
      <c r="R881" s="78"/>
      <c r="S881" s="138"/>
      <c r="T881" s="79">
        <v>0</v>
      </c>
    </row>
    <row r="882" spans="2:20" ht="30" customHeight="1">
      <c r="B882" s="151">
        <v>111</v>
      </c>
      <c r="C882" s="152" t="s">
        <v>164</v>
      </c>
      <c r="D882" s="151" t="s">
        <v>76</v>
      </c>
      <c r="E882" s="151">
        <v>2025</v>
      </c>
      <c r="F882" s="75" t="str">
        <f t="shared" si="28"/>
        <v>1115. Cuidado Continuo por una vida con bienestar con enfoque Población para formas extremas de exclusión:Laboral2025</v>
      </c>
      <c r="G882" s="153" t="s">
        <v>175</v>
      </c>
      <c r="H882" s="153" t="s">
        <v>88</v>
      </c>
      <c r="I882" s="154" t="s">
        <v>68</v>
      </c>
      <c r="J882" s="75" t="s">
        <v>37</v>
      </c>
      <c r="K882" s="151" t="s">
        <v>176</v>
      </c>
      <c r="L882" s="151" t="s">
        <v>42</v>
      </c>
      <c r="M882" s="37" t="s">
        <v>10</v>
      </c>
      <c r="N882" s="5" t="s">
        <v>2</v>
      </c>
      <c r="O882" s="75" t="str">
        <f t="shared" si="29"/>
        <v>1115. Cuidado Continuo por una vida con bienestar con enfoque Población para formas extremas de exclusión:Laboral20254_BOSA3_MARZO_2026</v>
      </c>
      <c r="P882" s="78">
        <v>421618</v>
      </c>
      <c r="Q882" s="78"/>
      <c r="R882" s="78"/>
      <c r="S882" s="138"/>
      <c r="T882" s="79">
        <v>0</v>
      </c>
    </row>
    <row r="883" spans="2:20" ht="30" customHeight="1">
      <c r="B883" s="151">
        <v>112</v>
      </c>
      <c r="C883" s="152" t="s">
        <v>164</v>
      </c>
      <c r="D883" s="151" t="s">
        <v>76</v>
      </c>
      <c r="E883" s="151">
        <v>2025</v>
      </c>
      <c r="F883" s="75" t="str">
        <f t="shared" si="28"/>
        <v>1125. Cuidado Continuo por una vida con bienestar con enfoque Población para formas extremas de exclusión:Laboral2025</v>
      </c>
      <c r="G883" s="153" t="s">
        <v>177</v>
      </c>
      <c r="H883" s="153" t="s">
        <v>67</v>
      </c>
      <c r="I883" s="154" t="s">
        <v>68</v>
      </c>
      <c r="J883" s="75" t="s">
        <v>37</v>
      </c>
      <c r="K883" s="151" t="s">
        <v>69</v>
      </c>
      <c r="L883" s="151" t="s">
        <v>42</v>
      </c>
      <c r="M883" s="37" t="s">
        <v>10</v>
      </c>
      <c r="N883" s="5" t="s">
        <v>2</v>
      </c>
      <c r="O883" s="75" t="str">
        <f t="shared" si="29"/>
        <v>1125. Cuidado Continuo por una vida con bienestar con enfoque Población para formas extremas de exclusión:Laboral20254_BOSA3_MARZO_2026</v>
      </c>
      <c r="P883" s="78">
        <v>140539</v>
      </c>
      <c r="Q883" s="78"/>
      <c r="R883" s="78"/>
      <c r="S883" s="138"/>
      <c r="T883" s="79">
        <v>0</v>
      </c>
    </row>
    <row r="884" spans="2:20" ht="30" customHeight="1">
      <c r="B884" s="151">
        <v>113</v>
      </c>
      <c r="C884" s="152" t="s">
        <v>164</v>
      </c>
      <c r="D884" s="151" t="s">
        <v>76</v>
      </c>
      <c r="E884" s="151">
        <v>2025</v>
      </c>
      <c r="F884" s="75" t="str">
        <f t="shared" si="28"/>
        <v>1135. Cuidado Continuo por una vida con bienestar con enfoque Población para formas extremas de exclusión:Laboral2025</v>
      </c>
      <c r="G884" s="153" t="s">
        <v>178</v>
      </c>
      <c r="H884" s="153" t="s">
        <v>88</v>
      </c>
      <c r="I884" s="154" t="s">
        <v>68</v>
      </c>
      <c r="J884" s="75" t="s">
        <v>37</v>
      </c>
      <c r="K884" s="151" t="s">
        <v>135</v>
      </c>
      <c r="L884" s="151" t="s">
        <v>42</v>
      </c>
      <c r="M884" s="37" t="s">
        <v>10</v>
      </c>
      <c r="N884" s="5" t="s">
        <v>2</v>
      </c>
      <c r="O884" s="75" t="str">
        <f t="shared" si="29"/>
        <v>1135. Cuidado Continuo por una vida con bienestar con enfoque Población para formas extremas de exclusión:Laboral20254_BOSA3_MARZO_2026</v>
      </c>
      <c r="P884" s="78">
        <v>70270</v>
      </c>
      <c r="Q884" s="78"/>
      <c r="R884" s="78"/>
      <c r="S884" s="138"/>
      <c r="T884" s="79">
        <v>0</v>
      </c>
    </row>
    <row r="885" spans="2:20" ht="30" customHeight="1">
      <c r="B885" s="151">
        <v>114</v>
      </c>
      <c r="C885" s="152" t="s">
        <v>164</v>
      </c>
      <c r="D885" s="151" t="s">
        <v>76</v>
      </c>
      <c r="E885" s="151">
        <v>2025</v>
      </c>
      <c r="F885" s="75" t="str">
        <f t="shared" si="28"/>
        <v>1145. Cuidado Continuo por una vida con bienestar con enfoque Población para formas extremas de exclusión:Laboral2025</v>
      </c>
      <c r="G885" s="153" t="s">
        <v>179</v>
      </c>
      <c r="H885" s="153" t="s">
        <v>96</v>
      </c>
      <c r="I885" s="154" t="s">
        <v>68</v>
      </c>
      <c r="J885" s="75" t="s">
        <v>37</v>
      </c>
      <c r="K885" s="151" t="s">
        <v>180</v>
      </c>
      <c r="L885" s="151" t="s">
        <v>42</v>
      </c>
      <c r="M885" s="37" t="s">
        <v>10</v>
      </c>
      <c r="N885" s="5" t="s">
        <v>2</v>
      </c>
      <c r="O885" s="75" t="str">
        <f t="shared" si="29"/>
        <v>1145. Cuidado Continuo por una vida con bienestar con enfoque Población para formas extremas de exclusión:Laboral20254_BOSA3_MARZO_2026</v>
      </c>
      <c r="P885" s="78">
        <v>19971</v>
      </c>
      <c r="Q885" s="78"/>
      <c r="R885" s="78"/>
      <c r="S885" s="138">
        <v>45</v>
      </c>
      <c r="T885" s="79">
        <v>898695</v>
      </c>
    </row>
    <row r="886" spans="2:20" ht="30" customHeight="1">
      <c r="B886" s="151">
        <v>115</v>
      </c>
      <c r="C886" s="152" t="s">
        <v>164</v>
      </c>
      <c r="D886" s="151" t="s">
        <v>76</v>
      </c>
      <c r="E886" s="151">
        <v>2025</v>
      </c>
      <c r="F886" s="75" t="str">
        <f t="shared" si="28"/>
        <v>1155. Cuidado Continuo por una vida con bienestar con enfoque Población para formas extremas de exclusión:Laboral2025</v>
      </c>
      <c r="G886" s="153" t="s">
        <v>181</v>
      </c>
      <c r="H886" s="153" t="s">
        <v>88</v>
      </c>
      <c r="I886" s="154" t="s">
        <v>68</v>
      </c>
      <c r="J886" s="75" t="s">
        <v>37</v>
      </c>
      <c r="K886" s="151" t="s">
        <v>182</v>
      </c>
      <c r="L886" s="151" t="s">
        <v>42</v>
      </c>
      <c r="M886" s="37" t="s">
        <v>10</v>
      </c>
      <c r="N886" s="5" t="s">
        <v>2</v>
      </c>
      <c r="O886" s="75" t="str">
        <f t="shared" si="29"/>
        <v>1155. Cuidado Continuo por una vida con bienestar con enfoque Población para formas extremas de exclusión:Laboral20254_BOSA3_MARZO_2026</v>
      </c>
      <c r="P886" s="78">
        <v>70270</v>
      </c>
      <c r="Q886" s="78"/>
      <c r="R886" s="78"/>
      <c r="S886" s="138"/>
      <c r="T886" s="79">
        <v>0</v>
      </c>
    </row>
    <row r="887" spans="2:20" ht="30" customHeight="1">
      <c r="B887" s="151">
        <v>116</v>
      </c>
      <c r="C887" s="152" t="s">
        <v>183</v>
      </c>
      <c r="D887" s="151" t="s">
        <v>70</v>
      </c>
      <c r="E887" s="151">
        <v>2025</v>
      </c>
      <c r="F887" s="75" t="str">
        <f t="shared" si="28"/>
        <v>1166. Cuidado Continuo por una vida con bienestar para la población migrante internacional de BogotáEducativo 2025</v>
      </c>
      <c r="G887" s="153" t="s">
        <v>184</v>
      </c>
      <c r="H887" s="153" t="s">
        <v>67</v>
      </c>
      <c r="I887" s="154" t="s">
        <v>68</v>
      </c>
      <c r="J887" s="75" t="s">
        <v>37</v>
      </c>
      <c r="K887" s="151" t="s">
        <v>69</v>
      </c>
      <c r="L887" s="151" t="s">
        <v>42</v>
      </c>
      <c r="M887" s="37" t="s">
        <v>10</v>
      </c>
      <c r="N887" s="5" t="s">
        <v>2</v>
      </c>
      <c r="O887" s="75" t="str">
        <f t="shared" si="29"/>
        <v>1166. Cuidado Continuo por una vida con bienestar para la población migrante internacional de BogotáEducativo 20254_BOSA3_MARZO_2026</v>
      </c>
      <c r="P887" s="78">
        <v>105404</v>
      </c>
      <c r="Q887" s="78"/>
      <c r="R887" s="78"/>
      <c r="S887" s="138"/>
      <c r="T887" s="79">
        <v>0</v>
      </c>
    </row>
    <row r="888" spans="2:20" ht="30" customHeight="1">
      <c r="B888" s="151">
        <v>117</v>
      </c>
      <c r="C888" s="152" t="s">
        <v>185</v>
      </c>
      <c r="D888" s="151" t="s">
        <v>70</v>
      </c>
      <c r="E888" s="151">
        <v>2025</v>
      </c>
      <c r="F888" s="75" t="str">
        <f t="shared" si="28"/>
        <v>1177. Cuidado Continuo por una vida con bienestar para la población con discapacidadEducativo 2025</v>
      </c>
      <c r="G888" s="153" t="s">
        <v>186</v>
      </c>
      <c r="H888" s="153" t="s">
        <v>67</v>
      </c>
      <c r="I888" s="154" t="s">
        <v>68</v>
      </c>
      <c r="J888" s="75" t="s">
        <v>37</v>
      </c>
      <c r="K888" s="151" t="s">
        <v>69</v>
      </c>
      <c r="L888" s="151" t="s">
        <v>42</v>
      </c>
      <c r="M888" s="37" t="s">
        <v>10</v>
      </c>
      <c r="N888" s="5" t="s">
        <v>2</v>
      </c>
      <c r="O888" s="75" t="str">
        <f t="shared" si="29"/>
        <v>1177. Cuidado Continuo por una vida con bienestar para la población con discapacidadEducativo 20254_BOSA3_MARZO_2026</v>
      </c>
      <c r="P888" s="78">
        <v>161342</v>
      </c>
      <c r="Q888" s="78"/>
      <c r="R888" s="78"/>
      <c r="S888" s="139"/>
      <c r="T888" s="79">
        <v>0</v>
      </c>
    </row>
    <row r="889" spans="2:20" ht="30" customHeight="1">
      <c r="B889" s="151">
        <v>117</v>
      </c>
      <c r="C889" s="152" t="s">
        <v>185</v>
      </c>
      <c r="D889" s="151" t="s">
        <v>76</v>
      </c>
      <c r="E889" s="151">
        <v>2025</v>
      </c>
      <c r="F889" s="75" t="str">
        <f t="shared" si="28"/>
        <v>1177. Cuidado Continuo por una vida con bienestar para la población con discapacidadLaboral2025</v>
      </c>
      <c r="G889" s="153" t="s">
        <v>186</v>
      </c>
      <c r="H889" s="153" t="s">
        <v>67</v>
      </c>
      <c r="I889" s="154" t="s">
        <v>68</v>
      </c>
      <c r="J889" s="75" t="s">
        <v>37</v>
      </c>
      <c r="K889" s="151" t="s">
        <v>69</v>
      </c>
      <c r="L889" s="151" t="s">
        <v>39</v>
      </c>
      <c r="M889" s="37" t="s">
        <v>10</v>
      </c>
      <c r="N889" s="5" t="s">
        <v>2</v>
      </c>
      <c r="O889" s="75" t="str">
        <f t="shared" si="29"/>
        <v>1177. Cuidado Continuo por una vida con bienestar para la población con discapacidadLaboral20254_BOSA3_MARZO_2026</v>
      </c>
      <c r="P889" s="78">
        <v>161342</v>
      </c>
      <c r="Q889" s="78"/>
      <c r="R889" s="78"/>
      <c r="S889" s="138"/>
      <c r="T889" s="79">
        <v>0</v>
      </c>
    </row>
    <row r="890" spans="2:20" ht="30" customHeight="1">
      <c r="B890" s="151">
        <v>118</v>
      </c>
      <c r="C890" s="152" t="s">
        <v>185</v>
      </c>
      <c r="D890" s="151" t="s">
        <v>65</v>
      </c>
      <c r="E890" s="151">
        <v>2025</v>
      </c>
      <c r="F890" s="75" t="str">
        <f t="shared" si="28"/>
        <v>1187. Cuidado Continuo por una vida con bienestar para la población con discapacidadComunitario2025</v>
      </c>
      <c r="G890" s="153" t="s">
        <v>187</v>
      </c>
      <c r="H890" s="153" t="s">
        <v>67</v>
      </c>
      <c r="I890" s="154" t="s">
        <v>68</v>
      </c>
      <c r="J890" s="75" t="s">
        <v>37</v>
      </c>
      <c r="K890" s="151" t="s">
        <v>86</v>
      </c>
      <c r="L890" s="151" t="s">
        <v>42</v>
      </c>
      <c r="M890" s="37" t="s">
        <v>10</v>
      </c>
      <c r="N890" s="5" t="s">
        <v>2</v>
      </c>
      <c r="O890" s="75" t="str">
        <f t="shared" si="29"/>
        <v>1187. Cuidado Continuo por una vida con bienestar para la población con discapacidadComunitario20254_BOSA3_MARZO_2026</v>
      </c>
      <c r="P890" s="78">
        <v>992404</v>
      </c>
      <c r="Q890" s="78"/>
      <c r="R890" s="78"/>
      <c r="S890" s="139"/>
      <c r="T890" s="79">
        <v>0</v>
      </c>
    </row>
    <row r="891" spans="2:20" ht="30" customHeight="1">
      <c r="B891" s="151">
        <v>119</v>
      </c>
      <c r="C891" s="152" t="s">
        <v>185</v>
      </c>
      <c r="D891" s="151" t="s">
        <v>65</v>
      </c>
      <c r="E891" s="151">
        <v>2025</v>
      </c>
      <c r="F891" s="75" t="str">
        <f t="shared" si="28"/>
        <v>1197. Cuidado Continuo por una vida con bienestar para la población con discapacidadComunitario2025</v>
      </c>
      <c r="G891" s="153" t="s">
        <v>188</v>
      </c>
      <c r="H891" s="153" t="s">
        <v>67</v>
      </c>
      <c r="I891" s="154" t="s">
        <v>68</v>
      </c>
      <c r="J891" s="75" t="s">
        <v>37</v>
      </c>
      <c r="K891" s="151" t="s">
        <v>69</v>
      </c>
      <c r="L891" s="151" t="s">
        <v>42</v>
      </c>
      <c r="M891" s="37" t="s">
        <v>10</v>
      </c>
      <c r="N891" s="5" t="s">
        <v>2</v>
      </c>
      <c r="O891" s="75" t="str">
        <f t="shared" si="29"/>
        <v>1197. Cuidado Continuo por una vida con bienestar para la población con discapacidadComunitario20254_BOSA3_MARZO_2026</v>
      </c>
      <c r="P891" s="78">
        <v>355662</v>
      </c>
      <c r="Q891" s="78"/>
      <c r="R891" s="78"/>
      <c r="S891" s="139"/>
      <c r="T891" s="79">
        <v>0</v>
      </c>
    </row>
    <row r="892" spans="2:20" ht="30" customHeight="1">
      <c r="B892" s="151">
        <v>120</v>
      </c>
      <c r="C892" s="152" t="s">
        <v>185</v>
      </c>
      <c r="D892" s="151" t="s">
        <v>65</v>
      </c>
      <c r="E892" s="151">
        <v>2025</v>
      </c>
      <c r="F892" s="75" t="str">
        <f t="shared" si="28"/>
        <v>1207. Cuidado Continuo por una vida con bienestar para la población con discapacidadComunitario2025</v>
      </c>
      <c r="G892" s="153" t="s">
        <v>189</v>
      </c>
      <c r="H892" s="153" t="s">
        <v>67</v>
      </c>
      <c r="I892" s="154" t="s">
        <v>68</v>
      </c>
      <c r="J892" s="75" t="s">
        <v>37</v>
      </c>
      <c r="K892" s="151" t="s">
        <v>190</v>
      </c>
      <c r="L892" s="151" t="s">
        <v>42</v>
      </c>
      <c r="M892" s="37" t="s">
        <v>10</v>
      </c>
      <c r="N892" s="5" t="s">
        <v>2</v>
      </c>
      <c r="O892" s="75" t="str">
        <f t="shared" si="29"/>
        <v>1207. Cuidado Continuo por una vida con bienestar para la población con discapacidadComunitario20254_BOSA3_MARZO_2026</v>
      </c>
      <c r="P892" s="78">
        <v>1422652</v>
      </c>
      <c r="Q892" s="78"/>
      <c r="R892" s="78"/>
      <c r="S892" s="139"/>
      <c r="T892" s="79">
        <v>0</v>
      </c>
    </row>
    <row r="893" spans="2:20" ht="30" customHeight="1">
      <c r="B893" s="151">
        <v>121</v>
      </c>
      <c r="C893" s="152" t="s">
        <v>185</v>
      </c>
      <c r="D893" s="151" t="s">
        <v>65</v>
      </c>
      <c r="E893" s="151">
        <v>2025</v>
      </c>
      <c r="F893" s="75" t="str">
        <f t="shared" si="28"/>
        <v>1217. Cuidado Continuo por una vida con bienestar para la población con discapacidadComunitario2025</v>
      </c>
      <c r="G893" s="153" t="s">
        <v>191</v>
      </c>
      <c r="H893" s="153" t="s">
        <v>96</v>
      </c>
      <c r="I893" s="154" t="s">
        <v>68</v>
      </c>
      <c r="J893" s="75" t="s">
        <v>37</v>
      </c>
      <c r="K893" s="151" t="s">
        <v>135</v>
      </c>
      <c r="L893" s="151" t="s">
        <v>42</v>
      </c>
      <c r="M893" s="37" t="s">
        <v>10</v>
      </c>
      <c r="N893" s="5" t="s">
        <v>2</v>
      </c>
      <c r="O893" s="75" t="str">
        <f t="shared" si="29"/>
        <v>1217. Cuidado Continuo por una vida con bienestar para la población con discapacidadComunitario20254_BOSA3_MARZO_2026</v>
      </c>
      <c r="P893" s="78">
        <v>35135</v>
      </c>
      <c r="Q893" s="78"/>
      <c r="R893" s="78"/>
      <c r="S893" s="139"/>
      <c r="T893" s="79">
        <v>0</v>
      </c>
    </row>
    <row r="894" spans="2:20" ht="30" customHeight="1">
      <c r="B894" s="151">
        <v>122</v>
      </c>
      <c r="C894" s="152" t="s">
        <v>185</v>
      </c>
      <c r="D894" s="151" t="s">
        <v>65</v>
      </c>
      <c r="E894" s="151">
        <v>2025</v>
      </c>
      <c r="F894" s="75" t="str">
        <f t="shared" si="28"/>
        <v>1227. Cuidado Continuo por una vida con bienestar para la población con discapacidadComunitario2025</v>
      </c>
      <c r="G894" s="153" t="s">
        <v>192</v>
      </c>
      <c r="H894" s="153" t="s">
        <v>88</v>
      </c>
      <c r="I894" s="154" t="s">
        <v>68</v>
      </c>
      <c r="J894" s="75" t="s">
        <v>37</v>
      </c>
      <c r="K894" s="151" t="s">
        <v>193</v>
      </c>
      <c r="L894" s="151" t="s">
        <v>42</v>
      </c>
      <c r="M894" s="37" t="s">
        <v>10</v>
      </c>
      <c r="N894" s="5" t="s">
        <v>2</v>
      </c>
      <c r="O894" s="75" t="str">
        <f t="shared" si="29"/>
        <v>1227. Cuidado Continuo por una vida con bienestar para la población con discapacidadComunitario20254_BOSA3_MARZO_2026</v>
      </c>
      <c r="P894" s="78">
        <v>53781</v>
      </c>
      <c r="Q894" s="78"/>
      <c r="R894" s="78"/>
      <c r="S894" s="139"/>
      <c r="T894" s="79">
        <v>0</v>
      </c>
    </row>
    <row r="895" spans="2:20" ht="30" customHeight="1">
      <c r="B895" s="151">
        <v>123</v>
      </c>
      <c r="C895" s="152" t="s">
        <v>185</v>
      </c>
      <c r="D895" s="151" t="s">
        <v>71</v>
      </c>
      <c r="E895" s="151">
        <v>2025</v>
      </c>
      <c r="F895" s="75" t="str">
        <f t="shared" si="28"/>
        <v>1237. Cuidado Continuo por una vida con bienestar para la población con discapacidadInstitucional2025</v>
      </c>
      <c r="G895" s="153" t="s">
        <v>194</v>
      </c>
      <c r="H895" s="153" t="s">
        <v>67</v>
      </c>
      <c r="I895" s="154" t="s">
        <v>68</v>
      </c>
      <c r="J895" s="75" t="s">
        <v>37</v>
      </c>
      <c r="K895" s="151" t="s">
        <v>69</v>
      </c>
      <c r="L895" s="151" t="s">
        <v>42</v>
      </c>
      <c r="M895" s="37" t="s">
        <v>10</v>
      </c>
      <c r="N895" s="5" t="s">
        <v>2</v>
      </c>
      <c r="O895" s="75" t="str">
        <f t="shared" si="29"/>
        <v>1237. Cuidado Continuo por una vida con bienestar para la población con discapacidadInstitucional20254_BOSA3_MARZO_2026</v>
      </c>
      <c r="P895" s="78">
        <v>266747</v>
      </c>
      <c r="Q895" s="78"/>
      <c r="R895" s="78"/>
      <c r="S895" s="139"/>
      <c r="T895" s="79">
        <v>0</v>
      </c>
    </row>
    <row r="896" spans="2:20" ht="30" customHeight="1">
      <c r="B896" s="151">
        <v>124</v>
      </c>
      <c r="C896" s="152" t="s">
        <v>185</v>
      </c>
      <c r="D896" s="151" t="s">
        <v>65</v>
      </c>
      <c r="E896" s="151">
        <v>2025</v>
      </c>
      <c r="F896" s="75" t="str">
        <f t="shared" si="28"/>
        <v>1247. Cuidado Continuo por una vida con bienestar para la población con discapacidadComunitario2025</v>
      </c>
      <c r="G896" s="153" t="s">
        <v>195</v>
      </c>
      <c r="H896" s="153" t="s">
        <v>67</v>
      </c>
      <c r="I896" s="154" t="s">
        <v>68</v>
      </c>
      <c r="J896" s="75" t="s">
        <v>37</v>
      </c>
      <c r="K896" s="151" t="s">
        <v>196</v>
      </c>
      <c r="L896" s="151" t="s">
        <v>42</v>
      </c>
      <c r="M896" s="37" t="s">
        <v>10</v>
      </c>
      <c r="N896" s="5" t="s">
        <v>2</v>
      </c>
      <c r="O896" s="75" t="str">
        <f t="shared" si="29"/>
        <v>1247. Cuidado Continuo por una vida con bienestar para la población con discapacidadComunitario20254_BOSA3_MARZO_2026</v>
      </c>
      <c r="P896" s="78">
        <v>851865</v>
      </c>
      <c r="Q896" s="78"/>
      <c r="R896" s="78"/>
      <c r="S896" s="138"/>
      <c r="T896" s="79">
        <v>0</v>
      </c>
    </row>
    <row r="897" spans="2:20" ht="30" customHeight="1">
      <c r="B897" s="151">
        <v>125</v>
      </c>
      <c r="C897" s="152" t="s">
        <v>185</v>
      </c>
      <c r="D897" s="151" t="s">
        <v>65</v>
      </c>
      <c r="E897" s="151">
        <v>2025</v>
      </c>
      <c r="F897" s="75" t="str">
        <f t="shared" si="28"/>
        <v>1257. Cuidado Continuo por una vida con bienestar para la población con discapacidadComunitario2025</v>
      </c>
      <c r="G897" s="153" t="s">
        <v>197</v>
      </c>
      <c r="H897" s="153" t="s">
        <v>67</v>
      </c>
      <c r="I897" s="154" t="s">
        <v>68</v>
      </c>
      <c r="J897" s="75" t="s">
        <v>37</v>
      </c>
      <c r="K897" s="151" t="s">
        <v>38</v>
      </c>
      <c r="L897" s="151" t="s">
        <v>58</v>
      </c>
      <c r="M897" s="37" t="s">
        <v>10</v>
      </c>
      <c r="N897" s="5" t="s">
        <v>2</v>
      </c>
      <c r="O897" s="75" t="str">
        <f t="shared" si="29"/>
        <v>1257. Cuidado Continuo por una vida con bienestar para la población con discapacidadComunitario20254_BOSA3_MARZO_2026</v>
      </c>
      <c r="P897" s="78">
        <v>12879544</v>
      </c>
      <c r="Q897" s="78"/>
      <c r="R897" s="78"/>
      <c r="S897" s="138"/>
      <c r="T897" s="79">
        <v>0</v>
      </c>
    </row>
    <row r="898" spans="2:20" ht="30" customHeight="1">
      <c r="B898" s="151">
        <v>126</v>
      </c>
      <c r="C898" s="152" t="s">
        <v>198</v>
      </c>
      <c r="D898" s="151" t="s">
        <v>65</v>
      </c>
      <c r="E898" s="151">
        <v>2025</v>
      </c>
      <c r="F898" s="75" t="str">
        <f t="shared" si="28"/>
        <v>1268. Cuidado Continuo por una vida con bienestar para la ruralidad de BogotáComunitario2025</v>
      </c>
      <c r="G898" s="153" t="s">
        <v>199</v>
      </c>
      <c r="H898" s="153" t="s">
        <v>67</v>
      </c>
      <c r="I898" s="154" t="s">
        <v>68</v>
      </c>
      <c r="J898" s="75" t="s">
        <v>37</v>
      </c>
      <c r="K898" s="151" t="s">
        <v>69</v>
      </c>
      <c r="L898" s="151" t="s">
        <v>58</v>
      </c>
      <c r="M898" s="37" t="s">
        <v>10</v>
      </c>
      <c r="N898" s="5" t="s">
        <v>2</v>
      </c>
      <c r="O898" s="75" t="str">
        <f t="shared" si="29"/>
        <v>1268. Cuidado Continuo por una vida con bienestar para la ruralidad de BogotáComunitario20254_BOSA3_MARZO_2026</v>
      </c>
      <c r="P898" s="78">
        <v>175674</v>
      </c>
      <c r="Q898" s="78"/>
      <c r="R898" s="78"/>
      <c r="S898" s="138"/>
      <c r="T898" s="79">
        <v>0</v>
      </c>
    </row>
    <row r="899" spans="2:20" ht="30" customHeight="1">
      <c r="B899" s="151">
        <v>127</v>
      </c>
      <c r="C899" s="152" t="s">
        <v>198</v>
      </c>
      <c r="D899" s="151" t="s">
        <v>65</v>
      </c>
      <c r="E899" s="151">
        <v>2025</v>
      </c>
      <c r="F899" s="75" t="str">
        <f t="shared" si="28"/>
        <v>1278. Cuidado Continuo por una vida con bienestar para la ruralidad de BogotáComunitario2025</v>
      </c>
      <c r="G899" s="153" t="s">
        <v>200</v>
      </c>
      <c r="H899" s="153" t="s">
        <v>67</v>
      </c>
      <c r="I899" s="154" t="s">
        <v>68</v>
      </c>
      <c r="J899" s="75" t="s">
        <v>37</v>
      </c>
      <c r="K899" s="151" t="s">
        <v>69</v>
      </c>
      <c r="L899" s="151" t="s">
        <v>42</v>
      </c>
      <c r="M899" s="37" t="s">
        <v>10</v>
      </c>
      <c r="N899" s="5" t="s">
        <v>2</v>
      </c>
      <c r="O899" s="75" t="str">
        <f t="shared" si="29"/>
        <v>1278. Cuidado Continuo por una vida con bienestar para la ruralidad de BogotáComunitario20254_BOSA3_MARZO_2026</v>
      </c>
      <c r="P899" s="78">
        <v>468320</v>
      </c>
      <c r="Q899" s="78"/>
      <c r="R899" s="78"/>
      <c r="S899" s="138"/>
      <c r="T899" s="79">
        <v>0</v>
      </c>
    </row>
    <row r="900" spans="2:20" ht="30" customHeight="1">
      <c r="B900" s="151">
        <v>127</v>
      </c>
      <c r="C900" s="152" t="s">
        <v>198</v>
      </c>
      <c r="D900" s="151" t="s">
        <v>70</v>
      </c>
      <c r="E900" s="151">
        <v>2025</v>
      </c>
      <c r="F900" s="75" t="str">
        <f t="shared" si="28"/>
        <v>1278. Cuidado Continuo por una vida con bienestar para la ruralidad de BogotáEducativo 2025</v>
      </c>
      <c r="G900" s="153" t="s">
        <v>200</v>
      </c>
      <c r="H900" s="153" t="s">
        <v>67</v>
      </c>
      <c r="I900" s="154" t="s">
        <v>68</v>
      </c>
      <c r="J900" s="75" t="s">
        <v>37</v>
      </c>
      <c r="K900" s="151" t="s">
        <v>69</v>
      </c>
      <c r="L900" s="151" t="s">
        <v>42</v>
      </c>
      <c r="M900" s="37" t="s">
        <v>10</v>
      </c>
      <c r="N900" s="5" t="s">
        <v>2</v>
      </c>
      <c r="O900" s="75" t="str">
        <f t="shared" si="29"/>
        <v>1278. Cuidado Continuo por una vida con bienestar para la ruralidad de BogotáEducativo 20254_BOSA3_MARZO_2026</v>
      </c>
      <c r="P900" s="78">
        <v>468320</v>
      </c>
      <c r="Q900" s="78"/>
      <c r="R900" s="78"/>
      <c r="S900" s="138"/>
      <c r="T900" s="79">
        <v>0</v>
      </c>
    </row>
    <row r="901" spans="2:20" ht="30" customHeight="1">
      <c r="B901" s="151">
        <v>127</v>
      </c>
      <c r="C901" s="152" t="s">
        <v>198</v>
      </c>
      <c r="D901" s="151" t="s">
        <v>71</v>
      </c>
      <c r="E901" s="151">
        <v>2025</v>
      </c>
      <c r="F901" s="75" t="str">
        <f t="shared" si="28"/>
        <v>1278. Cuidado Continuo por una vida con bienestar para la ruralidad de BogotáInstitucional2025</v>
      </c>
      <c r="G901" s="153" t="s">
        <v>200</v>
      </c>
      <c r="H901" s="153" t="s">
        <v>67</v>
      </c>
      <c r="I901" s="154" t="s">
        <v>68</v>
      </c>
      <c r="J901" s="75" t="s">
        <v>37</v>
      </c>
      <c r="K901" s="151" t="s">
        <v>69</v>
      </c>
      <c r="L901" s="151" t="s">
        <v>42</v>
      </c>
      <c r="M901" s="37" t="s">
        <v>10</v>
      </c>
      <c r="N901" s="5" t="s">
        <v>2</v>
      </c>
      <c r="O901" s="75" t="str">
        <f t="shared" si="29"/>
        <v>1278. Cuidado Continuo por una vida con bienestar para la ruralidad de BogotáInstitucional20254_BOSA3_MARZO_2026</v>
      </c>
      <c r="P901" s="78">
        <v>468320</v>
      </c>
      <c r="Q901" s="78"/>
      <c r="R901" s="78"/>
      <c r="S901" s="138"/>
      <c r="T901" s="79">
        <v>0</v>
      </c>
    </row>
    <row r="902" spans="2:20" ht="30" customHeight="1">
      <c r="B902" s="151">
        <v>128</v>
      </c>
      <c r="C902" s="152" t="s">
        <v>198</v>
      </c>
      <c r="D902" s="151" t="s">
        <v>65</v>
      </c>
      <c r="E902" s="151">
        <v>2025</v>
      </c>
      <c r="F902" s="75" t="str">
        <f t="shared" si="28"/>
        <v>1288. Cuidado Continuo por una vida con bienestar para la ruralidad de BogotáComunitario2025</v>
      </c>
      <c r="G902" s="153" t="s">
        <v>201</v>
      </c>
      <c r="H902" s="153" t="s">
        <v>67</v>
      </c>
      <c r="I902" s="154" t="s">
        <v>68</v>
      </c>
      <c r="J902" s="75" t="s">
        <v>37</v>
      </c>
      <c r="K902" s="151" t="s">
        <v>69</v>
      </c>
      <c r="L902" s="151" t="s">
        <v>58</v>
      </c>
      <c r="M902" s="37" t="s">
        <v>10</v>
      </c>
      <c r="N902" s="5" t="s">
        <v>2</v>
      </c>
      <c r="O902" s="75" t="str">
        <f t="shared" si="29"/>
        <v>1288. Cuidado Continuo por una vida con bienestar para la ruralidad de BogotáComunitario20254_BOSA3_MARZO_2026</v>
      </c>
      <c r="P902" s="78">
        <v>140539</v>
      </c>
      <c r="Q902" s="78"/>
      <c r="R902" s="78"/>
      <c r="S902" s="138"/>
      <c r="T902" s="79">
        <v>0</v>
      </c>
    </row>
    <row r="903" spans="2:20" ht="30" customHeight="1">
      <c r="B903" s="151">
        <v>128</v>
      </c>
      <c r="C903" s="152" t="s">
        <v>198</v>
      </c>
      <c r="D903" s="151" t="s">
        <v>70</v>
      </c>
      <c r="E903" s="151">
        <v>2025</v>
      </c>
      <c r="F903" s="75" t="str">
        <f t="shared" si="28"/>
        <v>1288. Cuidado Continuo por una vida con bienestar para la ruralidad de BogotáEducativo 2025</v>
      </c>
      <c r="G903" s="153" t="s">
        <v>201</v>
      </c>
      <c r="H903" s="153" t="s">
        <v>67</v>
      </c>
      <c r="I903" s="154" t="s">
        <v>68</v>
      </c>
      <c r="J903" s="75" t="s">
        <v>37</v>
      </c>
      <c r="K903" s="151" t="s">
        <v>69</v>
      </c>
      <c r="L903" s="151" t="s">
        <v>58</v>
      </c>
      <c r="M903" s="37" t="s">
        <v>10</v>
      </c>
      <c r="N903" s="5" t="s">
        <v>2</v>
      </c>
      <c r="O903" s="75" t="str">
        <f t="shared" si="29"/>
        <v>1288. Cuidado Continuo por una vida con bienestar para la ruralidad de BogotáEducativo 20254_BOSA3_MARZO_2026</v>
      </c>
      <c r="P903" s="78">
        <v>140539</v>
      </c>
      <c r="Q903" s="78"/>
      <c r="R903" s="78"/>
      <c r="S903" s="138"/>
      <c r="T903" s="79">
        <v>0</v>
      </c>
    </row>
    <row r="904" spans="2:20" ht="30" customHeight="1">
      <c r="B904" s="151">
        <v>129</v>
      </c>
      <c r="C904" s="152" t="s">
        <v>198</v>
      </c>
      <c r="D904" s="151" t="s">
        <v>65</v>
      </c>
      <c r="E904" s="151">
        <v>2025</v>
      </c>
      <c r="F904" s="75" t="str">
        <f t="shared" ref="F904:F967" si="30">B904&amp;C904&amp;D904&amp;E904</f>
        <v>1298. Cuidado Continuo por una vida con bienestar para la ruralidad de BogotáComunitario2025</v>
      </c>
      <c r="G904" s="153" t="s">
        <v>202</v>
      </c>
      <c r="H904" s="153" t="s">
        <v>67</v>
      </c>
      <c r="I904" s="154" t="s">
        <v>68</v>
      </c>
      <c r="J904" s="75" t="s">
        <v>37</v>
      </c>
      <c r="K904" s="151" t="s">
        <v>69</v>
      </c>
      <c r="L904" s="151" t="s">
        <v>42</v>
      </c>
      <c r="M904" s="37" t="s">
        <v>10</v>
      </c>
      <c r="N904" s="5" t="s">
        <v>2</v>
      </c>
      <c r="O904" s="75" t="str">
        <f t="shared" si="29"/>
        <v>1298. Cuidado Continuo por una vida con bienestar para la ruralidad de BogotáComunitario20254_BOSA3_MARZO_2026</v>
      </c>
      <c r="P904" s="78">
        <v>175674</v>
      </c>
      <c r="Q904" s="78"/>
      <c r="R904" s="78"/>
      <c r="S904" s="138"/>
      <c r="T904" s="79">
        <v>0</v>
      </c>
    </row>
    <row r="905" spans="2:20" ht="30" customHeight="1">
      <c r="B905" s="151">
        <v>130</v>
      </c>
      <c r="C905" s="152" t="s">
        <v>198</v>
      </c>
      <c r="D905" s="151" t="s">
        <v>65</v>
      </c>
      <c r="E905" s="151">
        <v>2025</v>
      </c>
      <c r="F905" s="75" t="str">
        <f t="shared" si="30"/>
        <v>1308. Cuidado Continuo por una vida con bienestar para la ruralidad de BogotáComunitario2025</v>
      </c>
      <c r="G905" s="153" t="s">
        <v>203</v>
      </c>
      <c r="H905" s="153" t="s">
        <v>67</v>
      </c>
      <c r="I905" s="154" t="s">
        <v>68</v>
      </c>
      <c r="J905" s="75" t="s">
        <v>37</v>
      </c>
      <c r="K905" s="151" t="s">
        <v>69</v>
      </c>
      <c r="L905" s="151" t="s">
        <v>58</v>
      </c>
      <c r="M905" s="37" t="s">
        <v>10</v>
      </c>
      <c r="N905" s="5" t="s">
        <v>2</v>
      </c>
      <c r="O905" s="75" t="str">
        <f t="shared" ref="O905:O968" si="31">+F905&amp;M905&amp;N905</f>
        <v>1308. Cuidado Continuo por una vida con bienestar para la ruralidad de BogotáComunitario20254_BOSA3_MARZO_2026</v>
      </c>
      <c r="P905" s="78">
        <v>140539</v>
      </c>
      <c r="Q905" s="78"/>
      <c r="R905" s="78"/>
      <c r="S905" s="138"/>
      <c r="T905" s="79">
        <v>0</v>
      </c>
    </row>
    <row r="906" spans="2:20" ht="30" customHeight="1">
      <c r="B906" s="151">
        <v>131</v>
      </c>
      <c r="C906" s="152" t="s">
        <v>198</v>
      </c>
      <c r="D906" s="151" t="s">
        <v>76</v>
      </c>
      <c r="E906" s="151">
        <v>2025</v>
      </c>
      <c r="F906" s="75" t="str">
        <f t="shared" si="30"/>
        <v>1318. Cuidado Continuo por una vida con bienestar para la ruralidad de BogotáLaboral2025</v>
      </c>
      <c r="G906" s="153" t="s">
        <v>204</v>
      </c>
      <c r="H906" s="153" t="s">
        <v>88</v>
      </c>
      <c r="I906" s="154" t="s">
        <v>68</v>
      </c>
      <c r="J906" s="75" t="s">
        <v>37</v>
      </c>
      <c r="K906" s="151" t="s">
        <v>132</v>
      </c>
      <c r="L906" s="151" t="s">
        <v>42</v>
      </c>
      <c r="M906" s="37" t="s">
        <v>10</v>
      </c>
      <c r="N906" s="5" t="s">
        <v>2</v>
      </c>
      <c r="O906" s="75" t="str">
        <f t="shared" si="31"/>
        <v>1318. Cuidado Continuo por una vida con bienestar para la ruralidad de BogotáLaboral20254_BOSA3_MARZO_2026</v>
      </c>
      <c r="P906" s="78">
        <v>940787</v>
      </c>
      <c r="Q906" s="78"/>
      <c r="R906" s="78"/>
      <c r="S906" s="138"/>
      <c r="T906" s="79">
        <v>0</v>
      </c>
    </row>
    <row r="907" spans="2:20" ht="30" customHeight="1">
      <c r="B907" s="151">
        <v>132</v>
      </c>
      <c r="C907" s="152" t="s">
        <v>198</v>
      </c>
      <c r="D907" s="151" t="s">
        <v>76</v>
      </c>
      <c r="E907" s="151">
        <v>2025</v>
      </c>
      <c r="F907" s="75" t="str">
        <f t="shared" si="30"/>
        <v>1328. Cuidado Continuo por una vida con bienestar para la ruralidad de BogotáLaboral2025</v>
      </c>
      <c r="G907" s="153" t="s">
        <v>205</v>
      </c>
      <c r="H907" s="153" t="s">
        <v>88</v>
      </c>
      <c r="I907" s="154" t="s">
        <v>68</v>
      </c>
      <c r="J907" s="75" t="s">
        <v>37</v>
      </c>
      <c r="K907" s="151" t="s">
        <v>206</v>
      </c>
      <c r="L907" s="151" t="s">
        <v>58</v>
      </c>
      <c r="M907" s="37" t="s">
        <v>10</v>
      </c>
      <c r="N907" s="5" t="s">
        <v>2</v>
      </c>
      <c r="O907" s="75" t="str">
        <f t="shared" si="31"/>
        <v>1328. Cuidado Continuo por una vida con bienestar para la ruralidad de BogotáLaboral20254_BOSA3_MARZO_2026</v>
      </c>
      <c r="P907" s="78">
        <v>250875</v>
      </c>
      <c r="Q907" s="78"/>
      <c r="R907" s="78"/>
      <c r="S907" s="138"/>
      <c r="T907" s="79">
        <v>0</v>
      </c>
    </row>
    <row r="908" spans="2:20" ht="30" customHeight="1">
      <c r="B908" s="151">
        <v>133</v>
      </c>
      <c r="C908" s="152" t="s">
        <v>198</v>
      </c>
      <c r="D908" s="151" t="s">
        <v>76</v>
      </c>
      <c r="E908" s="151">
        <v>2025</v>
      </c>
      <c r="F908" s="75" t="str">
        <f t="shared" si="30"/>
        <v>1338. Cuidado Continuo por una vida con bienestar para la ruralidad de BogotáLaboral2025</v>
      </c>
      <c r="G908" s="153" t="s">
        <v>207</v>
      </c>
      <c r="H908" s="153" t="s">
        <v>88</v>
      </c>
      <c r="I908" s="154" t="s">
        <v>68</v>
      </c>
      <c r="J908" s="75" t="s">
        <v>37</v>
      </c>
      <c r="K908" s="151" t="s">
        <v>206</v>
      </c>
      <c r="L908" s="151" t="s">
        <v>58</v>
      </c>
      <c r="M908" s="37" t="s">
        <v>10</v>
      </c>
      <c r="N908" s="5" t="s">
        <v>2</v>
      </c>
      <c r="O908" s="75" t="str">
        <f t="shared" si="31"/>
        <v>1338. Cuidado Continuo por una vida con bienestar para la ruralidad de BogotáLaboral20254_BOSA3_MARZO_2026</v>
      </c>
      <c r="P908" s="78">
        <v>183687</v>
      </c>
      <c r="Q908" s="78"/>
      <c r="R908" s="78"/>
      <c r="S908" s="138"/>
      <c r="T908" s="79">
        <v>0</v>
      </c>
    </row>
    <row r="909" spans="2:20" ht="30" customHeight="1">
      <c r="B909" s="151">
        <v>134</v>
      </c>
      <c r="C909" s="152" t="s">
        <v>198</v>
      </c>
      <c r="D909" s="151" t="s">
        <v>76</v>
      </c>
      <c r="E909" s="151">
        <v>2025</v>
      </c>
      <c r="F909" s="75" t="str">
        <f t="shared" si="30"/>
        <v>1348. Cuidado Continuo por una vida con bienestar para la ruralidad de BogotáLaboral2025</v>
      </c>
      <c r="G909" s="153" t="s">
        <v>208</v>
      </c>
      <c r="H909" s="153" t="s">
        <v>88</v>
      </c>
      <c r="I909" s="154" t="s">
        <v>68</v>
      </c>
      <c r="J909" s="75" t="s">
        <v>37</v>
      </c>
      <c r="K909" s="151" t="s">
        <v>129</v>
      </c>
      <c r="L909" s="151" t="s">
        <v>58</v>
      </c>
      <c r="M909" s="37" t="s">
        <v>10</v>
      </c>
      <c r="N909" s="5" t="s">
        <v>2</v>
      </c>
      <c r="O909" s="75" t="str">
        <f t="shared" si="31"/>
        <v>1348. Cuidado Continuo por una vida con bienestar para la ruralidad de BogotáLaboral20254_BOSA3_MARZO_2026</v>
      </c>
      <c r="P909" s="78">
        <v>110336</v>
      </c>
      <c r="Q909" s="78"/>
      <c r="R909" s="78"/>
      <c r="S909" s="138"/>
      <c r="T909" s="79">
        <v>0</v>
      </c>
    </row>
    <row r="910" spans="2:20" ht="30" customHeight="1">
      <c r="B910" s="151">
        <v>135</v>
      </c>
      <c r="C910" s="152" t="s">
        <v>198</v>
      </c>
      <c r="D910" s="151" t="s">
        <v>76</v>
      </c>
      <c r="E910" s="151">
        <v>2025</v>
      </c>
      <c r="F910" s="75" t="str">
        <f t="shared" si="30"/>
        <v>1358. Cuidado Continuo por una vida con bienestar para la ruralidad de BogotáLaboral2025</v>
      </c>
      <c r="G910" s="153" t="s">
        <v>209</v>
      </c>
      <c r="H910" s="153" t="s">
        <v>88</v>
      </c>
      <c r="I910" s="154" t="s">
        <v>68</v>
      </c>
      <c r="J910" s="75" t="s">
        <v>37</v>
      </c>
      <c r="K910" s="151" t="s">
        <v>129</v>
      </c>
      <c r="L910" s="151" t="s">
        <v>42</v>
      </c>
      <c r="M910" s="37" t="s">
        <v>10</v>
      </c>
      <c r="N910" s="5" t="s">
        <v>2</v>
      </c>
      <c r="O910" s="75" t="str">
        <f t="shared" si="31"/>
        <v>1358. Cuidado Continuo por una vida con bienestar para la ruralidad de BogotáLaboral20254_BOSA3_MARZO_2026</v>
      </c>
      <c r="P910" s="78">
        <v>137922</v>
      </c>
      <c r="Q910" s="78"/>
      <c r="R910" s="78"/>
      <c r="S910" s="138"/>
      <c r="T910" s="79">
        <v>0</v>
      </c>
    </row>
    <row r="911" spans="2:20" ht="30" customHeight="1">
      <c r="B911" s="151">
        <v>86</v>
      </c>
      <c r="C911" s="152" t="s">
        <v>210</v>
      </c>
      <c r="D911" s="151" t="s">
        <v>211</v>
      </c>
      <c r="E911" s="151">
        <v>2025</v>
      </c>
      <c r="F911" s="75" t="str">
        <f t="shared" si="30"/>
        <v>869. Gestión de Programas Estrategias y Planes para el BienestarGestión Integral Estrategias y Programas2025</v>
      </c>
      <c r="G911" s="153" t="s">
        <v>212</v>
      </c>
      <c r="H911" s="153" t="s">
        <v>213</v>
      </c>
      <c r="I911" s="154" t="s">
        <v>68</v>
      </c>
      <c r="J911" s="75" t="s">
        <v>37</v>
      </c>
      <c r="K911" s="151" t="s">
        <v>196</v>
      </c>
      <c r="L911" s="151" t="s">
        <v>39</v>
      </c>
      <c r="M911" s="37" t="s">
        <v>10</v>
      </c>
      <c r="N911" s="5" t="s">
        <v>2</v>
      </c>
      <c r="O911" s="75" t="str">
        <f t="shared" si="31"/>
        <v>869. Gestión de Programas Estrategias y Planes para el BienestarGestión Integral Estrategias y Programas20254_BOSA3_MARZO_2026</v>
      </c>
      <c r="P911" s="78">
        <v>73474880</v>
      </c>
      <c r="Q911" s="78"/>
      <c r="R911" s="78"/>
      <c r="S911" s="138"/>
      <c r="T911" s="79">
        <v>0</v>
      </c>
    </row>
    <row r="912" spans="2:20" ht="30" customHeight="1">
      <c r="B912" s="151">
        <v>136</v>
      </c>
      <c r="C912" s="152" t="s">
        <v>210</v>
      </c>
      <c r="D912" s="151" t="s">
        <v>211</v>
      </c>
      <c r="E912" s="151">
        <v>2025</v>
      </c>
      <c r="F912" s="75" t="str">
        <f t="shared" si="30"/>
        <v>1369. Gestión de Programas Estrategias y Planes para el BienestarGestión Integral Estrategias y Programas2025</v>
      </c>
      <c r="G912" s="153" t="s">
        <v>214</v>
      </c>
      <c r="H912" s="153" t="s">
        <v>215</v>
      </c>
      <c r="I912" s="154" t="s">
        <v>47</v>
      </c>
      <c r="J912" s="75" t="s">
        <v>37</v>
      </c>
      <c r="K912" s="151" t="s">
        <v>38</v>
      </c>
      <c r="L912" s="151" t="s">
        <v>39</v>
      </c>
      <c r="M912" s="37" t="s">
        <v>10</v>
      </c>
      <c r="N912" s="5" t="s">
        <v>2</v>
      </c>
      <c r="O912" s="75" t="str">
        <f t="shared" si="31"/>
        <v>1369. Gestión de Programas Estrategias y Planes para el BienestarGestión Integral Estrategias y Programas20254_BOSA3_MARZO_2026</v>
      </c>
      <c r="P912" s="78">
        <v>5621568</v>
      </c>
      <c r="Q912" s="78"/>
      <c r="R912" s="78"/>
      <c r="S912" s="138"/>
      <c r="T912" s="79">
        <v>0</v>
      </c>
    </row>
    <row r="913" spans="2:20" ht="30" customHeight="1">
      <c r="B913" s="151">
        <v>137</v>
      </c>
      <c r="C913" s="152" t="s">
        <v>210</v>
      </c>
      <c r="D913" s="151" t="s">
        <v>211</v>
      </c>
      <c r="E913" s="151">
        <v>2025</v>
      </c>
      <c r="F913" s="75" t="str">
        <f t="shared" si="30"/>
        <v>1379. Gestión de Programas Estrategias y Planes para el BienestarGestión Integral Estrategias y Programas2025</v>
      </c>
      <c r="G913" s="153" t="s">
        <v>216</v>
      </c>
      <c r="H913" s="153" t="s">
        <v>215</v>
      </c>
      <c r="I913" s="154" t="s">
        <v>47</v>
      </c>
      <c r="J913" s="75" t="s">
        <v>37</v>
      </c>
      <c r="K913" s="151" t="s">
        <v>38</v>
      </c>
      <c r="L913" s="151" t="s">
        <v>39</v>
      </c>
      <c r="M913" s="37" t="s">
        <v>10</v>
      </c>
      <c r="N913" s="5" t="s">
        <v>2</v>
      </c>
      <c r="O913" s="75" t="str">
        <f t="shared" si="31"/>
        <v>1379. Gestión de Programas Estrategias y Planes para el BienestarGestión Integral Estrategias y Programas20254_BOSA3_MARZO_2026</v>
      </c>
      <c r="P913" s="78">
        <v>3994272</v>
      </c>
      <c r="Q913" s="78"/>
      <c r="R913" s="78"/>
      <c r="S913" s="138"/>
      <c r="T913" s="79">
        <v>0</v>
      </c>
    </row>
    <row r="914" spans="2:20" ht="30" customHeight="1">
      <c r="B914" s="151">
        <v>138</v>
      </c>
      <c r="C914" s="152" t="s">
        <v>210</v>
      </c>
      <c r="D914" s="151" t="s">
        <v>211</v>
      </c>
      <c r="E914" s="151">
        <v>2025</v>
      </c>
      <c r="F914" s="75" t="str">
        <f t="shared" si="30"/>
        <v>1389. Gestión de Programas Estrategias y Planes para el BienestarGestión Integral Estrategias y Programas2025</v>
      </c>
      <c r="G914" s="153" t="s">
        <v>217</v>
      </c>
      <c r="H914" s="153" t="s">
        <v>215</v>
      </c>
      <c r="I914" s="154" t="s">
        <v>47</v>
      </c>
      <c r="J914" s="75" t="s">
        <v>37</v>
      </c>
      <c r="K914" s="151" t="s">
        <v>38</v>
      </c>
      <c r="L914" s="151" t="s">
        <v>39</v>
      </c>
      <c r="M914" s="37" t="s">
        <v>10</v>
      </c>
      <c r="N914" s="5" t="s">
        <v>2</v>
      </c>
      <c r="O914" s="75" t="str">
        <f t="shared" si="31"/>
        <v>1389. Gestión de Programas Estrategias y Planes para el BienestarGestión Integral Estrategias y Programas20254_BOSA3_MARZO_2026</v>
      </c>
      <c r="P914" s="78">
        <v>12969056</v>
      </c>
      <c r="Q914" s="78"/>
      <c r="R914" s="78"/>
      <c r="S914" s="138"/>
      <c r="T914" s="79">
        <v>0</v>
      </c>
    </row>
    <row r="915" spans="2:20" ht="30" customHeight="1">
      <c r="B915" s="151">
        <v>139</v>
      </c>
      <c r="C915" s="152" t="s">
        <v>210</v>
      </c>
      <c r="D915" s="151" t="s">
        <v>211</v>
      </c>
      <c r="E915" s="151">
        <v>2025</v>
      </c>
      <c r="F915" s="75" t="str">
        <f t="shared" si="30"/>
        <v>1399. Gestión de Programas Estrategias y Planes para el BienestarGestión Integral Estrategias y Programas2025</v>
      </c>
      <c r="G915" s="153" t="s">
        <v>218</v>
      </c>
      <c r="H915" s="153" t="s">
        <v>215</v>
      </c>
      <c r="I915" s="154" t="s">
        <v>47</v>
      </c>
      <c r="J915" s="75" t="s">
        <v>37</v>
      </c>
      <c r="K915" s="151" t="s">
        <v>38</v>
      </c>
      <c r="L915" s="151" t="s">
        <v>39</v>
      </c>
      <c r="M915" s="37" t="s">
        <v>10</v>
      </c>
      <c r="N915" s="5" t="s">
        <v>2</v>
      </c>
      <c r="O915" s="75" t="str">
        <f t="shared" si="31"/>
        <v>1399. Gestión de Programas Estrategias y Planes para el BienestarGestión Integral Estrategias y Programas20254_BOSA3_MARZO_2026</v>
      </c>
      <c r="P915" s="78">
        <v>3994272</v>
      </c>
      <c r="Q915" s="78"/>
      <c r="R915" s="78"/>
      <c r="S915" s="138"/>
      <c r="T915" s="79">
        <v>0</v>
      </c>
    </row>
    <row r="916" spans="2:20" ht="30" customHeight="1">
      <c r="B916" s="151">
        <v>140</v>
      </c>
      <c r="C916" s="152" t="s">
        <v>210</v>
      </c>
      <c r="D916" s="151" t="s">
        <v>211</v>
      </c>
      <c r="E916" s="151">
        <v>2025</v>
      </c>
      <c r="F916" s="75" t="str">
        <f t="shared" si="30"/>
        <v>1409. Gestión de Programas Estrategias y Planes para el BienestarGestión Integral Estrategias y Programas2025</v>
      </c>
      <c r="G916" s="153" t="s">
        <v>219</v>
      </c>
      <c r="H916" s="153" t="s">
        <v>215</v>
      </c>
      <c r="I916" s="154" t="s">
        <v>47</v>
      </c>
      <c r="J916" s="75" t="s">
        <v>37</v>
      </c>
      <c r="K916" s="151" t="s">
        <v>38</v>
      </c>
      <c r="L916" s="151" t="s">
        <v>39</v>
      </c>
      <c r="M916" s="37" t="s">
        <v>10</v>
      </c>
      <c r="N916" s="5" t="s">
        <v>2</v>
      </c>
      <c r="O916" s="75" t="str">
        <f t="shared" si="31"/>
        <v>1409. Gestión de Programas Estrategias y Planes para el BienestarGestión Integral Estrategias y Programas20254_BOSA3_MARZO_2026</v>
      </c>
      <c r="P916" s="78">
        <v>5621568</v>
      </c>
      <c r="Q916" s="78"/>
      <c r="R916" s="78"/>
      <c r="S916" s="138"/>
      <c r="T916" s="79">
        <v>0</v>
      </c>
    </row>
    <row r="917" spans="2:20" ht="30" customHeight="1">
      <c r="B917" s="151">
        <v>141</v>
      </c>
      <c r="C917" s="152" t="s">
        <v>210</v>
      </c>
      <c r="D917" s="151" t="s">
        <v>211</v>
      </c>
      <c r="E917" s="151">
        <v>2025</v>
      </c>
      <c r="F917" s="75" t="str">
        <f t="shared" si="30"/>
        <v>1419. Gestión de Programas Estrategias y Planes para el BienestarGestión Integral Estrategias y Programas2025</v>
      </c>
      <c r="G917" s="153" t="s">
        <v>220</v>
      </c>
      <c r="H917" s="153" t="s">
        <v>215</v>
      </c>
      <c r="I917" s="154" t="s">
        <v>47</v>
      </c>
      <c r="J917" s="75" t="s">
        <v>37</v>
      </c>
      <c r="K917" s="151" t="s">
        <v>38</v>
      </c>
      <c r="L917" s="151" t="s">
        <v>39</v>
      </c>
      <c r="M917" s="37" t="s">
        <v>10</v>
      </c>
      <c r="N917" s="5" t="s">
        <v>2</v>
      </c>
      <c r="O917" s="75" t="str">
        <f t="shared" si="31"/>
        <v>1419. Gestión de Programas Estrategias y Planes para el BienestarGestión Integral Estrategias y Programas20254_BOSA3_MARZO_2026</v>
      </c>
      <c r="P917" s="78">
        <v>3994272</v>
      </c>
      <c r="Q917" s="78"/>
      <c r="R917" s="78"/>
      <c r="S917" s="138"/>
      <c r="T917" s="79">
        <v>0</v>
      </c>
    </row>
    <row r="918" spans="2:20" ht="30" customHeight="1">
      <c r="B918" s="151">
        <v>142</v>
      </c>
      <c r="C918" s="152" t="s">
        <v>210</v>
      </c>
      <c r="D918" s="151" t="s">
        <v>211</v>
      </c>
      <c r="E918" s="151">
        <v>2025</v>
      </c>
      <c r="F918" s="75" t="str">
        <f t="shared" si="30"/>
        <v>1429. Gestión de Programas Estrategias y Planes para el BienestarGestión Integral Estrategias y Programas2025</v>
      </c>
      <c r="G918" s="153" t="s">
        <v>221</v>
      </c>
      <c r="H918" s="153" t="s">
        <v>215</v>
      </c>
      <c r="I918" s="154" t="s">
        <v>47</v>
      </c>
      <c r="J918" s="75" t="s">
        <v>37</v>
      </c>
      <c r="K918" s="151" t="s">
        <v>38</v>
      </c>
      <c r="L918" s="151" t="s">
        <v>58</v>
      </c>
      <c r="M918" s="37" t="s">
        <v>10</v>
      </c>
      <c r="N918" s="5" t="s">
        <v>2</v>
      </c>
      <c r="O918" s="75" t="str">
        <f t="shared" si="31"/>
        <v>1429. Gestión de Programas Estrategias y Planes para el BienestarGestión Integral Estrategias y Programas20254_BOSA3_MARZO_2026</v>
      </c>
      <c r="P918" s="78">
        <v>3994272</v>
      </c>
      <c r="Q918" s="78"/>
      <c r="R918" s="78"/>
      <c r="S918" s="138"/>
      <c r="T918" s="79">
        <v>0</v>
      </c>
    </row>
    <row r="919" spans="2:20" ht="30" customHeight="1">
      <c r="B919" s="151">
        <v>143</v>
      </c>
      <c r="C919" s="152" t="s">
        <v>210</v>
      </c>
      <c r="D919" s="151" t="s">
        <v>211</v>
      </c>
      <c r="E919" s="151">
        <v>2025</v>
      </c>
      <c r="F919" s="75" t="str">
        <f t="shared" si="30"/>
        <v>1439. Gestión de Programas Estrategias y Planes para el BienestarGestión Integral Estrategias y Programas2025</v>
      </c>
      <c r="G919" s="153" t="s">
        <v>222</v>
      </c>
      <c r="H919" s="153" t="s">
        <v>223</v>
      </c>
      <c r="I919" s="154" t="s">
        <v>47</v>
      </c>
      <c r="J919" s="75" t="s">
        <v>37</v>
      </c>
      <c r="K919" s="151" t="s">
        <v>38</v>
      </c>
      <c r="L919" s="151" t="s">
        <v>39</v>
      </c>
      <c r="M919" s="37" t="s">
        <v>10</v>
      </c>
      <c r="N919" s="5" t="s">
        <v>2</v>
      </c>
      <c r="O919" s="75" t="str">
        <f t="shared" si="31"/>
        <v>1439. Gestión de Programas Estrategias y Planes para el BienestarGestión Integral Estrategias y Programas20254_BOSA3_MARZO_2026</v>
      </c>
      <c r="P919" s="78">
        <v>7508288</v>
      </c>
      <c r="Q919" s="78"/>
      <c r="R919" s="78"/>
      <c r="S919" s="138"/>
      <c r="T919" s="79">
        <v>0</v>
      </c>
    </row>
    <row r="920" spans="2:20" ht="30" customHeight="1">
      <c r="B920" s="151">
        <v>144</v>
      </c>
      <c r="C920" s="152" t="s">
        <v>210</v>
      </c>
      <c r="D920" s="151" t="s">
        <v>211</v>
      </c>
      <c r="E920" s="151">
        <v>2025</v>
      </c>
      <c r="F920" s="75" t="str">
        <f t="shared" si="30"/>
        <v>1449. Gestión de Programas Estrategias y Planes para el BienestarGestión Integral Estrategias y Programas2025</v>
      </c>
      <c r="G920" s="153" t="s">
        <v>224</v>
      </c>
      <c r="H920" s="153" t="s">
        <v>223</v>
      </c>
      <c r="I920" s="154" t="s">
        <v>47</v>
      </c>
      <c r="J920" s="75" t="s">
        <v>37</v>
      </c>
      <c r="K920" s="151" t="s">
        <v>38</v>
      </c>
      <c r="L920" s="151" t="s">
        <v>39</v>
      </c>
      <c r="M920" s="37" t="s">
        <v>10</v>
      </c>
      <c r="N920" s="5" t="s">
        <v>2</v>
      </c>
      <c r="O920" s="75" t="str">
        <f t="shared" si="31"/>
        <v>1449. Gestión de Programas Estrategias y Planes para el BienestarGestión Integral Estrategias y Programas20254_BOSA3_MARZO_2026</v>
      </c>
      <c r="P920" s="78">
        <v>7508288</v>
      </c>
      <c r="Q920" s="78"/>
      <c r="R920" s="78"/>
      <c r="S920" s="138"/>
      <c r="T920" s="79">
        <v>0</v>
      </c>
    </row>
    <row r="921" spans="2:20" ht="30" customHeight="1">
      <c r="B921" s="151">
        <v>145</v>
      </c>
      <c r="C921" s="152" t="s">
        <v>210</v>
      </c>
      <c r="D921" s="151" t="s">
        <v>211</v>
      </c>
      <c r="E921" s="151">
        <v>2025</v>
      </c>
      <c r="F921" s="75" t="str">
        <f t="shared" si="30"/>
        <v>1459. Gestión de Programas Estrategias y Planes para el BienestarGestión Integral Estrategias y Programas2025</v>
      </c>
      <c r="G921" s="153" t="s">
        <v>225</v>
      </c>
      <c r="H921" s="153" t="s">
        <v>223</v>
      </c>
      <c r="I921" s="154" t="s">
        <v>47</v>
      </c>
      <c r="J921" s="75" t="s">
        <v>37</v>
      </c>
      <c r="K921" s="151" t="s">
        <v>38</v>
      </c>
      <c r="L921" s="151" t="s">
        <v>39</v>
      </c>
      <c r="M921" s="37" t="s">
        <v>10</v>
      </c>
      <c r="N921" s="5" t="s">
        <v>2</v>
      </c>
      <c r="O921" s="75" t="str">
        <f t="shared" si="31"/>
        <v>1459. Gestión de Programas Estrategias y Planes para el BienestarGestión Integral Estrategias y Programas20254_BOSA3_MARZO_2026</v>
      </c>
      <c r="P921" s="78">
        <v>5299968</v>
      </c>
      <c r="Q921" s="78"/>
      <c r="R921" s="78"/>
      <c r="S921" s="138"/>
      <c r="T921" s="79">
        <v>0</v>
      </c>
    </row>
    <row r="922" spans="2:20" ht="30" customHeight="1">
      <c r="B922" s="151">
        <v>146</v>
      </c>
      <c r="C922" s="152" t="s">
        <v>210</v>
      </c>
      <c r="D922" s="151" t="s">
        <v>211</v>
      </c>
      <c r="E922" s="151">
        <v>2025</v>
      </c>
      <c r="F922" s="75" t="str">
        <f t="shared" si="30"/>
        <v>1469. Gestión de Programas Estrategias y Planes para el BienestarGestión Integral Estrategias y Programas2025</v>
      </c>
      <c r="G922" s="153" t="s">
        <v>226</v>
      </c>
      <c r="H922" s="153" t="s">
        <v>223</v>
      </c>
      <c r="I922" s="154" t="s">
        <v>47</v>
      </c>
      <c r="J922" s="75" t="s">
        <v>37</v>
      </c>
      <c r="K922" s="151" t="s">
        <v>69</v>
      </c>
      <c r="L922" s="151" t="s">
        <v>58</v>
      </c>
      <c r="M922" s="37" t="s">
        <v>10</v>
      </c>
      <c r="N922" s="5" t="s">
        <v>2</v>
      </c>
      <c r="O922" s="75" t="str">
        <f t="shared" si="31"/>
        <v>1469. Gestión de Programas Estrategias y Planes para el BienestarGestión Integral Estrategias y Programas20254_BOSA3_MARZO_2026</v>
      </c>
      <c r="P922" s="78">
        <v>122208</v>
      </c>
      <c r="Q922" s="78"/>
      <c r="R922" s="78"/>
      <c r="S922" s="138"/>
      <c r="T922" s="79">
        <v>0</v>
      </c>
    </row>
    <row r="923" spans="2:20" ht="30" customHeight="1">
      <c r="B923" s="151">
        <v>147</v>
      </c>
      <c r="C923" s="152" t="s">
        <v>210</v>
      </c>
      <c r="D923" s="151" t="s">
        <v>211</v>
      </c>
      <c r="E923" s="151">
        <v>2025</v>
      </c>
      <c r="F923" s="75" t="str">
        <f t="shared" si="30"/>
        <v>1479. Gestión de Programas Estrategias y Planes para el BienestarGestión Integral Estrategias y Programas2025</v>
      </c>
      <c r="G923" s="153" t="s">
        <v>227</v>
      </c>
      <c r="H923" s="153" t="s">
        <v>223</v>
      </c>
      <c r="I923" s="154" t="s">
        <v>47</v>
      </c>
      <c r="J923" s="75" t="s">
        <v>37</v>
      </c>
      <c r="K923" s="151" t="s">
        <v>193</v>
      </c>
      <c r="L923" s="151" t="s">
        <v>58</v>
      </c>
      <c r="M923" s="37" t="s">
        <v>10</v>
      </c>
      <c r="N923" s="5" t="s">
        <v>2</v>
      </c>
      <c r="O923" s="75" t="str">
        <f t="shared" si="31"/>
        <v>1479. Gestión de Programas Estrategias y Planes para el BienestarGestión Integral Estrategias y Programas20254_BOSA3_MARZO_2026</v>
      </c>
      <c r="P923" s="78">
        <v>30552</v>
      </c>
      <c r="Q923" s="78"/>
      <c r="R923" s="78"/>
      <c r="S923" s="138"/>
      <c r="T923" s="79">
        <v>0</v>
      </c>
    </row>
    <row r="924" spans="2:20" ht="30" customHeight="1">
      <c r="B924" s="151">
        <v>148</v>
      </c>
      <c r="C924" s="152" t="s">
        <v>210</v>
      </c>
      <c r="D924" s="151" t="s">
        <v>211</v>
      </c>
      <c r="E924" s="151">
        <v>2025</v>
      </c>
      <c r="F924" s="75" t="str">
        <f t="shared" si="30"/>
        <v>1489. Gestión de Programas Estrategias y Planes para el BienestarGestión Integral Estrategias y Programas2025</v>
      </c>
      <c r="G924" s="153" t="s">
        <v>228</v>
      </c>
      <c r="H924" s="153" t="s">
        <v>223</v>
      </c>
      <c r="I924" s="154" t="s">
        <v>47</v>
      </c>
      <c r="J924" s="75" t="s">
        <v>37</v>
      </c>
      <c r="K924" s="151" t="s">
        <v>69</v>
      </c>
      <c r="L924" s="151" t="s">
        <v>58</v>
      </c>
      <c r="M924" s="37" t="s">
        <v>10</v>
      </c>
      <c r="N924" s="5" t="s">
        <v>2</v>
      </c>
      <c r="O924" s="75" t="str">
        <f t="shared" si="31"/>
        <v>1489. Gestión de Programas Estrategias y Planes para el BienestarGestión Integral Estrategias y Programas20254_BOSA3_MARZO_2026</v>
      </c>
      <c r="P924" s="78">
        <v>122208</v>
      </c>
      <c r="Q924" s="78"/>
      <c r="R924" s="78"/>
      <c r="S924" s="138"/>
      <c r="T924" s="79">
        <v>0</v>
      </c>
    </row>
    <row r="925" spans="2:20" ht="30" customHeight="1">
      <c r="B925" s="151">
        <v>149</v>
      </c>
      <c r="C925" s="152" t="s">
        <v>210</v>
      </c>
      <c r="D925" s="151" t="s">
        <v>211</v>
      </c>
      <c r="E925" s="151">
        <v>2025</v>
      </c>
      <c r="F925" s="75" t="str">
        <f t="shared" si="30"/>
        <v>1499. Gestión de Programas Estrategias y Planes para el BienestarGestión Integral Estrategias y Programas2025</v>
      </c>
      <c r="G925" s="153" t="s">
        <v>229</v>
      </c>
      <c r="H925" s="153" t="s">
        <v>223</v>
      </c>
      <c r="I925" s="154" t="s">
        <v>47</v>
      </c>
      <c r="J925" s="75" t="s">
        <v>37</v>
      </c>
      <c r="K925" s="151" t="s">
        <v>38</v>
      </c>
      <c r="L925" s="151" t="s">
        <v>39</v>
      </c>
      <c r="M925" s="37" t="s">
        <v>10</v>
      </c>
      <c r="N925" s="5" t="s">
        <v>2</v>
      </c>
      <c r="O925" s="75" t="str">
        <f t="shared" si="31"/>
        <v>1499. Gestión de Programas Estrategias y Planes para el BienestarGestión Integral Estrategias y Programas20254_BOSA3_MARZO_2026</v>
      </c>
      <c r="P925" s="78">
        <v>3665168</v>
      </c>
      <c r="Q925" s="78"/>
      <c r="R925" s="78"/>
      <c r="S925" s="138"/>
      <c r="T925" s="79">
        <v>0</v>
      </c>
    </row>
    <row r="926" spans="2:20" ht="30" customHeight="1">
      <c r="B926" s="151">
        <v>150</v>
      </c>
      <c r="C926" s="152" t="s">
        <v>210</v>
      </c>
      <c r="D926" s="151" t="s">
        <v>211</v>
      </c>
      <c r="E926" s="151">
        <v>2025</v>
      </c>
      <c r="F926" s="75" t="str">
        <f t="shared" si="30"/>
        <v>1509. Gestión de Programas Estrategias y Planes para el BienestarGestión Integral Estrategias y Programas2025</v>
      </c>
      <c r="G926" s="153" t="s">
        <v>230</v>
      </c>
      <c r="H926" s="153" t="s">
        <v>223</v>
      </c>
      <c r="I926" s="154" t="s">
        <v>47</v>
      </c>
      <c r="J926" s="75" t="s">
        <v>37</v>
      </c>
      <c r="K926" s="151" t="s">
        <v>38</v>
      </c>
      <c r="L926" s="151" t="s">
        <v>39</v>
      </c>
      <c r="M926" s="37" t="s">
        <v>10</v>
      </c>
      <c r="N926" s="5" t="s">
        <v>2</v>
      </c>
      <c r="O926" s="75" t="str">
        <f t="shared" si="31"/>
        <v>1509. Gestión de Programas Estrategias y Planes para el BienestarGestión Integral Estrategias y Programas20254_BOSA3_MARZO_2026</v>
      </c>
      <c r="P926" s="78">
        <v>1057260</v>
      </c>
      <c r="Q926" s="78"/>
      <c r="R926" s="78"/>
      <c r="S926" s="138"/>
      <c r="T926" s="79">
        <v>0</v>
      </c>
    </row>
    <row r="927" spans="2:20" ht="30" customHeight="1">
      <c r="B927" s="151">
        <v>151</v>
      </c>
      <c r="C927" s="152" t="s">
        <v>210</v>
      </c>
      <c r="D927" s="151" t="s">
        <v>211</v>
      </c>
      <c r="E927" s="151">
        <v>2025</v>
      </c>
      <c r="F927" s="75" t="str">
        <f t="shared" si="30"/>
        <v>1519. Gestión de Programas Estrategias y Planes para el BienestarGestión Integral Estrategias y Programas2025</v>
      </c>
      <c r="G927" s="153" t="s">
        <v>231</v>
      </c>
      <c r="H927" s="153" t="s">
        <v>223</v>
      </c>
      <c r="I927" s="154" t="s">
        <v>47</v>
      </c>
      <c r="J927" s="75" t="s">
        <v>37</v>
      </c>
      <c r="K927" s="151" t="s">
        <v>38</v>
      </c>
      <c r="L927" s="151" t="s">
        <v>39</v>
      </c>
      <c r="M927" s="37" t="s">
        <v>10</v>
      </c>
      <c r="N927" s="5" t="s">
        <v>2</v>
      </c>
      <c r="O927" s="75" t="str">
        <f t="shared" si="31"/>
        <v>1519. Gestión de Programas Estrategias y Planes para el BienestarGestión Integral Estrategias y Programas20254_BOSA3_MARZO_2026</v>
      </c>
      <c r="P927" s="78">
        <v>1409680</v>
      </c>
      <c r="Q927" s="78"/>
      <c r="R927" s="78"/>
      <c r="S927" s="138"/>
      <c r="T927" s="79">
        <v>0</v>
      </c>
    </row>
    <row r="928" spans="2:20" ht="30" customHeight="1">
      <c r="B928" s="151">
        <v>152</v>
      </c>
      <c r="C928" s="152" t="s">
        <v>210</v>
      </c>
      <c r="D928" s="151" t="s">
        <v>211</v>
      </c>
      <c r="E928" s="151">
        <v>2025</v>
      </c>
      <c r="F928" s="75" t="str">
        <f t="shared" si="30"/>
        <v>1529. Gestión de Programas Estrategias y Planes para el BienestarGestión Integral Estrategias y Programas2025</v>
      </c>
      <c r="G928" s="153" t="s">
        <v>232</v>
      </c>
      <c r="H928" s="153" t="s">
        <v>223</v>
      </c>
      <c r="I928" s="154" t="s">
        <v>47</v>
      </c>
      <c r="J928" s="75" t="s">
        <v>37</v>
      </c>
      <c r="K928" s="151" t="s">
        <v>38</v>
      </c>
      <c r="L928" s="151" t="s">
        <v>39</v>
      </c>
      <c r="M928" s="37" t="s">
        <v>10</v>
      </c>
      <c r="N928" s="5" t="s">
        <v>2</v>
      </c>
      <c r="O928" s="75" t="str">
        <f t="shared" si="31"/>
        <v>1529. Gestión de Programas Estrategias y Planes para el BienestarGestión Integral Estrategias y Programas20254_BOSA3_MARZO_2026</v>
      </c>
      <c r="P928" s="78">
        <v>352420</v>
      </c>
      <c r="Q928" s="78"/>
      <c r="R928" s="78"/>
      <c r="S928" s="138"/>
      <c r="T928" s="79">
        <v>0</v>
      </c>
    </row>
    <row r="929" spans="2:20" ht="30" customHeight="1">
      <c r="B929" s="151">
        <v>153</v>
      </c>
      <c r="C929" s="152" t="s">
        <v>210</v>
      </c>
      <c r="D929" s="151" t="s">
        <v>211</v>
      </c>
      <c r="E929" s="151">
        <v>2025</v>
      </c>
      <c r="F929" s="75" t="str">
        <f t="shared" si="30"/>
        <v>1539. Gestión de Programas Estrategias y Planes para el BienestarGestión Integral Estrategias y Programas2025</v>
      </c>
      <c r="G929" s="153" t="s">
        <v>233</v>
      </c>
      <c r="H929" s="153" t="s">
        <v>213</v>
      </c>
      <c r="I929" s="154" t="s">
        <v>47</v>
      </c>
      <c r="J929" s="75" t="s">
        <v>37</v>
      </c>
      <c r="K929" s="151" t="s">
        <v>38</v>
      </c>
      <c r="L929" s="151" t="s">
        <v>39</v>
      </c>
      <c r="M929" s="37" t="s">
        <v>10</v>
      </c>
      <c r="N929" s="5" t="s">
        <v>2</v>
      </c>
      <c r="O929" s="75" t="str">
        <f t="shared" si="31"/>
        <v>1539. Gestión de Programas Estrategias y Planes para el BienestarGestión Integral Estrategias y Programas20254_BOSA3_MARZO_2026</v>
      </c>
      <c r="P929" s="78">
        <v>7347488</v>
      </c>
      <c r="Q929" s="78"/>
      <c r="R929" s="78"/>
      <c r="S929" s="138"/>
      <c r="T929" s="79">
        <v>0</v>
      </c>
    </row>
    <row r="930" spans="2:20" ht="30" customHeight="1">
      <c r="B930" s="151">
        <v>154</v>
      </c>
      <c r="C930" s="152" t="s">
        <v>210</v>
      </c>
      <c r="D930" s="151" t="s">
        <v>211</v>
      </c>
      <c r="E930" s="151">
        <v>2025</v>
      </c>
      <c r="F930" s="75" t="str">
        <f t="shared" si="30"/>
        <v>1549. Gestión de Programas Estrategias y Planes para el BienestarGestión Integral Estrategias y Programas2025</v>
      </c>
      <c r="G930" s="153" t="s">
        <v>234</v>
      </c>
      <c r="H930" s="153" t="s">
        <v>213</v>
      </c>
      <c r="I930" s="154" t="s">
        <v>47</v>
      </c>
      <c r="J930" s="75" t="s">
        <v>37</v>
      </c>
      <c r="K930" s="151" t="s">
        <v>38</v>
      </c>
      <c r="L930" s="151" t="s">
        <v>39</v>
      </c>
      <c r="M930" s="37" t="s">
        <v>10</v>
      </c>
      <c r="N930" s="5" t="s">
        <v>2</v>
      </c>
      <c r="O930" s="75" t="str">
        <f t="shared" si="31"/>
        <v>1549. Gestión de Programas Estrategias y Planes para el BienestarGestión Integral Estrategias y Programas20254_BOSA3_MARZO_2026</v>
      </c>
      <c r="P930" s="78">
        <v>7347488</v>
      </c>
      <c r="Q930" s="78"/>
      <c r="R930" s="78"/>
      <c r="S930" s="138"/>
      <c r="T930" s="79">
        <v>0</v>
      </c>
    </row>
    <row r="931" spans="2:20" ht="30" customHeight="1">
      <c r="B931" s="151">
        <v>155</v>
      </c>
      <c r="C931" s="152" t="s">
        <v>210</v>
      </c>
      <c r="D931" s="151" t="s">
        <v>211</v>
      </c>
      <c r="E931" s="151">
        <v>2025</v>
      </c>
      <c r="F931" s="75" t="str">
        <f t="shared" si="30"/>
        <v>1559. Gestión de Programas Estrategias y Planes para el BienestarGestión Integral Estrategias y Programas2025</v>
      </c>
      <c r="G931" s="153" t="s">
        <v>235</v>
      </c>
      <c r="H931" s="153" t="s">
        <v>213</v>
      </c>
      <c r="I931" s="154" t="s">
        <v>47</v>
      </c>
      <c r="J931" s="75" t="s">
        <v>37</v>
      </c>
      <c r="K931" s="151" t="s">
        <v>38</v>
      </c>
      <c r="L931" s="151" t="s">
        <v>39</v>
      </c>
      <c r="M931" s="37" t="s">
        <v>10</v>
      </c>
      <c r="N931" s="5" t="s">
        <v>2</v>
      </c>
      <c r="O931" s="75" t="str">
        <f t="shared" si="31"/>
        <v>1559. Gestión de Programas Estrategias y Planes para el BienestarGestión Integral Estrategias y Programas20254_BOSA3_MARZO_2026</v>
      </c>
      <c r="P931" s="78">
        <v>7347488</v>
      </c>
      <c r="Q931" s="78"/>
      <c r="R931" s="78"/>
      <c r="S931" s="138"/>
      <c r="T931" s="79">
        <v>0</v>
      </c>
    </row>
    <row r="932" spans="2:20" ht="30" customHeight="1">
      <c r="B932" s="151">
        <v>156</v>
      </c>
      <c r="C932" s="152" t="s">
        <v>210</v>
      </c>
      <c r="D932" s="151" t="s">
        <v>211</v>
      </c>
      <c r="E932" s="151">
        <v>2025</v>
      </c>
      <c r="F932" s="75" t="str">
        <f t="shared" si="30"/>
        <v>1569. Gestión de Programas Estrategias y Planes para el BienestarGestión Integral Estrategias y Programas2025</v>
      </c>
      <c r="G932" s="153" t="s">
        <v>236</v>
      </c>
      <c r="H932" s="153" t="s">
        <v>213</v>
      </c>
      <c r="I932" s="154" t="s">
        <v>47</v>
      </c>
      <c r="J932" s="75" t="s">
        <v>37</v>
      </c>
      <c r="K932" s="151" t="s">
        <v>38</v>
      </c>
      <c r="L932" s="151" t="s">
        <v>39</v>
      </c>
      <c r="M932" s="37" t="s">
        <v>10</v>
      </c>
      <c r="N932" s="5" t="s">
        <v>2</v>
      </c>
      <c r="O932" s="75" t="str">
        <f t="shared" si="31"/>
        <v>1569. Gestión de Programas Estrategias y Planes para el BienestarGestión Integral Estrategias y Programas20254_BOSA3_MARZO_2026</v>
      </c>
      <c r="P932" s="78">
        <v>13832016</v>
      </c>
      <c r="Q932" s="78"/>
      <c r="R932" s="78"/>
      <c r="S932" s="138"/>
      <c r="T932" s="79">
        <v>0</v>
      </c>
    </row>
    <row r="933" spans="2:20" ht="30" customHeight="1">
      <c r="B933" s="151">
        <v>157</v>
      </c>
      <c r="C933" s="152" t="s">
        <v>210</v>
      </c>
      <c r="D933" s="151" t="s">
        <v>211</v>
      </c>
      <c r="E933" s="151">
        <v>2025</v>
      </c>
      <c r="F933" s="75" t="str">
        <f t="shared" si="30"/>
        <v>1579. Gestión de Programas Estrategias y Planes para el BienestarGestión Integral Estrategias y Programas2025</v>
      </c>
      <c r="G933" s="153" t="s">
        <v>237</v>
      </c>
      <c r="H933" s="153" t="s">
        <v>213</v>
      </c>
      <c r="I933" s="154" t="s">
        <v>47</v>
      </c>
      <c r="J933" s="75" t="s">
        <v>37</v>
      </c>
      <c r="K933" s="151" t="s">
        <v>38</v>
      </c>
      <c r="L933" s="151" t="s">
        <v>39</v>
      </c>
      <c r="M933" s="37" t="s">
        <v>10</v>
      </c>
      <c r="N933" s="5" t="s">
        <v>2</v>
      </c>
      <c r="O933" s="75" t="str">
        <f t="shared" si="31"/>
        <v>1579. Gestión de Programas Estrategias y Planes para el BienestarGestión Integral Estrategias y Programas20254_BOSA3_MARZO_2026</v>
      </c>
      <c r="P933" s="78">
        <v>13832016</v>
      </c>
      <c r="Q933" s="78"/>
      <c r="R933" s="78"/>
      <c r="S933" s="138"/>
      <c r="T933" s="79">
        <v>0</v>
      </c>
    </row>
    <row r="934" spans="2:20" ht="30" customHeight="1">
      <c r="B934" s="151">
        <v>158</v>
      </c>
      <c r="C934" s="152" t="s">
        <v>210</v>
      </c>
      <c r="D934" s="151" t="s">
        <v>211</v>
      </c>
      <c r="E934" s="151">
        <v>2025</v>
      </c>
      <c r="F934" s="75" t="str">
        <f t="shared" si="30"/>
        <v>1589. Gestión de Programas Estrategias y Planes para el BienestarGestión Integral Estrategias y Programas2025</v>
      </c>
      <c r="G934" s="153" t="s">
        <v>238</v>
      </c>
      <c r="H934" s="153" t="s">
        <v>213</v>
      </c>
      <c r="I934" s="154" t="s">
        <v>47</v>
      </c>
      <c r="J934" s="75" t="s">
        <v>37</v>
      </c>
      <c r="K934" s="151" t="s">
        <v>69</v>
      </c>
      <c r="L934" s="151" t="s">
        <v>39</v>
      </c>
      <c r="M934" s="37" t="s">
        <v>10</v>
      </c>
      <c r="N934" s="5" t="s">
        <v>2</v>
      </c>
      <c r="O934" s="75" t="str">
        <f t="shared" si="31"/>
        <v>1589. Gestión de Programas Estrategias y Planes para el BienestarGestión Integral Estrategias y Programas20254_BOSA3_MARZO_2026</v>
      </c>
      <c r="P934" s="78">
        <v>2114520</v>
      </c>
      <c r="Q934" s="78"/>
      <c r="R934" s="78"/>
      <c r="S934" s="138"/>
      <c r="T934" s="79">
        <v>0</v>
      </c>
    </row>
    <row r="935" spans="2:20" ht="30" customHeight="1">
      <c r="B935" s="151">
        <v>159</v>
      </c>
      <c r="C935" s="152" t="s">
        <v>210</v>
      </c>
      <c r="D935" s="151" t="s">
        <v>211</v>
      </c>
      <c r="E935" s="151">
        <v>2025</v>
      </c>
      <c r="F935" s="75" t="str">
        <f t="shared" si="30"/>
        <v>1599. Gestión de Programas Estrategias y Planes para el BienestarGestión Integral Estrategias y Programas2025</v>
      </c>
      <c r="G935" s="153" t="s">
        <v>239</v>
      </c>
      <c r="H935" s="153" t="s">
        <v>213</v>
      </c>
      <c r="I935" s="154" t="s">
        <v>47</v>
      </c>
      <c r="J935" s="75" t="s">
        <v>37</v>
      </c>
      <c r="K935" s="151" t="s">
        <v>38</v>
      </c>
      <c r="L935" s="151" t="s">
        <v>39</v>
      </c>
      <c r="M935" s="37" t="s">
        <v>10</v>
      </c>
      <c r="N935" s="5" t="s">
        <v>2</v>
      </c>
      <c r="O935" s="75" t="str">
        <f t="shared" si="31"/>
        <v>1599. Gestión de Programas Estrategias y Planes para el BienestarGestión Integral Estrategias y Programas20254_BOSA3_MARZO_2026</v>
      </c>
      <c r="P935" s="78">
        <v>4370008</v>
      </c>
      <c r="Q935" s="78"/>
      <c r="R935" s="78"/>
      <c r="S935" s="138"/>
      <c r="T935" s="79">
        <v>0</v>
      </c>
    </row>
    <row r="936" spans="2:20" ht="30" customHeight="1">
      <c r="B936" s="151">
        <v>160</v>
      </c>
      <c r="C936" s="152" t="s">
        <v>210</v>
      </c>
      <c r="D936" s="151" t="s">
        <v>211</v>
      </c>
      <c r="E936" s="151">
        <v>2025</v>
      </c>
      <c r="F936" s="75" t="str">
        <f t="shared" si="30"/>
        <v>1609. Gestión de Programas Estrategias y Planes para el BienestarGestión Integral Estrategias y Programas2025</v>
      </c>
      <c r="G936" s="153" t="s">
        <v>240</v>
      </c>
      <c r="H936" s="153" t="s">
        <v>213</v>
      </c>
      <c r="I936" s="154" t="s">
        <v>47</v>
      </c>
      <c r="J936" s="75" t="s">
        <v>37</v>
      </c>
      <c r="K936" s="151" t="s">
        <v>38</v>
      </c>
      <c r="L936" s="151" t="s">
        <v>39</v>
      </c>
      <c r="M936" s="37" t="s">
        <v>10</v>
      </c>
      <c r="N936" s="5" t="s">
        <v>2</v>
      </c>
      <c r="O936" s="75" t="str">
        <f t="shared" si="31"/>
        <v>1609. Gestión de Programas Estrategias y Planes para el BienestarGestión Integral Estrategias y Programas20254_BOSA3_MARZO_2026</v>
      </c>
      <c r="P936" s="78">
        <v>3994272</v>
      </c>
      <c r="Q936" s="78"/>
      <c r="R936" s="78"/>
      <c r="S936" s="138"/>
      <c r="T936" s="79">
        <v>0</v>
      </c>
    </row>
    <row r="937" spans="2:20" ht="30" customHeight="1">
      <c r="B937" s="151">
        <v>161</v>
      </c>
      <c r="C937" s="152" t="s">
        <v>210</v>
      </c>
      <c r="D937" s="151" t="s">
        <v>211</v>
      </c>
      <c r="E937" s="151">
        <v>2025</v>
      </c>
      <c r="F937" s="75" t="str">
        <f t="shared" si="30"/>
        <v>1619. Gestión de Programas Estrategias y Planes para el BienestarGestión Integral Estrategias y Programas2025</v>
      </c>
      <c r="G937" s="153" t="s">
        <v>241</v>
      </c>
      <c r="H937" s="153" t="s">
        <v>215</v>
      </c>
      <c r="I937" s="154" t="s">
        <v>47</v>
      </c>
      <c r="J937" s="75" t="s">
        <v>37</v>
      </c>
      <c r="K937" s="151" t="s">
        <v>38</v>
      </c>
      <c r="L937" s="151" t="s">
        <v>39</v>
      </c>
      <c r="M937" s="37" t="s">
        <v>10</v>
      </c>
      <c r="N937" s="5" t="s">
        <v>2</v>
      </c>
      <c r="O937" s="75" t="str">
        <f t="shared" si="31"/>
        <v>1619. Gestión de Programas Estrategias y Planes para el BienestarGestión Integral Estrategias y Programas20254_BOSA3_MARZO_2026</v>
      </c>
      <c r="P937" s="78">
        <v>7347488</v>
      </c>
      <c r="Q937" s="78"/>
      <c r="R937" s="78"/>
      <c r="S937" s="138"/>
      <c r="T937" s="79">
        <v>0</v>
      </c>
    </row>
    <row r="938" spans="2:20" ht="30" customHeight="1">
      <c r="B938" s="151">
        <v>162</v>
      </c>
      <c r="C938" s="152" t="s">
        <v>210</v>
      </c>
      <c r="D938" s="151" t="s">
        <v>211</v>
      </c>
      <c r="E938" s="151">
        <v>2025</v>
      </c>
      <c r="F938" s="75" t="str">
        <f t="shared" si="30"/>
        <v>1629. Gestión de Programas Estrategias y Planes para el BienestarGestión Integral Estrategias y Programas2025</v>
      </c>
      <c r="G938" s="153" t="s">
        <v>242</v>
      </c>
      <c r="H938" s="153" t="s">
        <v>215</v>
      </c>
      <c r="I938" s="154" t="s">
        <v>47</v>
      </c>
      <c r="J938" s="75" t="s">
        <v>37</v>
      </c>
      <c r="K938" s="151" t="s">
        <v>38</v>
      </c>
      <c r="L938" s="151" t="s">
        <v>39</v>
      </c>
      <c r="M938" s="37" t="s">
        <v>10</v>
      </c>
      <c r="N938" s="5" t="s">
        <v>2</v>
      </c>
      <c r="O938" s="75" t="str">
        <f t="shared" si="31"/>
        <v>1629. Gestión de Programas Estrategias y Planes para el BienestarGestión Integral Estrategias y Programas20254_BOSA3_MARZO_2026</v>
      </c>
      <c r="P938" s="78">
        <v>10478800</v>
      </c>
      <c r="Q938" s="78"/>
      <c r="R938" s="78"/>
      <c r="S938" s="138"/>
      <c r="T938" s="79">
        <v>0</v>
      </c>
    </row>
    <row r="939" spans="2:20" ht="30" customHeight="1">
      <c r="B939" s="151">
        <v>163</v>
      </c>
      <c r="C939" s="152" t="s">
        <v>210</v>
      </c>
      <c r="D939" s="151" t="s">
        <v>211</v>
      </c>
      <c r="E939" s="151">
        <v>2025</v>
      </c>
      <c r="F939" s="75" t="str">
        <f t="shared" si="30"/>
        <v>1639. Gestión de Programas Estrategias y Planes para el BienestarGestión Integral Estrategias y Programas2025</v>
      </c>
      <c r="G939" s="153" t="s">
        <v>243</v>
      </c>
      <c r="H939" s="153" t="s">
        <v>215</v>
      </c>
      <c r="I939" s="154" t="s">
        <v>47</v>
      </c>
      <c r="J939" s="75" t="s">
        <v>37</v>
      </c>
      <c r="K939" s="151" t="s">
        <v>38</v>
      </c>
      <c r="L939" s="151" t="s">
        <v>39</v>
      </c>
      <c r="M939" s="37" t="s">
        <v>10</v>
      </c>
      <c r="N939" s="5" t="s">
        <v>2</v>
      </c>
      <c r="O939" s="75" t="str">
        <f t="shared" si="31"/>
        <v>1639. Gestión de Programas Estrategias y Planes para el BienestarGestión Integral Estrategias y Programas20254_BOSA3_MARZO_2026</v>
      </c>
      <c r="P939" s="78">
        <v>3994272</v>
      </c>
      <c r="Q939" s="78"/>
      <c r="R939" s="78"/>
      <c r="S939" s="138"/>
      <c r="T939" s="79">
        <v>0</v>
      </c>
    </row>
    <row r="940" spans="2:20" ht="30" customHeight="1">
      <c r="B940" s="151">
        <v>164</v>
      </c>
      <c r="C940" s="152" t="s">
        <v>210</v>
      </c>
      <c r="D940" s="151" t="s">
        <v>211</v>
      </c>
      <c r="E940" s="151">
        <v>2025</v>
      </c>
      <c r="F940" s="75" t="str">
        <f t="shared" si="30"/>
        <v>1649. Gestión de Programas Estrategias y Planes para el BienestarGestión Integral Estrategias y Programas2025</v>
      </c>
      <c r="G940" s="153" t="s">
        <v>244</v>
      </c>
      <c r="H940" s="153" t="s">
        <v>215</v>
      </c>
      <c r="I940" s="154" t="s">
        <v>47</v>
      </c>
      <c r="J940" s="75" t="s">
        <v>37</v>
      </c>
      <c r="K940" s="151" t="s">
        <v>38</v>
      </c>
      <c r="L940" s="151" t="s">
        <v>39</v>
      </c>
      <c r="M940" s="37" t="s">
        <v>10</v>
      </c>
      <c r="N940" s="5" t="s">
        <v>2</v>
      </c>
      <c r="O940" s="75" t="str">
        <f t="shared" si="31"/>
        <v>1649. Gestión de Programas Estrategias y Planes para el BienestarGestión Integral Estrategias y Programas20254_BOSA3_MARZO_2026</v>
      </c>
      <c r="P940" s="78">
        <v>6484528</v>
      </c>
      <c r="Q940" s="78"/>
      <c r="R940" s="78"/>
      <c r="S940" s="138"/>
      <c r="T940" s="79">
        <v>0</v>
      </c>
    </row>
    <row r="941" spans="2:20" ht="30" customHeight="1">
      <c r="B941" s="151">
        <v>165</v>
      </c>
      <c r="C941" s="152" t="s">
        <v>210</v>
      </c>
      <c r="D941" s="151" t="s">
        <v>211</v>
      </c>
      <c r="E941" s="151">
        <v>2025</v>
      </c>
      <c r="F941" s="75" t="str">
        <f t="shared" si="30"/>
        <v>1659. Gestión de Programas Estrategias y Planes para el BienestarGestión Integral Estrategias y Programas2025</v>
      </c>
      <c r="G941" s="153" t="s">
        <v>245</v>
      </c>
      <c r="H941" s="153" t="s">
        <v>215</v>
      </c>
      <c r="I941" s="154" t="s">
        <v>47</v>
      </c>
      <c r="J941" s="75" t="s">
        <v>37</v>
      </c>
      <c r="K941" s="151" t="s">
        <v>38</v>
      </c>
      <c r="L941" s="151" t="s">
        <v>39</v>
      </c>
      <c r="M941" s="37" t="s">
        <v>10</v>
      </c>
      <c r="N941" s="5" t="s">
        <v>2</v>
      </c>
      <c r="O941" s="75" t="str">
        <f t="shared" si="31"/>
        <v>1659. Gestión de Programas Estrategias y Planes para el BienestarGestión Integral Estrategias y Programas20254_BOSA3_MARZO_2026</v>
      </c>
      <c r="P941" s="78">
        <v>3994272</v>
      </c>
      <c r="Q941" s="78"/>
      <c r="R941" s="78"/>
      <c r="S941" s="138"/>
      <c r="T941" s="79">
        <v>0</v>
      </c>
    </row>
    <row r="942" spans="2:20" ht="30" customHeight="1">
      <c r="B942" s="151">
        <v>166</v>
      </c>
      <c r="C942" s="152" t="s">
        <v>210</v>
      </c>
      <c r="D942" s="151" t="s">
        <v>211</v>
      </c>
      <c r="E942" s="151">
        <v>2025</v>
      </c>
      <c r="F942" s="75" t="str">
        <f t="shared" si="30"/>
        <v>1669. Gestión de Programas Estrategias y Planes para el BienestarGestión Integral Estrategias y Programas2025</v>
      </c>
      <c r="G942" s="153" t="s">
        <v>246</v>
      </c>
      <c r="H942" s="153" t="s">
        <v>215</v>
      </c>
      <c r="I942" s="154" t="s">
        <v>47</v>
      </c>
      <c r="J942" s="75" t="s">
        <v>37</v>
      </c>
      <c r="K942" s="151" t="s">
        <v>38</v>
      </c>
      <c r="L942" s="151" t="s">
        <v>39</v>
      </c>
      <c r="M942" s="37" t="s">
        <v>10</v>
      </c>
      <c r="N942" s="5" t="s">
        <v>2</v>
      </c>
      <c r="O942" s="75" t="str">
        <f t="shared" si="31"/>
        <v>1669. Gestión de Programas Estrategias y Planes para el BienestarGestión Integral Estrategias y Programas20254_BOSA3_MARZO_2026</v>
      </c>
      <c r="P942" s="78">
        <v>2983376</v>
      </c>
      <c r="Q942" s="78"/>
      <c r="R942" s="78"/>
      <c r="S942" s="138"/>
      <c r="T942" s="79">
        <v>0</v>
      </c>
    </row>
    <row r="943" spans="2:20" ht="30" customHeight="1">
      <c r="B943" s="151">
        <v>167</v>
      </c>
      <c r="C943" s="152" t="s">
        <v>210</v>
      </c>
      <c r="D943" s="151" t="s">
        <v>211</v>
      </c>
      <c r="E943" s="151">
        <v>2025</v>
      </c>
      <c r="F943" s="75" t="str">
        <f t="shared" si="30"/>
        <v>1679. Gestión de Programas Estrategias y Planes para el BienestarGestión Integral Estrategias y Programas2025</v>
      </c>
      <c r="G943" s="153" t="s">
        <v>247</v>
      </c>
      <c r="H943" s="153" t="s">
        <v>215</v>
      </c>
      <c r="I943" s="154" t="s">
        <v>47</v>
      </c>
      <c r="J943" s="75" t="s">
        <v>37</v>
      </c>
      <c r="K943" s="151" t="s">
        <v>38</v>
      </c>
      <c r="L943" s="151" t="s">
        <v>39</v>
      </c>
      <c r="M943" s="37" t="s">
        <v>10</v>
      </c>
      <c r="N943" s="5" t="s">
        <v>2</v>
      </c>
      <c r="O943" s="75" t="str">
        <f t="shared" si="31"/>
        <v>1679. Gestión de Programas Estrategias y Planes para el BienestarGestión Integral Estrategias y Programas20254_BOSA3_MARZO_2026</v>
      </c>
      <c r="P943" s="78">
        <v>6484528</v>
      </c>
      <c r="Q943" s="78"/>
      <c r="R943" s="78"/>
      <c r="S943" s="138"/>
      <c r="T943" s="79">
        <v>0</v>
      </c>
    </row>
    <row r="944" spans="2:20" ht="30" customHeight="1">
      <c r="B944" s="151">
        <v>168</v>
      </c>
      <c r="C944" s="152" t="s">
        <v>210</v>
      </c>
      <c r="D944" s="151" t="s">
        <v>211</v>
      </c>
      <c r="E944" s="151">
        <v>2025</v>
      </c>
      <c r="F944" s="75" t="str">
        <f t="shared" si="30"/>
        <v>1689. Gestión de Programas Estrategias y Planes para el BienestarGestión Integral Estrategias y Programas2025</v>
      </c>
      <c r="G944" s="153" t="s">
        <v>248</v>
      </c>
      <c r="H944" s="153" t="s">
        <v>215</v>
      </c>
      <c r="I944" s="154" t="s">
        <v>47</v>
      </c>
      <c r="J944" s="75" t="s">
        <v>37</v>
      </c>
      <c r="K944" s="151" t="s">
        <v>38</v>
      </c>
      <c r="L944" s="151" t="s">
        <v>39</v>
      </c>
      <c r="M944" s="37" t="s">
        <v>10</v>
      </c>
      <c r="N944" s="5" t="s">
        <v>2</v>
      </c>
      <c r="O944" s="75" t="str">
        <f t="shared" si="31"/>
        <v>1689. Gestión de Programas Estrategias y Planes para el BienestarGestión Integral Estrategias y Programas20254_BOSA3_MARZO_2026</v>
      </c>
      <c r="P944" s="78">
        <v>3994272</v>
      </c>
      <c r="Q944" s="78"/>
      <c r="R944" s="78"/>
      <c r="S944" s="138"/>
      <c r="T944" s="79">
        <v>0</v>
      </c>
    </row>
    <row r="945" spans="2:20" ht="30" customHeight="1">
      <c r="B945" s="151">
        <v>169</v>
      </c>
      <c r="C945" s="152" t="s">
        <v>210</v>
      </c>
      <c r="D945" s="151" t="s">
        <v>211</v>
      </c>
      <c r="E945" s="151">
        <v>2025</v>
      </c>
      <c r="F945" s="75" t="str">
        <f t="shared" si="30"/>
        <v>1699. Gestión de Programas Estrategias y Planes para el BienestarGestión Integral Estrategias y Programas2025</v>
      </c>
      <c r="G945" s="153" t="s">
        <v>249</v>
      </c>
      <c r="H945" s="153" t="s">
        <v>215</v>
      </c>
      <c r="I945" s="154" t="s">
        <v>47</v>
      </c>
      <c r="J945" s="75" t="s">
        <v>37</v>
      </c>
      <c r="K945" s="151" t="s">
        <v>38</v>
      </c>
      <c r="L945" s="151" t="s">
        <v>39</v>
      </c>
      <c r="M945" s="37" t="s">
        <v>10</v>
      </c>
      <c r="N945" s="5" t="s">
        <v>2</v>
      </c>
      <c r="O945" s="75" t="str">
        <f t="shared" si="31"/>
        <v>1699. Gestión de Programas Estrategias y Planes para el BienestarGestión Integral Estrategias y Programas20254_BOSA3_MARZO_2026</v>
      </c>
      <c r="P945" s="78">
        <v>3994272</v>
      </c>
      <c r="Q945" s="78"/>
      <c r="R945" s="78"/>
      <c r="S945" s="138"/>
      <c r="T945" s="79">
        <v>0</v>
      </c>
    </row>
    <row r="946" spans="2:20" ht="30" customHeight="1">
      <c r="B946" s="151">
        <v>170</v>
      </c>
      <c r="C946" s="152" t="s">
        <v>210</v>
      </c>
      <c r="D946" s="151" t="s">
        <v>211</v>
      </c>
      <c r="E946" s="151">
        <v>2025</v>
      </c>
      <c r="F946" s="75" t="str">
        <f t="shared" si="30"/>
        <v>1709. Gestión de Programas Estrategias y Planes para el BienestarGestión Integral Estrategias y Programas2025</v>
      </c>
      <c r="G946" s="153" t="s">
        <v>250</v>
      </c>
      <c r="H946" s="153" t="s">
        <v>215</v>
      </c>
      <c r="I946" s="154" t="s">
        <v>47</v>
      </c>
      <c r="J946" s="75" t="s">
        <v>37</v>
      </c>
      <c r="K946" s="151" t="s">
        <v>251</v>
      </c>
      <c r="L946" s="151" t="s">
        <v>39</v>
      </c>
      <c r="M946" s="37" t="s">
        <v>10</v>
      </c>
      <c r="N946" s="5" t="s">
        <v>2</v>
      </c>
      <c r="O946" s="75" t="str">
        <f t="shared" si="31"/>
        <v>1709. Gestión de Programas Estrategias y Planes para el BienestarGestión Integral Estrategias y Programas20254_BOSA3_MARZO_2026</v>
      </c>
      <c r="P946" s="78">
        <v>19450000</v>
      </c>
      <c r="Q946" s="78"/>
      <c r="R946" s="78"/>
      <c r="S946" s="138"/>
      <c r="T946" s="79">
        <v>0</v>
      </c>
    </row>
    <row r="947" spans="2:20" ht="30" customHeight="1">
      <c r="B947" s="151">
        <v>171</v>
      </c>
      <c r="C947" s="152" t="s">
        <v>210</v>
      </c>
      <c r="D947" s="151" t="s">
        <v>211</v>
      </c>
      <c r="E947" s="151">
        <v>2025</v>
      </c>
      <c r="F947" s="75" t="str">
        <f t="shared" si="30"/>
        <v>1719. Gestión de Programas Estrategias y Planes para el BienestarGestión Integral Estrategias y Programas2025</v>
      </c>
      <c r="G947" s="153" t="s">
        <v>252</v>
      </c>
      <c r="H947" s="153" t="s">
        <v>215</v>
      </c>
      <c r="I947" s="154" t="s">
        <v>47</v>
      </c>
      <c r="J947" s="75" t="s">
        <v>37</v>
      </c>
      <c r="K947" s="151" t="s">
        <v>253</v>
      </c>
      <c r="L947" s="151" t="s">
        <v>39</v>
      </c>
      <c r="M947" s="37" t="s">
        <v>10</v>
      </c>
      <c r="N947" s="5" t="s">
        <v>2</v>
      </c>
      <c r="O947" s="75" t="str">
        <f t="shared" si="31"/>
        <v>1719. Gestión de Programas Estrategias y Planes para el BienestarGestión Integral Estrategias y Programas20254_BOSA3_MARZO_2026</v>
      </c>
      <c r="P947" s="78">
        <v>3994272</v>
      </c>
      <c r="Q947" s="78"/>
      <c r="R947" s="78"/>
      <c r="S947" s="138"/>
      <c r="T947" s="79">
        <v>0</v>
      </c>
    </row>
    <row r="948" spans="2:20" ht="30" customHeight="1">
      <c r="B948" s="151">
        <v>172</v>
      </c>
      <c r="C948" s="152" t="s">
        <v>210</v>
      </c>
      <c r="D948" s="151" t="s">
        <v>211</v>
      </c>
      <c r="E948" s="151">
        <v>2025</v>
      </c>
      <c r="F948" s="75" t="str">
        <f t="shared" si="30"/>
        <v>1729. Gestión de Programas Estrategias y Planes para el BienestarGestión Integral Estrategias y Programas2025</v>
      </c>
      <c r="G948" s="153" t="s">
        <v>254</v>
      </c>
      <c r="H948" s="153" t="s">
        <v>215</v>
      </c>
      <c r="I948" s="154" t="s">
        <v>47</v>
      </c>
      <c r="J948" s="75" t="s">
        <v>37</v>
      </c>
      <c r="K948" s="151" t="s">
        <v>38</v>
      </c>
      <c r="L948" s="151" t="s">
        <v>39</v>
      </c>
      <c r="M948" s="37" t="s">
        <v>10</v>
      </c>
      <c r="N948" s="5" t="s">
        <v>2</v>
      </c>
      <c r="O948" s="75" t="str">
        <f t="shared" si="31"/>
        <v>1729. Gestión de Programas Estrategias y Planes para el BienestarGestión Integral Estrategias y Programas20254_BOSA3_MARZO_2026</v>
      </c>
      <c r="P948" s="78">
        <v>9985680</v>
      </c>
      <c r="Q948" s="78"/>
      <c r="R948" s="78"/>
      <c r="S948" s="138"/>
      <c r="T948" s="79">
        <v>0</v>
      </c>
    </row>
    <row r="949" spans="2:20" ht="30" customHeight="1">
      <c r="B949" s="151">
        <v>173</v>
      </c>
      <c r="C949" s="152" t="s">
        <v>210</v>
      </c>
      <c r="D949" s="151" t="s">
        <v>211</v>
      </c>
      <c r="E949" s="151">
        <v>2025</v>
      </c>
      <c r="F949" s="75" t="str">
        <f t="shared" si="30"/>
        <v>1739. Gestión de Programas Estrategias y Planes para el BienestarGestión Integral Estrategias y Programas2025</v>
      </c>
      <c r="G949" s="153" t="s">
        <v>255</v>
      </c>
      <c r="H949" s="153" t="s">
        <v>215</v>
      </c>
      <c r="I949" s="154" t="s">
        <v>47</v>
      </c>
      <c r="J949" s="75" t="s">
        <v>37</v>
      </c>
      <c r="K949" s="151" t="s">
        <v>38</v>
      </c>
      <c r="L949" s="151" t="s">
        <v>39</v>
      </c>
      <c r="M949" s="37" t="s">
        <v>10</v>
      </c>
      <c r="N949" s="5" t="s">
        <v>2</v>
      </c>
      <c r="O949" s="75" t="str">
        <f t="shared" si="31"/>
        <v>1739. Gestión de Programas Estrategias y Planes para el BienestarGestión Integral Estrategias y Programas20254_BOSA3_MARZO_2026</v>
      </c>
      <c r="P949" s="78">
        <v>2983376</v>
      </c>
      <c r="Q949" s="78"/>
      <c r="R949" s="78"/>
      <c r="S949" s="138"/>
      <c r="T949" s="79">
        <v>0</v>
      </c>
    </row>
    <row r="950" spans="2:20" ht="30" customHeight="1">
      <c r="B950" s="151">
        <v>174</v>
      </c>
      <c r="C950" s="152" t="s">
        <v>256</v>
      </c>
      <c r="D950" s="151" t="s">
        <v>257</v>
      </c>
      <c r="E950" s="151">
        <v>2025</v>
      </c>
      <c r="F950" s="75" t="str">
        <f t="shared" si="30"/>
        <v>17410. Proceso integral e integrado de la Vigilancia de la Salud PúblicaVigilancia en salud pública2025</v>
      </c>
      <c r="G950" s="153" t="s">
        <v>258</v>
      </c>
      <c r="H950" s="153" t="s">
        <v>259</v>
      </c>
      <c r="I950" s="154" t="s">
        <v>47</v>
      </c>
      <c r="J950" s="75" t="s">
        <v>37</v>
      </c>
      <c r="K950" s="151" t="s">
        <v>38</v>
      </c>
      <c r="L950" s="151" t="s">
        <v>39</v>
      </c>
      <c r="M950" s="37" t="s">
        <v>10</v>
      </c>
      <c r="N950" s="5" t="s">
        <v>2</v>
      </c>
      <c r="O950" s="75" t="str">
        <f t="shared" si="31"/>
        <v>17410. Proceso integral e integrado de la Vigilancia de la Salud PúblicaVigilancia en salud pública20254_BOSA3_MARZO_2026</v>
      </c>
      <c r="P950" s="78">
        <v>37920928</v>
      </c>
      <c r="Q950" s="78"/>
      <c r="R950" s="78"/>
      <c r="S950" s="138"/>
      <c r="T950" s="79">
        <v>0</v>
      </c>
    </row>
    <row r="951" spans="2:20" ht="30" customHeight="1">
      <c r="B951" s="151">
        <v>175</v>
      </c>
      <c r="C951" s="152" t="s">
        <v>256</v>
      </c>
      <c r="D951" s="151" t="s">
        <v>257</v>
      </c>
      <c r="E951" s="151">
        <v>2025</v>
      </c>
      <c r="F951" s="75" t="str">
        <f t="shared" si="30"/>
        <v>17510. Proceso integral e integrado de la Vigilancia de la Salud PúblicaVigilancia en salud pública2025</v>
      </c>
      <c r="G951" s="153" t="s">
        <v>260</v>
      </c>
      <c r="H951" s="153" t="s">
        <v>259</v>
      </c>
      <c r="I951" s="154" t="s">
        <v>47</v>
      </c>
      <c r="J951" s="75" t="s">
        <v>37</v>
      </c>
      <c r="K951" s="151" t="s">
        <v>38</v>
      </c>
      <c r="L951" s="151" t="s">
        <v>39</v>
      </c>
      <c r="M951" s="37" t="s">
        <v>10</v>
      </c>
      <c r="N951" s="5" t="s">
        <v>2</v>
      </c>
      <c r="O951" s="75" t="str">
        <f t="shared" si="31"/>
        <v>17510. Proceso integral e integrado de la Vigilancia de la Salud PúblicaVigilancia en salud pública20254_BOSA3_MARZO_2026</v>
      </c>
      <c r="P951" s="78">
        <v>26899696</v>
      </c>
      <c r="Q951" s="78"/>
      <c r="R951" s="78"/>
      <c r="S951" s="138"/>
      <c r="T951" s="79">
        <v>0</v>
      </c>
    </row>
    <row r="952" spans="2:20" ht="30" customHeight="1">
      <c r="B952" s="151">
        <v>176</v>
      </c>
      <c r="C952" s="152" t="s">
        <v>256</v>
      </c>
      <c r="D952" s="151" t="s">
        <v>257</v>
      </c>
      <c r="E952" s="151">
        <v>2025</v>
      </c>
      <c r="F952" s="75" t="str">
        <f t="shared" si="30"/>
        <v>17610. Proceso integral e integrado de la Vigilancia de la Salud PúblicaVigilancia en salud pública2025</v>
      </c>
      <c r="G952" s="153" t="s">
        <v>261</v>
      </c>
      <c r="H952" s="153" t="s">
        <v>259</v>
      </c>
      <c r="I952" s="154" t="s">
        <v>47</v>
      </c>
      <c r="J952" s="75" t="s">
        <v>37</v>
      </c>
      <c r="K952" s="151" t="s">
        <v>38</v>
      </c>
      <c r="L952" s="151" t="s">
        <v>58</v>
      </c>
      <c r="M952" s="37" t="s">
        <v>10</v>
      </c>
      <c r="N952" s="5" t="s">
        <v>2</v>
      </c>
      <c r="O952" s="75" t="str">
        <f t="shared" si="31"/>
        <v>17610. Proceso integral e integrado de la Vigilancia de la Salud PúblicaVigilancia en salud pública20254_BOSA3_MARZO_2026</v>
      </c>
      <c r="P952" s="78">
        <v>28206464</v>
      </c>
      <c r="Q952" s="78"/>
      <c r="R952" s="78"/>
      <c r="S952" s="138"/>
      <c r="T952" s="79">
        <v>0</v>
      </c>
    </row>
    <row r="953" spans="2:20" ht="30" customHeight="1">
      <c r="B953" s="151">
        <v>177</v>
      </c>
      <c r="C953" s="152" t="s">
        <v>256</v>
      </c>
      <c r="D953" s="151" t="s">
        <v>257</v>
      </c>
      <c r="E953" s="151">
        <v>2025</v>
      </c>
      <c r="F953" s="75" t="str">
        <f t="shared" si="30"/>
        <v>17710. Proceso integral e integrado de la Vigilancia de la Salud PúblicaVigilancia en salud pública2025</v>
      </c>
      <c r="G953" s="153" t="s">
        <v>262</v>
      </c>
      <c r="H953" s="153" t="s">
        <v>259</v>
      </c>
      <c r="I953" s="154" t="s">
        <v>47</v>
      </c>
      <c r="J953" s="75" t="s">
        <v>37</v>
      </c>
      <c r="K953" s="151" t="s">
        <v>38</v>
      </c>
      <c r="L953" s="151" t="s">
        <v>58</v>
      </c>
      <c r="M953" s="37" t="s">
        <v>10</v>
      </c>
      <c r="N953" s="5" t="s">
        <v>2</v>
      </c>
      <c r="O953" s="75" t="str">
        <f t="shared" si="31"/>
        <v>17710. Proceso integral e integrado de la Vigilancia de la Salud PúblicaVigilancia en salud pública20254_BOSA3_MARZO_2026</v>
      </c>
      <c r="P953" s="78">
        <v>37181248</v>
      </c>
      <c r="Q953" s="78"/>
      <c r="R953" s="78"/>
      <c r="S953" s="138"/>
      <c r="T953" s="79">
        <v>0</v>
      </c>
    </row>
    <row r="954" spans="2:20" ht="30" customHeight="1">
      <c r="B954" s="151">
        <v>178</v>
      </c>
      <c r="C954" s="152" t="s">
        <v>256</v>
      </c>
      <c r="D954" s="151" t="s">
        <v>257</v>
      </c>
      <c r="E954" s="151">
        <v>2025</v>
      </c>
      <c r="F954" s="75" t="str">
        <f t="shared" si="30"/>
        <v>17810. Proceso integral e integrado de la Vigilancia de la Salud PúblicaVigilancia en salud pública2025</v>
      </c>
      <c r="G954" s="153" t="s">
        <v>263</v>
      </c>
      <c r="H954" s="153" t="s">
        <v>259</v>
      </c>
      <c r="I954" s="154" t="s">
        <v>47</v>
      </c>
      <c r="J954" s="75" t="s">
        <v>37</v>
      </c>
      <c r="K954" s="151" t="s">
        <v>38</v>
      </c>
      <c r="L954" s="151" t="s">
        <v>39</v>
      </c>
      <c r="M954" s="37" t="s">
        <v>10</v>
      </c>
      <c r="N954" s="5" t="s">
        <v>2</v>
      </c>
      <c r="O954" s="75" t="str">
        <f t="shared" si="31"/>
        <v>17810. Proceso integral e integrado de la Vigilancia de la Salud PúblicaVigilancia en salud pública20254_BOSA3_MARZO_2026</v>
      </c>
      <c r="P954" s="78">
        <v>7347488</v>
      </c>
      <c r="Q954" s="78"/>
      <c r="R954" s="78"/>
      <c r="S954" s="138"/>
      <c r="T954" s="79">
        <v>0</v>
      </c>
    </row>
    <row r="955" spans="2:20" ht="30" customHeight="1">
      <c r="B955" s="151">
        <v>179</v>
      </c>
      <c r="C955" s="152" t="s">
        <v>256</v>
      </c>
      <c r="D955" s="151" t="s">
        <v>257</v>
      </c>
      <c r="E955" s="151">
        <v>2025</v>
      </c>
      <c r="F955" s="75" t="str">
        <f t="shared" si="30"/>
        <v>17910. Proceso integral e integrado de la Vigilancia de la Salud PúblicaVigilancia en salud pública2025</v>
      </c>
      <c r="G955" s="153" t="s">
        <v>264</v>
      </c>
      <c r="H955" s="153" t="s">
        <v>259</v>
      </c>
      <c r="I955" s="154" t="s">
        <v>47</v>
      </c>
      <c r="J955" s="75" t="s">
        <v>37</v>
      </c>
      <c r="K955" s="151" t="s">
        <v>38</v>
      </c>
      <c r="L955" s="151" t="s">
        <v>39</v>
      </c>
      <c r="M955" s="37" t="s">
        <v>10</v>
      </c>
      <c r="N955" s="5" t="s">
        <v>2</v>
      </c>
      <c r="O955" s="75" t="str">
        <f t="shared" si="31"/>
        <v>17910. Proceso integral e integrado de la Vigilancia de la Salud PúblicaVigilancia en salud pública20254_BOSA3_MARZO_2026</v>
      </c>
      <c r="P955" s="78">
        <v>3673744</v>
      </c>
      <c r="Q955" s="78"/>
      <c r="R955" s="78"/>
      <c r="S955" s="138"/>
      <c r="T955" s="79">
        <v>0</v>
      </c>
    </row>
    <row r="956" spans="2:20" ht="30" customHeight="1">
      <c r="B956" s="151">
        <v>180</v>
      </c>
      <c r="C956" s="152" t="s">
        <v>256</v>
      </c>
      <c r="D956" s="151" t="s">
        <v>257</v>
      </c>
      <c r="E956" s="151">
        <v>2025</v>
      </c>
      <c r="F956" s="75" t="str">
        <f t="shared" si="30"/>
        <v>18010. Proceso integral e integrado de la Vigilancia de la Salud PúblicaVigilancia en salud pública2025</v>
      </c>
      <c r="G956" s="153" t="s">
        <v>265</v>
      </c>
      <c r="H956" s="153" t="s">
        <v>259</v>
      </c>
      <c r="I956" s="154" t="s">
        <v>47</v>
      </c>
      <c r="J956" s="75" t="s">
        <v>37</v>
      </c>
      <c r="K956" s="151" t="s">
        <v>38</v>
      </c>
      <c r="L956" s="151" t="s">
        <v>39</v>
      </c>
      <c r="M956" s="37" t="s">
        <v>10</v>
      </c>
      <c r="N956" s="5" t="s">
        <v>2</v>
      </c>
      <c r="O956" s="75" t="str">
        <f t="shared" si="31"/>
        <v>18010. Proceso integral e integrado de la Vigilancia de la Salud PúblicaVigilancia en salud pública20254_BOSA3_MARZO_2026</v>
      </c>
      <c r="P956" s="78">
        <v>3673744</v>
      </c>
      <c r="Q956" s="78"/>
      <c r="R956" s="78"/>
      <c r="S956" s="138"/>
      <c r="T956" s="79">
        <v>0</v>
      </c>
    </row>
    <row r="957" spans="2:20" ht="30" customHeight="1">
      <c r="B957" s="151">
        <v>181</v>
      </c>
      <c r="C957" s="152" t="s">
        <v>256</v>
      </c>
      <c r="D957" s="151" t="s">
        <v>257</v>
      </c>
      <c r="E957" s="151">
        <v>2025</v>
      </c>
      <c r="F957" s="75" t="str">
        <f t="shared" si="30"/>
        <v>18110. Proceso integral e integrado de la Vigilancia de la Salud PúblicaVigilancia en salud pública2025</v>
      </c>
      <c r="G957" s="153" t="s">
        <v>266</v>
      </c>
      <c r="H957" s="153" t="s">
        <v>259</v>
      </c>
      <c r="I957" s="154" t="s">
        <v>47</v>
      </c>
      <c r="J957" s="75" t="s">
        <v>37</v>
      </c>
      <c r="K957" s="151" t="s">
        <v>38</v>
      </c>
      <c r="L957" s="151" t="s">
        <v>39</v>
      </c>
      <c r="M957" s="37" t="s">
        <v>10</v>
      </c>
      <c r="N957" s="5" t="s">
        <v>2</v>
      </c>
      <c r="O957" s="75" t="str">
        <f t="shared" si="31"/>
        <v>18110. Proceso integral e integrado de la Vigilancia de la Salud PúblicaVigilancia en salud pública20254_BOSA3_MARZO_2026</v>
      </c>
      <c r="P957" s="78">
        <v>87405520</v>
      </c>
      <c r="Q957" s="78"/>
      <c r="R957" s="78"/>
      <c r="S957" s="138"/>
      <c r="T957" s="79">
        <v>0</v>
      </c>
    </row>
    <row r="958" spans="2:20" ht="30" customHeight="1">
      <c r="B958" s="151">
        <v>182</v>
      </c>
      <c r="C958" s="152" t="s">
        <v>256</v>
      </c>
      <c r="D958" s="151" t="s">
        <v>257</v>
      </c>
      <c r="E958" s="151">
        <v>2025</v>
      </c>
      <c r="F958" s="75" t="str">
        <f t="shared" si="30"/>
        <v>18210. Proceso integral e integrado de la Vigilancia de la Salud PúblicaVigilancia en salud pública2025</v>
      </c>
      <c r="G958" s="153" t="s">
        <v>267</v>
      </c>
      <c r="H958" s="153" t="s">
        <v>259</v>
      </c>
      <c r="I958" s="154" t="s">
        <v>47</v>
      </c>
      <c r="J958" s="75" t="s">
        <v>37</v>
      </c>
      <c r="K958" s="151" t="s">
        <v>38</v>
      </c>
      <c r="L958" s="151" t="s">
        <v>39</v>
      </c>
      <c r="M958" s="37" t="s">
        <v>10</v>
      </c>
      <c r="N958" s="5" t="s">
        <v>2</v>
      </c>
      <c r="O958" s="75" t="str">
        <f t="shared" si="31"/>
        <v>18210. Proceso integral e integrado de la Vigilancia de la Salud PúblicaVigilancia en salud pública20254_BOSA3_MARZO_2026</v>
      </c>
      <c r="P958" s="78">
        <v>17288787</v>
      </c>
      <c r="Q958" s="78"/>
      <c r="R958" s="78"/>
      <c r="S958" s="138"/>
      <c r="T958" s="79">
        <v>0</v>
      </c>
    </row>
    <row r="959" spans="2:20" ht="30" customHeight="1">
      <c r="B959" s="151">
        <v>183</v>
      </c>
      <c r="C959" s="152" t="s">
        <v>256</v>
      </c>
      <c r="D959" s="151" t="s">
        <v>257</v>
      </c>
      <c r="E959" s="151">
        <v>2025</v>
      </c>
      <c r="F959" s="75" t="str">
        <f t="shared" si="30"/>
        <v>18310. Proceso integral e integrado de la Vigilancia de la Salud PúblicaVigilancia en salud pública2025</v>
      </c>
      <c r="G959" s="153" t="s">
        <v>268</v>
      </c>
      <c r="H959" s="153" t="s">
        <v>259</v>
      </c>
      <c r="I959" s="154" t="s">
        <v>47</v>
      </c>
      <c r="J959" s="75" t="s">
        <v>37</v>
      </c>
      <c r="K959" s="151" t="s">
        <v>38</v>
      </c>
      <c r="L959" s="151" t="s">
        <v>39</v>
      </c>
      <c r="M959" s="37" t="s">
        <v>10</v>
      </c>
      <c r="N959" s="5" t="s">
        <v>2</v>
      </c>
      <c r="O959" s="75" t="str">
        <f t="shared" si="31"/>
        <v>18310. Proceso integral e integrado de la Vigilancia de la Salud PúblicaVigilancia en salud pública20254_BOSA3_MARZO_2026</v>
      </c>
      <c r="P959" s="78">
        <v>61146880</v>
      </c>
      <c r="Q959" s="78"/>
      <c r="R959" s="78"/>
      <c r="S959" s="138"/>
      <c r="T959" s="79">
        <v>0</v>
      </c>
    </row>
    <row r="960" spans="2:20" ht="30" customHeight="1">
      <c r="B960" s="151">
        <v>184</v>
      </c>
      <c r="C960" s="152" t="s">
        <v>256</v>
      </c>
      <c r="D960" s="151" t="s">
        <v>257</v>
      </c>
      <c r="E960" s="151">
        <v>2025</v>
      </c>
      <c r="F960" s="75" t="str">
        <f t="shared" si="30"/>
        <v>18410. Proceso integral e integrado de la Vigilancia de la Salud PúblicaVigilancia en salud pública2025</v>
      </c>
      <c r="G960" s="153" t="s">
        <v>269</v>
      </c>
      <c r="H960" s="153" t="s">
        <v>259</v>
      </c>
      <c r="I960" s="154" t="s">
        <v>47</v>
      </c>
      <c r="J960" s="75" t="s">
        <v>37</v>
      </c>
      <c r="K960" s="151" t="s">
        <v>38</v>
      </c>
      <c r="L960" s="151" t="s">
        <v>39</v>
      </c>
      <c r="M960" s="37" t="s">
        <v>10</v>
      </c>
      <c r="N960" s="5" t="s">
        <v>2</v>
      </c>
      <c r="O960" s="75" t="str">
        <f t="shared" si="31"/>
        <v>18410. Proceso integral e integrado de la Vigilancia de la Salud PúblicaVigilancia en salud pública20254_BOSA3_MARZO_2026</v>
      </c>
      <c r="P960" s="78">
        <v>9941299</v>
      </c>
      <c r="Q960" s="78"/>
      <c r="R960" s="78"/>
      <c r="S960" s="138"/>
      <c r="T960" s="79">
        <v>0</v>
      </c>
    </row>
    <row r="961" spans="2:20" ht="30" customHeight="1">
      <c r="B961" s="151">
        <v>185</v>
      </c>
      <c r="C961" s="152" t="s">
        <v>256</v>
      </c>
      <c r="D961" s="151" t="s">
        <v>257</v>
      </c>
      <c r="E961" s="151">
        <v>2025</v>
      </c>
      <c r="F961" s="75" t="str">
        <f t="shared" si="30"/>
        <v>18510. Proceso integral e integrado de la Vigilancia de la Salud PúblicaVigilancia en salud pública2025</v>
      </c>
      <c r="G961" s="153" t="s">
        <v>270</v>
      </c>
      <c r="H961" s="153" t="s">
        <v>259</v>
      </c>
      <c r="I961" s="154" t="s">
        <v>47</v>
      </c>
      <c r="J961" s="75" t="s">
        <v>37</v>
      </c>
      <c r="K961" s="151" t="s">
        <v>38</v>
      </c>
      <c r="L961" s="151" t="s">
        <v>39</v>
      </c>
      <c r="M961" s="37" t="s">
        <v>10</v>
      </c>
      <c r="N961" s="5" t="s">
        <v>2</v>
      </c>
      <c r="O961" s="75" t="str">
        <f t="shared" si="31"/>
        <v>18510. Proceso integral e integrado de la Vigilancia de la Salud PúblicaVigilancia en salud pública20254_BOSA3_MARZO_2026</v>
      </c>
      <c r="P961" s="78">
        <v>40189280</v>
      </c>
      <c r="Q961" s="78"/>
      <c r="R961" s="78"/>
      <c r="S961" s="138"/>
      <c r="T961" s="79">
        <v>0</v>
      </c>
    </row>
    <row r="962" spans="2:20" ht="30" customHeight="1">
      <c r="B962" s="151">
        <v>186</v>
      </c>
      <c r="C962" s="152" t="s">
        <v>256</v>
      </c>
      <c r="D962" s="151" t="s">
        <v>257</v>
      </c>
      <c r="E962" s="151">
        <v>2025</v>
      </c>
      <c r="F962" s="75" t="str">
        <f t="shared" si="30"/>
        <v>18610. Proceso integral e integrado de la Vigilancia de la Salud PúblicaVigilancia en salud pública2025</v>
      </c>
      <c r="G962" s="153" t="s">
        <v>271</v>
      </c>
      <c r="H962" s="153" t="s">
        <v>259</v>
      </c>
      <c r="I962" s="154" t="s">
        <v>47</v>
      </c>
      <c r="J962" s="75" t="s">
        <v>37</v>
      </c>
      <c r="K962" s="151" t="s">
        <v>38</v>
      </c>
      <c r="L962" s="151" t="s">
        <v>58</v>
      </c>
      <c r="M962" s="37" t="s">
        <v>10</v>
      </c>
      <c r="N962" s="5" t="s">
        <v>2</v>
      </c>
      <c r="O962" s="75" t="str">
        <f t="shared" si="31"/>
        <v>18610. Proceso integral e integrado de la Vigilancia de la Salud PúblicaVigilancia en salud pública20254_BOSA3_MARZO_2026</v>
      </c>
      <c r="P962" s="78">
        <v>7347488</v>
      </c>
      <c r="Q962" s="78"/>
      <c r="R962" s="78"/>
      <c r="S962" s="138"/>
      <c r="T962" s="79">
        <v>0</v>
      </c>
    </row>
    <row r="963" spans="2:20" ht="30" customHeight="1">
      <c r="B963" s="151">
        <v>187</v>
      </c>
      <c r="C963" s="152" t="s">
        <v>256</v>
      </c>
      <c r="D963" s="151" t="s">
        <v>257</v>
      </c>
      <c r="E963" s="151">
        <v>2025</v>
      </c>
      <c r="F963" s="75" t="str">
        <f t="shared" si="30"/>
        <v>18710. Proceso integral e integrado de la Vigilancia de la Salud PúblicaVigilancia en salud pública2025</v>
      </c>
      <c r="G963" s="153" t="s">
        <v>272</v>
      </c>
      <c r="H963" s="153" t="s">
        <v>273</v>
      </c>
      <c r="I963" s="154" t="s">
        <v>47</v>
      </c>
      <c r="J963" s="75" t="s">
        <v>37</v>
      </c>
      <c r="K963" s="151" t="s">
        <v>38</v>
      </c>
      <c r="L963" s="151" t="s">
        <v>39</v>
      </c>
      <c r="M963" s="37" t="s">
        <v>10</v>
      </c>
      <c r="N963" s="5" t="s">
        <v>2</v>
      </c>
      <c r="O963" s="75" t="str">
        <f t="shared" si="31"/>
        <v>18710. Proceso integral e integrado de la Vigilancia de la Salud PúblicaVigilancia en salud pública20254_BOSA3_MARZO_2026</v>
      </c>
      <c r="P963" s="78">
        <v>3994272</v>
      </c>
      <c r="Q963" s="78"/>
      <c r="R963" s="78"/>
      <c r="S963" s="138"/>
      <c r="T963" s="79">
        <v>0</v>
      </c>
    </row>
    <row r="964" spans="2:20" ht="30" customHeight="1">
      <c r="B964" s="151">
        <v>188</v>
      </c>
      <c r="C964" s="152" t="s">
        <v>256</v>
      </c>
      <c r="D964" s="151" t="s">
        <v>257</v>
      </c>
      <c r="E964" s="151">
        <v>2025</v>
      </c>
      <c r="F964" s="75" t="str">
        <f t="shared" si="30"/>
        <v>18810. Proceso integral e integrado de la Vigilancia de la Salud PúblicaVigilancia en salud pública2025</v>
      </c>
      <c r="G964" s="153" t="s">
        <v>274</v>
      </c>
      <c r="H964" s="153" t="s">
        <v>273</v>
      </c>
      <c r="I964" s="154" t="s">
        <v>47</v>
      </c>
      <c r="J964" s="75" t="s">
        <v>37</v>
      </c>
      <c r="K964" s="151" t="s">
        <v>38</v>
      </c>
      <c r="L964" s="151" t="s">
        <v>39</v>
      </c>
      <c r="M964" s="37" t="s">
        <v>10</v>
      </c>
      <c r="N964" s="5" t="s">
        <v>2</v>
      </c>
      <c r="O964" s="75" t="str">
        <f t="shared" si="31"/>
        <v>18810. Proceso integral e integrado de la Vigilancia de la Salud PúblicaVigilancia en salud pública20254_BOSA3_MARZO_2026</v>
      </c>
      <c r="P964" s="78">
        <v>33280669</v>
      </c>
      <c r="Q964" s="78"/>
      <c r="R964" s="78"/>
      <c r="S964" s="138"/>
      <c r="T964" s="79">
        <v>0</v>
      </c>
    </row>
    <row r="965" spans="2:20" ht="30" customHeight="1">
      <c r="B965" s="151">
        <v>189</v>
      </c>
      <c r="C965" s="152" t="s">
        <v>256</v>
      </c>
      <c r="D965" s="151" t="s">
        <v>257</v>
      </c>
      <c r="E965" s="151">
        <v>2025</v>
      </c>
      <c r="F965" s="75" t="str">
        <f t="shared" si="30"/>
        <v>18910. Proceso integral e integrado de la Vigilancia de la Salud PúblicaVigilancia en salud pública2025</v>
      </c>
      <c r="G965" s="153" t="s">
        <v>275</v>
      </c>
      <c r="H965" s="153" t="s">
        <v>273</v>
      </c>
      <c r="I965" s="154" t="s">
        <v>47</v>
      </c>
      <c r="J965" s="75" t="s">
        <v>37</v>
      </c>
      <c r="K965" s="151" t="s">
        <v>38</v>
      </c>
      <c r="L965" s="151" t="s">
        <v>39</v>
      </c>
      <c r="M965" s="37" t="s">
        <v>10</v>
      </c>
      <c r="N965" s="5" t="s">
        <v>2</v>
      </c>
      <c r="O965" s="75" t="str">
        <f t="shared" si="31"/>
        <v>18910. Proceso integral e integrado de la Vigilancia de la Salud PúblicaVigilancia en salud pública20254_BOSA3_MARZO_2026</v>
      </c>
      <c r="P965" s="78">
        <v>25933181</v>
      </c>
      <c r="Q965" s="78"/>
      <c r="R965" s="78"/>
      <c r="S965" s="138"/>
      <c r="T965" s="79">
        <v>0</v>
      </c>
    </row>
    <row r="966" spans="2:20" ht="30" customHeight="1">
      <c r="B966" s="151">
        <v>190</v>
      </c>
      <c r="C966" s="152" t="s">
        <v>256</v>
      </c>
      <c r="D966" s="151" t="s">
        <v>257</v>
      </c>
      <c r="E966" s="151">
        <v>2025</v>
      </c>
      <c r="F966" s="75" t="str">
        <f t="shared" si="30"/>
        <v>19010. Proceso integral e integrado de la Vigilancia de la Salud PúblicaVigilancia en salud pública2025</v>
      </c>
      <c r="G966" s="153" t="s">
        <v>276</v>
      </c>
      <c r="H966" s="153" t="s">
        <v>273</v>
      </c>
      <c r="I966" s="154" t="s">
        <v>47</v>
      </c>
      <c r="J966" s="75" t="s">
        <v>37</v>
      </c>
      <c r="K966" s="151" t="s">
        <v>38</v>
      </c>
      <c r="L966" s="151" t="s">
        <v>39</v>
      </c>
      <c r="M966" s="37" t="s">
        <v>10</v>
      </c>
      <c r="N966" s="5" t="s">
        <v>2</v>
      </c>
      <c r="O966" s="75" t="str">
        <f t="shared" si="31"/>
        <v>19010. Proceso integral e integrado de la Vigilancia de la Salud PúblicaVigilancia en salud pública20254_BOSA3_MARZO_2026</v>
      </c>
      <c r="P966" s="78">
        <v>8432352</v>
      </c>
      <c r="Q966" s="78"/>
      <c r="R966" s="78"/>
      <c r="S966" s="138"/>
      <c r="T966" s="79">
        <v>0</v>
      </c>
    </row>
    <row r="967" spans="2:20" ht="30" customHeight="1">
      <c r="B967" s="151">
        <v>191</v>
      </c>
      <c r="C967" s="152" t="s">
        <v>256</v>
      </c>
      <c r="D967" s="151" t="s">
        <v>257</v>
      </c>
      <c r="E967" s="151">
        <v>2025</v>
      </c>
      <c r="F967" s="75" t="str">
        <f t="shared" si="30"/>
        <v>19110. Proceso integral e integrado de la Vigilancia de la Salud PúblicaVigilancia en salud pública2025</v>
      </c>
      <c r="G967" s="153" t="s">
        <v>277</v>
      </c>
      <c r="H967" s="153" t="s">
        <v>259</v>
      </c>
      <c r="I967" s="154" t="s">
        <v>47</v>
      </c>
      <c r="J967" s="75" t="s">
        <v>37</v>
      </c>
      <c r="K967" s="151" t="s">
        <v>38</v>
      </c>
      <c r="L967" s="151" t="s">
        <v>39</v>
      </c>
      <c r="M967" s="37" t="s">
        <v>10</v>
      </c>
      <c r="N967" s="5" t="s">
        <v>2</v>
      </c>
      <c r="O967" s="75" t="str">
        <f t="shared" si="31"/>
        <v>19110. Proceso integral e integrado de la Vigilancia de la Salud PúblicaVigilancia en salud pública20254_BOSA3_MARZO_2026</v>
      </c>
      <c r="P967" s="78">
        <v>7347488</v>
      </c>
      <c r="Q967" s="78"/>
      <c r="R967" s="78"/>
      <c r="S967" s="138"/>
      <c r="T967" s="79">
        <v>0</v>
      </c>
    </row>
    <row r="968" spans="2:20" ht="30" customHeight="1">
      <c r="B968" s="151">
        <v>192</v>
      </c>
      <c r="C968" s="152" t="s">
        <v>256</v>
      </c>
      <c r="D968" s="151" t="s">
        <v>257</v>
      </c>
      <c r="E968" s="151">
        <v>2025</v>
      </c>
      <c r="F968" s="75" t="str">
        <f t="shared" ref="F968:F1026" si="32">B968&amp;C968&amp;D968&amp;E968</f>
        <v>19210. Proceso integral e integrado de la Vigilancia de la Salud PúblicaVigilancia en salud pública2025</v>
      </c>
      <c r="G968" s="153" t="s">
        <v>278</v>
      </c>
      <c r="H968" s="153" t="s">
        <v>259</v>
      </c>
      <c r="I968" s="154" t="s">
        <v>47</v>
      </c>
      <c r="J968" s="75" t="s">
        <v>37</v>
      </c>
      <c r="K968" s="151" t="s">
        <v>38</v>
      </c>
      <c r="L968" s="151" t="s">
        <v>39</v>
      </c>
      <c r="M968" s="37" t="s">
        <v>10</v>
      </c>
      <c r="N968" s="5" t="s">
        <v>2</v>
      </c>
      <c r="O968" s="75" t="str">
        <f t="shared" si="31"/>
        <v>19210. Proceso integral e integrado de la Vigilancia de la Salud PúblicaVigilancia en salud pública20254_BOSA3_MARZO_2026</v>
      </c>
      <c r="P968" s="78">
        <v>3673744</v>
      </c>
      <c r="Q968" s="78"/>
      <c r="R968" s="78"/>
      <c r="S968" s="138"/>
      <c r="T968" s="79">
        <v>0</v>
      </c>
    </row>
    <row r="969" spans="2:20" ht="30" customHeight="1">
      <c r="B969" s="151">
        <v>193</v>
      </c>
      <c r="C969" s="152" t="s">
        <v>256</v>
      </c>
      <c r="D969" s="151" t="s">
        <v>257</v>
      </c>
      <c r="E969" s="151">
        <v>2025</v>
      </c>
      <c r="F969" s="75" t="str">
        <f t="shared" si="32"/>
        <v>19310. Proceso integral e integrado de la Vigilancia de la Salud PúblicaVigilancia en salud pública2025</v>
      </c>
      <c r="G969" s="153" t="s">
        <v>279</v>
      </c>
      <c r="H969" s="153" t="s">
        <v>273</v>
      </c>
      <c r="I969" s="154" t="s">
        <v>47</v>
      </c>
      <c r="J969" s="75" t="s">
        <v>37</v>
      </c>
      <c r="K969" s="151" t="s">
        <v>38</v>
      </c>
      <c r="L969" s="151" t="s">
        <v>39</v>
      </c>
      <c r="M969" s="37" t="s">
        <v>10</v>
      </c>
      <c r="N969" s="5" t="s">
        <v>2</v>
      </c>
      <c r="O969" s="75" t="str">
        <f t="shared" ref="O969:O1026" si="33">+F969&amp;M969&amp;N969</f>
        <v>19310. Proceso integral e integrado de la Vigilancia de la Salud PúblicaVigilancia en salud pública20254_BOSA3_MARZO_2026</v>
      </c>
      <c r="P969" s="78">
        <v>42556256</v>
      </c>
      <c r="Q969" s="78"/>
      <c r="R969" s="78"/>
      <c r="S969" s="138"/>
      <c r="T969" s="79">
        <v>0</v>
      </c>
    </row>
    <row r="970" spans="2:20" ht="30" customHeight="1">
      <c r="B970" s="151">
        <v>194</v>
      </c>
      <c r="C970" s="152" t="s">
        <v>256</v>
      </c>
      <c r="D970" s="151" t="s">
        <v>257</v>
      </c>
      <c r="E970" s="151">
        <v>2025</v>
      </c>
      <c r="F970" s="75" t="str">
        <f t="shared" si="32"/>
        <v>19410. Proceso integral e integrado de la Vigilancia de la Salud PúblicaVigilancia en salud pública2025</v>
      </c>
      <c r="G970" s="153" t="s">
        <v>280</v>
      </c>
      <c r="H970" s="153" t="s">
        <v>273</v>
      </c>
      <c r="I970" s="154" t="s">
        <v>47</v>
      </c>
      <c r="J970" s="75" t="s">
        <v>37</v>
      </c>
      <c r="K970" s="151" t="s">
        <v>38</v>
      </c>
      <c r="L970" s="151" t="s">
        <v>39</v>
      </c>
      <c r="M970" s="37" t="s">
        <v>10</v>
      </c>
      <c r="N970" s="5" t="s">
        <v>2</v>
      </c>
      <c r="O970" s="75" t="str">
        <f t="shared" si="33"/>
        <v>19410. Proceso integral e integrado de la Vigilancia de la Salud PúblicaVigilancia en salud pública20254_BOSA3_MARZO_2026</v>
      </c>
      <c r="P970" s="78">
        <v>38561984</v>
      </c>
      <c r="Q970" s="78"/>
      <c r="R970" s="78"/>
      <c r="S970" s="138"/>
      <c r="T970" s="79">
        <v>0</v>
      </c>
    </row>
    <row r="971" spans="2:20" ht="30" customHeight="1">
      <c r="B971" s="151">
        <v>195</v>
      </c>
      <c r="C971" s="152" t="s">
        <v>256</v>
      </c>
      <c r="D971" s="151" t="s">
        <v>257</v>
      </c>
      <c r="E971" s="151">
        <v>2025</v>
      </c>
      <c r="F971" s="75" t="str">
        <f t="shared" si="32"/>
        <v>19510. Proceso integral e integrado de la Vigilancia de la Salud PúblicaVigilancia en salud pública2025</v>
      </c>
      <c r="G971" s="153" t="s">
        <v>281</v>
      </c>
      <c r="H971" s="153" t="s">
        <v>259</v>
      </c>
      <c r="I971" s="154" t="s">
        <v>47</v>
      </c>
      <c r="J971" s="75" t="s">
        <v>37</v>
      </c>
      <c r="K971" s="151" t="s">
        <v>38</v>
      </c>
      <c r="L971" s="151" t="s">
        <v>39</v>
      </c>
      <c r="M971" s="37" t="s">
        <v>10</v>
      </c>
      <c r="N971" s="5" t="s">
        <v>2</v>
      </c>
      <c r="O971" s="75" t="str">
        <f t="shared" si="33"/>
        <v>19510. Proceso integral e integrado de la Vigilancia de la Salud PúblicaVigilancia en salud pública20254_BOSA3_MARZO_2026</v>
      </c>
      <c r="P971" s="78">
        <v>125967504</v>
      </c>
      <c r="Q971" s="78"/>
      <c r="R971" s="78"/>
      <c r="S971" s="138"/>
      <c r="T971" s="79">
        <v>0</v>
      </c>
    </row>
    <row r="972" spans="2:20" ht="30" customHeight="1">
      <c r="B972" s="151">
        <v>196</v>
      </c>
      <c r="C972" s="152" t="s">
        <v>256</v>
      </c>
      <c r="D972" s="151" t="s">
        <v>257</v>
      </c>
      <c r="E972" s="151">
        <v>2025</v>
      </c>
      <c r="F972" s="75" t="str">
        <f t="shared" si="32"/>
        <v>19610. Proceso integral e integrado de la Vigilancia de la Salud PúblicaVigilancia en salud pública2025</v>
      </c>
      <c r="G972" s="153" t="s">
        <v>282</v>
      </c>
      <c r="H972" s="153" t="s">
        <v>259</v>
      </c>
      <c r="I972" s="154" t="s">
        <v>47</v>
      </c>
      <c r="J972" s="75" t="s">
        <v>37</v>
      </c>
      <c r="K972" s="151" t="s">
        <v>38</v>
      </c>
      <c r="L972" s="151" t="s">
        <v>39</v>
      </c>
      <c r="M972" s="37" t="s">
        <v>10</v>
      </c>
      <c r="N972" s="5" t="s">
        <v>2</v>
      </c>
      <c r="O972" s="75" t="str">
        <f t="shared" si="33"/>
        <v>19610. Proceso integral e integrado de la Vigilancia de la Salud PúblicaVigilancia en salud pública20254_BOSA3_MARZO_2026</v>
      </c>
      <c r="P972" s="78">
        <v>59199056</v>
      </c>
      <c r="Q972" s="78"/>
      <c r="R972" s="78"/>
      <c r="S972" s="138"/>
      <c r="T972" s="79">
        <v>0</v>
      </c>
    </row>
    <row r="973" spans="2:20" ht="30" customHeight="1">
      <c r="B973" s="151">
        <v>197</v>
      </c>
      <c r="C973" s="152" t="s">
        <v>256</v>
      </c>
      <c r="D973" s="151" t="s">
        <v>257</v>
      </c>
      <c r="E973" s="151">
        <v>2025</v>
      </c>
      <c r="F973" s="75" t="str">
        <f t="shared" si="32"/>
        <v>19710. Proceso integral e integrado de la Vigilancia de la Salud PúblicaVigilancia en salud pública2025</v>
      </c>
      <c r="G973" s="153" t="s">
        <v>283</v>
      </c>
      <c r="H973" s="153" t="s">
        <v>259</v>
      </c>
      <c r="I973" s="154" t="s">
        <v>47</v>
      </c>
      <c r="J973" s="75" t="s">
        <v>37</v>
      </c>
      <c r="K973" s="151" t="s">
        <v>38</v>
      </c>
      <c r="L973" s="151" t="s">
        <v>39</v>
      </c>
      <c r="M973" s="37" t="s">
        <v>10</v>
      </c>
      <c r="N973" s="5" t="s">
        <v>2</v>
      </c>
      <c r="O973" s="75" t="str">
        <f t="shared" si="33"/>
        <v>19710. Proceso integral e integrado de la Vigilancia de la Salud PúblicaVigilancia en salud pública20254_BOSA3_MARZO_2026</v>
      </c>
      <c r="P973" s="78">
        <v>34888240</v>
      </c>
      <c r="Q973" s="78"/>
      <c r="R973" s="78"/>
      <c r="S973" s="138"/>
      <c r="T973" s="79">
        <v>0</v>
      </c>
    </row>
    <row r="974" spans="2:20" ht="30" customHeight="1">
      <c r="B974" s="151">
        <v>198</v>
      </c>
      <c r="C974" s="152" t="s">
        <v>256</v>
      </c>
      <c r="D974" s="151" t="s">
        <v>257</v>
      </c>
      <c r="E974" s="151">
        <v>2025</v>
      </c>
      <c r="F974" s="75" t="str">
        <f t="shared" si="32"/>
        <v>19810. Proceso integral e integrado de la Vigilancia de la Salud PúblicaVigilancia en salud pública2025</v>
      </c>
      <c r="G974" s="153" t="s">
        <v>284</v>
      </c>
      <c r="H974" s="153" t="s">
        <v>259</v>
      </c>
      <c r="I974" s="154" t="s">
        <v>47</v>
      </c>
      <c r="J974" s="75" t="s">
        <v>37</v>
      </c>
      <c r="K974" s="151" t="s">
        <v>38</v>
      </c>
      <c r="L974" s="151" t="s">
        <v>39</v>
      </c>
      <c r="M974" s="37" t="s">
        <v>10</v>
      </c>
      <c r="N974" s="5" t="s">
        <v>2</v>
      </c>
      <c r="O974" s="75" t="str">
        <f t="shared" si="33"/>
        <v>19810. Proceso integral e integrado de la Vigilancia de la Salud PúblicaVigilancia en salud pública20254_BOSA3_MARZO_2026</v>
      </c>
      <c r="P974" s="78">
        <v>73252976</v>
      </c>
      <c r="Q974" s="78"/>
      <c r="R974" s="78"/>
      <c r="S974" s="138"/>
      <c r="T974" s="79">
        <v>0</v>
      </c>
    </row>
    <row r="975" spans="2:20" ht="30" customHeight="1">
      <c r="B975" s="151">
        <v>199</v>
      </c>
      <c r="C975" s="152" t="s">
        <v>256</v>
      </c>
      <c r="D975" s="151" t="s">
        <v>257</v>
      </c>
      <c r="E975" s="151">
        <v>2025</v>
      </c>
      <c r="F975" s="75" t="str">
        <f t="shared" si="32"/>
        <v>19910. Proceso integral e integrado de la Vigilancia de la Salud PúblicaVigilancia en salud pública2025</v>
      </c>
      <c r="G975" s="153" t="s">
        <v>285</v>
      </c>
      <c r="H975" s="153" t="s">
        <v>259</v>
      </c>
      <c r="I975" s="154" t="s">
        <v>47</v>
      </c>
      <c r="J975" s="75" t="s">
        <v>37</v>
      </c>
      <c r="K975" s="151" t="s">
        <v>38</v>
      </c>
      <c r="L975" s="151" t="s">
        <v>39</v>
      </c>
      <c r="M975" s="37" t="s">
        <v>10</v>
      </c>
      <c r="N975" s="5" t="s">
        <v>2</v>
      </c>
      <c r="O975" s="75" t="str">
        <f t="shared" si="33"/>
        <v>19910. Proceso integral e integrado de la Vigilancia de la Salud PúblicaVigilancia en salud pública20254_BOSA3_MARZO_2026</v>
      </c>
      <c r="P975" s="78">
        <v>67631408</v>
      </c>
      <c r="Q975" s="78"/>
      <c r="R975" s="78"/>
      <c r="S975" s="138"/>
      <c r="T975" s="79">
        <v>0</v>
      </c>
    </row>
    <row r="976" spans="2:20" ht="30" customHeight="1">
      <c r="B976" s="151">
        <v>200</v>
      </c>
      <c r="C976" s="152" t="s">
        <v>256</v>
      </c>
      <c r="D976" s="151" t="s">
        <v>257</v>
      </c>
      <c r="E976" s="151">
        <v>2025</v>
      </c>
      <c r="F976" s="75" t="str">
        <f t="shared" si="32"/>
        <v>20010. Proceso integral e integrado de la Vigilancia de la Salud PúblicaVigilancia en salud pública2025</v>
      </c>
      <c r="G976" s="153" t="s">
        <v>286</v>
      </c>
      <c r="H976" s="153" t="s">
        <v>259</v>
      </c>
      <c r="I976" s="154" t="s">
        <v>47</v>
      </c>
      <c r="J976" s="75" t="s">
        <v>37</v>
      </c>
      <c r="K976" s="151" t="s">
        <v>38</v>
      </c>
      <c r="L976" s="151" t="s">
        <v>39</v>
      </c>
      <c r="M976" s="37" t="s">
        <v>10</v>
      </c>
      <c r="N976" s="5" t="s">
        <v>2</v>
      </c>
      <c r="O976" s="75" t="str">
        <f t="shared" si="33"/>
        <v>20010. Proceso integral e integrado de la Vigilancia de la Salud PúblicaVigilancia en salud pública20254_BOSA3_MARZO_2026</v>
      </c>
      <c r="P976" s="78">
        <v>62009840</v>
      </c>
      <c r="Q976" s="78"/>
      <c r="R976" s="78"/>
      <c r="S976" s="138"/>
      <c r="T976" s="79">
        <v>0</v>
      </c>
    </row>
    <row r="977" spans="2:20" ht="30" customHeight="1">
      <c r="B977" s="151">
        <v>201</v>
      </c>
      <c r="C977" s="152" t="s">
        <v>256</v>
      </c>
      <c r="D977" s="151" t="s">
        <v>257</v>
      </c>
      <c r="E977" s="151">
        <v>2025</v>
      </c>
      <c r="F977" s="75" t="str">
        <f t="shared" si="32"/>
        <v>20110. Proceso integral e integrado de la Vigilancia de la Salud PúblicaVigilancia en salud pública2025</v>
      </c>
      <c r="G977" s="153" t="s">
        <v>287</v>
      </c>
      <c r="H977" s="153" t="s">
        <v>273</v>
      </c>
      <c r="I977" s="154" t="s">
        <v>47</v>
      </c>
      <c r="J977" s="75" t="s">
        <v>37</v>
      </c>
      <c r="K977" s="151" t="s">
        <v>288</v>
      </c>
      <c r="L977" s="151" t="s">
        <v>39</v>
      </c>
      <c r="M977" s="37" t="s">
        <v>10</v>
      </c>
      <c r="N977" s="5" t="s">
        <v>2</v>
      </c>
      <c r="O977" s="75" t="str">
        <f t="shared" si="33"/>
        <v>20110. Proceso integral e integrado de la Vigilancia de la Salud PúblicaVigilancia en salud pública20254_BOSA3_MARZO_2026</v>
      </c>
      <c r="P977" s="78">
        <v>152760</v>
      </c>
      <c r="Q977" s="78"/>
      <c r="R977" s="78"/>
      <c r="S977" s="138"/>
      <c r="T977" s="79">
        <v>0</v>
      </c>
    </row>
    <row r="978" spans="2:20" ht="30" customHeight="1">
      <c r="B978" s="151">
        <v>202</v>
      </c>
      <c r="C978" s="152" t="s">
        <v>256</v>
      </c>
      <c r="D978" s="151" t="s">
        <v>257</v>
      </c>
      <c r="E978" s="151">
        <v>2025</v>
      </c>
      <c r="F978" s="75" t="str">
        <f t="shared" si="32"/>
        <v>20210. Proceso integral e integrado de la Vigilancia de la Salud PúblicaVigilancia en salud pública2025</v>
      </c>
      <c r="G978" s="153" t="s">
        <v>289</v>
      </c>
      <c r="H978" s="153" t="s">
        <v>259</v>
      </c>
      <c r="I978" s="154" t="s">
        <v>47</v>
      </c>
      <c r="J978" s="75" t="s">
        <v>37</v>
      </c>
      <c r="K978" s="151" t="s">
        <v>38</v>
      </c>
      <c r="L978" s="151" t="s">
        <v>39</v>
      </c>
      <c r="M978" s="37" t="s">
        <v>10</v>
      </c>
      <c r="N978" s="5" t="s">
        <v>2</v>
      </c>
      <c r="O978" s="75" t="str">
        <f t="shared" si="33"/>
        <v>20210. Proceso integral e integrado de la Vigilancia de la Salud PúblicaVigilancia en salud pública20254_BOSA3_MARZO_2026</v>
      </c>
      <c r="P978" s="78">
        <v>41150864</v>
      </c>
      <c r="Q978" s="78"/>
      <c r="R978" s="78"/>
      <c r="S978" s="138"/>
      <c r="T978" s="79">
        <v>0</v>
      </c>
    </row>
    <row r="979" spans="2:20" ht="30" customHeight="1">
      <c r="B979" s="151">
        <v>203</v>
      </c>
      <c r="C979" s="152" t="s">
        <v>256</v>
      </c>
      <c r="D979" s="151" t="s">
        <v>257</v>
      </c>
      <c r="E979" s="151">
        <v>2025</v>
      </c>
      <c r="F979" s="75" t="str">
        <f t="shared" si="32"/>
        <v>20310. Proceso integral e integrado de la Vigilancia de la Salud PúblicaVigilancia en salud pública2025</v>
      </c>
      <c r="G979" s="153" t="s">
        <v>290</v>
      </c>
      <c r="H979" s="153" t="s">
        <v>259</v>
      </c>
      <c r="I979" s="154" t="s">
        <v>47</v>
      </c>
      <c r="J979" s="75" t="s">
        <v>37</v>
      </c>
      <c r="K979" s="151" t="s">
        <v>38</v>
      </c>
      <c r="L979" s="151" t="s">
        <v>39</v>
      </c>
      <c r="M979" s="37" t="s">
        <v>10</v>
      </c>
      <c r="N979" s="5" t="s">
        <v>2</v>
      </c>
      <c r="O979" s="75" t="str">
        <f t="shared" si="33"/>
        <v>20310. Proceso integral e integrado de la Vigilancia de la Salud PúblicaVigilancia en salud pública20254_BOSA3_MARZO_2026</v>
      </c>
      <c r="P979" s="78">
        <v>37156592</v>
      </c>
      <c r="Q979" s="78"/>
      <c r="R979" s="78"/>
      <c r="S979" s="138"/>
      <c r="T979" s="79">
        <v>0</v>
      </c>
    </row>
    <row r="980" spans="2:20" ht="30" customHeight="1">
      <c r="B980" s="151">
        <v>204</v>
      </c>
      <c r="C980" s="152" t="s">
        <v>256</v>
      </c>
      <c r="D980" s="151" t="s">
        <v>257</v>
      </c>
      <c r="E980" s="151">
        <v>2025</v>
      </c>
      <c r="F980" s="75" t="str">
        <f t="shared" si="32"/>
        <v>20410. Proceso integral e integrado de la Vigilancia de la Salud PúblicaVigilancia en salud pública2025</v>
      </c>
      <c r="G980" s="153" t="s">
        <v>291</v>
      </c>
      <c r="H980" s="153" t="s">
        <v>259</v>
      </c>
      <c r="I980" s="154" t="s">
        <v>47</v>
      </c>
      <c r="J980" s="75" t="s">
        <v>37</v>
      </c>
      <c r="K980" s="151" t="s">
        <v>38</v>
      </c>
      <c r="L980" s="151" t="s">
        <v>39</v>
      </c>
      <c r="M980" s="37" t="s">
        <v>10</v>
      </c>
      <c r="N980" s="5" t="s">
        <v>2</v>
      </c>
      <c r="O980" s="75" t="str">
        <f t="shared" si="33"/>
        <v>20410. Proceso integral e integrado de la Vigilancia de la Salud PúblicaVigilancia en salud pública20254_BOSA3_MARZO_2026</v>
      </c>
      <c r="P980" s="78">
        <v>33162320</v>
      </c>
      <c r="Q980" s="78"/>
      <c r="R980" s="78"/>
      <c r="S980" s="138"/>
      <c r="T980" s="79">
        <v>0</v>
      </c>
    </row>
    <row r="981" spans="2:20" ht="30" customHeight="1">
      <c r="B981" s="151">
        <v>205</v>
      </c>
      <c r="C981" s="152" t="s">
        <v>256</v>
      </c>
      <c r="D981" s="151" t="s">
        <v>257</v>
      </c>
      <c r="E981" s="151">
        <v>2025</v>
      </c>
      <c r="F981" s="75" t="str">
        <f t="shared" si="32"/>
        <v>20510. Proceso integral e integrado de la Vigilancia de la Salud PúblicaVigilancia en salud pública2025</v>
      </c>
      <c r="G981" s="153" t="s">
        <v>292</v>
      </c>
      <c r="H981" s="153" t="s">
        <v>259</v>
      </c>
      <c r="I981" s="154" t="s">
        <v>47</v>
      </c>
      <c r="J981" s="75" t="s">
        <v>37</v>
      </c>
      <c r="K981" s="151" t="s">
        <v>38</v>
      </c>
      <c r="L981" s="151" t="s">
        <v>39</v>
      </c>
      <c r="M981" s="37" t="s">
        <v>10</v>
      </c>
      <c r="N981" s="5" t="s">
        <v>2</v>
      </c>
      <c r="O981" s="75" t="str">
        <f t="shared" si="33"/>
        <v>20510. Proceso integral e integrado de la Vigilancia de la Salud PúblicaVigilancia en salud pública20254_BOSA3_MARZO_2026</v>
      </c>
      <c r="P981" s="78">
        <v>11243136</v>
      </c>
      <c r="Q981" s="78"/>
      <c r="R981" s="78"/>
      <c r="S981" s="138"/>
      <c r="T981" s="79">
        <v>0</v>
      </c>
    </row>
    <row r="982" spans="2:20" ht="30" customHeight="1">
      <c r="B982" s="151">
        <v>206</v>
      </c>
      <c r="C982" s="152" t="s">
        <v>256</v>
      </c>
      <c r="D982" s="151" t="s">
        <v>257</v>
      </c>
      <c r="E982" s="151">
        <v>2025</v>
      </c>
      <c r="F982" s="75" t="str">
        <f t="shared" si="32"/>
        <v>20610. Proceso integral e integrado de la Vigilancia de la Salud PúblicaVigilancia en salud pública2025</v>
      </c>
      <c r="G982" s="153" t="s">
        <v>293</v>
      </c>
      <c r="H982" s="153" t="s">
        <v>259</v>
      </c>
      <c r="I982" s="154" t="s">
        <v>47</v>
      </c>
      <c r="J982" s="75" t="s">
        <v>37</v>
      </c>
      <c r="K982" s="151" t="s">
        <v>38</v>
      </c>
      <c r="L982" s="151" t="s">
        <v>39</v>
      </c>
      <c r="M982" s="37" t="s">
        <v>10</v>
      </c>
      <c r="N982" s="5" t="s">
        <v>2</v>
      </c>
      <c r="O982" s="75" t="str">
        <f t="shared" si="33"/>
        <v>20610. Proceso integral e integrado de la Vigilancia de la Salud PúblicaVigilancia en salud pública20254_BOSA3_MARZO_2026</v>
      </c>
      <c r="P982" s="78">
        <v>7347488</v>
      </c>
      <c r="Q982" s="78"/>
      <c r="R982" s="78"/>
      <c r="S982" s="138"/>
      <c r="T982" s="79">
        <v>0</v>
      </c>
    </row>
    <row r="983" spans="2:20" ht="30" customHeight="1">
      <c r="B983" s="151">
        <v>207</v>
      </c>
      <c r="C983" s="152" t="s">
        <v>256</v>
      </c>
      <c r="D983" s="151" t="s">
        <v>257</v>
      </c>
      <c r="E983" s="151">
        <v>2025</v>
      </c>
      <c r="F983" s="75" t="str">
        <f t="shared" si="32"/>
        <v>20710. Proceso integral e integrado de la Vigilancia de la Salud PúblicaVigilancia en salud pública2025</v>
      </c>
      <c r="G983" s="153" t="s">
        <v>294</v>
      </c>
      <c r="H983" s="153" t="s">
        <v>259</v>
      </c>
      <c r="I983" s="154" t="s">
        <v>47</v>
      </c>
      <c r="J983" s="75" t="s">
        <v>37</v>
      </c>
      <c r="K983" s="151" t="s">
        <v>38</v>
      </c>
      <c r="L983" s="151" t="s">
        <v>39</v>
      </c>
      <c r="M983" s="37" t="s">
        <v>10</v>
      </c>
      <c r="N983" s="5" t="s">
        <v>2</v>
      </c>
      <c r="O983" s="75" t="str">
        <f t="shared" si="33"/>
        <v>20710. Proceso integral e integrado de la Vigilancia de la Salud PúblicaVigilancia en salud pública20254_BOSA3_MARZO_2026</v>
      </c>
      <c r="P983" s="78">
        <v>8210448</v>
      </c>
      <c r="Q983" s="78"/>
      <c r="R983" s="78"/>
      <c r="S983" s="138"/>
      <c r="T983" s="79">
        <v>0</v>
      </c>
    </row>
    <row r="984" spans="2:20" ht="30" customHeight="1">
      <c r="B984" s="151">
        <v>208</v>
      </c>
      <c r="C984" s="152" t="s">
        <v>256</v>
      </c>
      <c r="D984" s="151" t="s">
        <v>257</v>
      </c>
      <c r="E984" s="151">
        <v>2025</v>
      </c>
      <c r="F984" s="75" t="str">
        <f t="shared" si="32"/>
        <v>20810. Proceso integral e integrado de la Vigilancia de la Salud PúblicaVigilancia en salud pública2025</v>
      </c>
      <c r="G984" s="153" t="s">
        <v>295</v>
      </c>
      <c r="H984" s="153" t="s">
        <v>273</v>
      </c>
      <c r="I984" s="154" t="s">
        <v>47</v>
      </c>
      <c r="J984" s="75" t="s">
        <v>37</v>
      </c>
      <c r="K984" s="151" t="s">
        <v>38</v>
      </c>
      <c r="L984" s="151" t="s">
        <v>39</v>
      </c>
      <c r="M984" s="37" t="s">
        <v>10</v>
      </c>
      <c r="N984" s="5" t="s">
        <v>2</v>
      </c>
      <c r="O984" s="75" t="str">
        <f t="shared" si="33"/>
        <v>20810. Proceso integral e integrado de la Vigilancia de la Salud PúblicaVigilancia en salud pública20254_BOSA3_MARZO_2026</v>
      </c>
      <c r="P984" s="78">
        <v>12969056</v>
      </c>
      <c r="Q984" s="78"/>
      <c r="R984" s="78"/>
      <c r="S984" s="138"/>
      <c r="T984" s="79">
        <v>0</v>
      </c>
    </row>
    <row r="985" spans="2:20" ht="30" customHeight="1">
      <c r="B985" s="151">
        <v>209</v>
      </c>
      <c r="C985" s="152" t="s">
        <v>256</v>
      </c>
      <c r="D985" s="151" t="s">
        <v>257</v>
      </c>
      <c r="E985" s="151">
        <v>2025</v>
      </c>
      <c r="F985" s="75" t="str">
        <f t="shared" si="32"/>
        <v>20910. Proceso integral e integrado de la Vigilancia de la Salud PúblicaVigilancia en salud pública2025</v>
      </c>
      <c r="G985" s="153" t="s">
        <v>296</v>
      </c>
      <c r="H985" s="153" t="s">
        <v>273</v>
      </c>
      <c r="I985" s="154" t="s">
        <v>47</v>
      </c>
      <c r="J985" s="75" t="s">
        <v>37</v>
      </c>
      <c r="K985" s="151" t="s">
        <v>38</v>
      </c>
      <c r="L985" s="151" t="s">
        <v>39</v>
      </c>
      <c r="M985" s="37" t="s">
        <v>10</v>
      </c>
      <c r="N985" s="5" t="s">
        <v>2</v>
      </c>
      <c r="O985" s="75" t="str">
        <f t="shared" si="33"/>
        <v>20910. Proceso integral e integrado de la Vigilancia de la Salud PúblicaVigilancia en salud pública20254_BOSA3_MARZO_2026</v>
      </c>
      <c r="P985" s="78">
        <v>7988544</v>
      </c>
      <c r="Q985" s="78"/>
      <c r="R985" s="78"/>
      <c r="S985" s="138"/>
      <c r="T985" s="79">
        <v>0</v>
      </c>
    </row>
    <row r="986" spans="2:20" ht="30" customHeight="1">
      <c r="B986" s="151">
        <v>210</v>
      </c>
      <c r="C986" s="152" t="s">
        <v>256</v>
      </c>
      <c r="D986" s="151" t="s">
        <v>257</v>
      </c>
      <c r="E986" s="151">
        <v>2025</v>
      </c>
      <c r="F986" s="75" t="str">
        <f t="shared" si="32"/>
        <v>21010. Proceso integral e integrado de la Vigilancia de la Salud PúblicaVigilancia en salud pública2025</v>
      </c>
      <c r="G986" s="153" t="s">
        <v>297</v>
      </c>
      <c r="H986" s="153" t="s">
        <v>273</v>
      </c>
      <c r="I986" s="154" t="s">
        <v>47</v>
      </c>
      <c r="J986" s="75" t="s">
        <v>37</v>
      </c>
      <c r="K986" s="151" t="s">
        <v>38</v>
      </c>
      <c r="L986" s="151" t="s">
        <v>58</v>
      </c>
      <c r="M986" s="37" t="s">
        <v>10</v>
      </c>
      <c r="N986" s="5" t="s">
        <v>2</v>
      </c>
      <c r="O986" s="75" t="str">
        <f t="shared" si="33"/>
        <v>21010. Proceso integral e integrado de la Vigilancia de la Salud PúblicaVigilancia en salud pública20254_BOSA3_MARZO_2026</v>
      </c>
      <c r="P986" s="78">
        <v>70836688</v>
      </c>
      <c r="Q986" s="78"/>
      <c r="R986" s="78"/>
      <c r="S986" s="138"/>
      <c r="T986" s="79">
        <v>0</v>
      </c>
    </row>
    <row r="987" spans="2:20" ht="30" customHeight="1">
      <c r="B987" s="151">
        <v>211</v>
      </c>
      <c r="C987" s="152" t="s">
        <v>256</v>
      </c>
      <c r="D987" s="151" t="s">
        <v>257</v>
      </c>
      <c r="E987" s="151">
        <v>2025</v>
      </c>
      <c r="F987" s="75" t="str">
        <f t="shared" si="32"/>
        <v>21110. Proceso integral e integrado de la Vigilancia de la Salud PúblicaVigilancia en salud pública2025</v>
      </c>
      <c r="G987" s="153" t="s">
        <v>298</v>
      </c>
      <c r="H987" s="153" t="s">
        <v>273</v>
      </c>
      <c r="I987" s="154" t="s">
        <v>47</v>
      </c>
      <c r="J987" s="75" t="s">
        <v>37</v>
      </c>
      <c r="K987" s="151" t="s">
        <v>38</v>
      </c>
      <c r="L987" s="151" t="s">
        <v>58</v>
      </c>
      <c r="M987" s="37" t="s">
        <v>10</v>
      </c>
      <c r="N987" s="5" t="s">
        <v>2</v>
      </c>
      <c r="O987" s="75" t="str">
        <f t="shared" si="33"/>
        <v>21110. Proceso integral e integrado de la Vigilancia de la Salud PúblicaVigilancia en salud pública20254_BOSA3_MARZO_2026</v>
      </c>
      <c r="P987" s="78">
        <v>25938112</v>
      </c>
      <c r="Q987" s="78"/>
      <c r="R987" s="78"/>
      <c r="S987" s="138"/>
      <c r="T987" s="79">
        <v>0</v>
      </c>
    </row>
    <row r="988" spans="2:20" ht="30" customHeight="1">
      <c r="B988" s="151">
        <v>212</v>
      </c>
      <c r="C988" s="152" t="s">
        <v>256</v>
      </c>
      <c r="D988" s="151" t="s">
        <v>257</v>
      </c>
      <c r="E988" s="151">
        <v>2025</v>
      </c>
      <c r="F988" s="75" t="str">
        <f t="shared" si="32"/>
        <v>21210. Proceso integral e integrado de la Vigilancia de la Salud PúblicaVigilancia en salud pública2025</v>
      </c>
      <c r="G988" s="153" t="s">
        <v>299</v>
      </c>
      <c r="H988" s="153" t="s">
        <v>273</v>
      </c>
      <c r="I988" s="154" t="s">
        <v>47</v>
      </c>
      <c r="J988" s="75" t="s">
        <v>37</v>
      </c>
      <c r="K988" s="151" t="s">
        <v>38</v>
      </c>
      <c r="L988" s="151" t="s">
        <v>58</v>
      </c>
      <c r="M988" s="37" t="s">
        <v>10</v>
      </c>
      <c r="N988" s="5" t="s">
        <v>2</v>
      </c>
      <c r="O988" s="75" t="str">
        <f t="shared" si="33"/>
        <v>21210. Proceso integral e integrado de la Vigilancia de la Salud PúblicaVigilancia en salud pública20254_BOSA3_MARZO_2026</v>
      </c>
      <c r="P988" s="78">
        <v>100000000</v>
      </c>
      <c r="Q988" s="78"/>
      <c r="R988" s="78"/>
      <c r="S988" s="138"/>
      <c r="T988" s="79">
        <v>0</v>
      </c>
    </row>
    <row r="989" spans="2:20" ht="30" customHeight="1">
      <c r="B989" s="151">
        <v>213</v>
      </c>
      <c r="C989" s="152" t="s">
        <v>256</v>
      </c>
      <c r="D989" s="151" t="s">
        <v>257</v>
      </c>
      <c r="E989" s="151">
        <v>2025</v>
      </c>
      <c r="F989" s="75" t="str">
        <f t="shared" si="32"/>
        <v>21310. Proceso integral e integrado de la Vigilancia de la Salud PúblicaVigilancia en salud pública2025</v>
      </c>
      <c r="G989" s="153" t="s">
        <v>300</v>
      </c>
      <c r="H989" s="153" t="s">
        <v>259</v>
      </c>
      <c r="I989" s="154" t="s">
        <v>47</v>
      </c>
      <c r="J989" s="75" t="s">
        <v>37</v>
      </c>
      <c r="K989" s="151" t="s">
        <v>38</v>
      </c>
      <c r="L989" s="151" t="s">
        <v>39</v>
      </c>
      <c r="M989" s="37" t="s">
        <v>10</v>
      </c>
      <c r="N989" s="5" t="s">
        <v>2</v>
      </c>
      <c r="O989" s="75" t="str">
        <f t="shared" si="33"/>
        <v>21310. Proceso integral e integrado de la Vigilancia de la Salud PúblicaVigilancia en salud pública20254_BOSA3_MARZO_2026</v>
      </c>
      <c r="P989" s="78">
        <v>92953120</v>
      </c>
      <c r="Q989" s="78"/>
      <c r="R989" s="78"/>
      <c r="S989" s="138"/>
      <c r="T989" s="79">
        <v>0</v>
      </c>
    </row>
    <row r="990" spans="2:20" ht="30" customHeight="1">
      <c r="B990" s="151">
        <v>214</v>
      </c>
      <c r="C990" s="152" t="s">
        <v>256</v>
      </c>
      <c r="D990" s="151" t="s">
        <v>257</v>
      </c>
      <c r="E990" s="151">
        <v>2025</v>
      </c>
      <c r="F990" s="75" t="str">
        <f t="shared" si="32"/>
        <v>21410. Proceso integral e integrado de la Vigilancia de la Salud PúblicaVigilancia en salud pública2025</v>
      </c>
      <c r="G990" s="153" t="s">
        <v>301</v>
      </c>
      <c r="H990" s="153" t="s">
        <v>259</v>
      </c>
      <c r="I990" s="154" t="s">
        <v>47</v>
      </c>
      <c r="J990" s="75" t="s">
        <v>37</v>
      </c>
      <c r="K990" s="151" t="s">
        <v>38</v>
      </c>
      <c r="L990" s="151" t="s">
        <v>39</v>
      </c>
      <c r="M990" s="37" t="s">
        <v>10</v>
      </c>
      <c r="N990" s="5" t="s">
        <v>2</v>
      </c>
      <c r="O990" s="75" t="str">
        <f t="shared" si="33"/>
        <v>21410. Proceso integral e integrado de la Vigilancia de la Salud PúblicaVigilancia en salud pública20254_BOSA3_MARZO_2026</v>
      </c>
      <c r="P990" s="78">
        <v>72587264</v>
      </c>
      <c r="Q990" s="78"/>
      <c r="R990" s="78"/>
      <c r="S990" s="138"/>
      <c r="T990" s="79">
        <v>0</v>
      </c>
    </row>
    <row r="991" spans="2:20" ht="30" customHeight="1">
      <c r="B991" s="151">
        <v>215</v>
      </c>
      <c r="C991" s="152" t="s">
        <v>256</v>
      </c>
      <c r="D991" s="151" t="s">
        <v>257</v>
      </c>
      <c r="E991" s="151">
        <v>2025</v>
      </c>
      <c r="F991" s="75" t="str">
        <f t="shared" si="32"/>
        <v>21510. Proceso integral e integrado de la Vigilancia de la Salud PúblicaVigilancia en salud pública2025</v>
      </c>
      <c r="G991" s="153" t="s">
        <v>302</v>
      </c>
      <c r="H991" s="153" t="s">
        <v>273</v>
      </c>
      <c r="I991" s="154" t="s">
        <v>47</v>
      </c>
      <c r="J991" s="75" t="s">
        <v>37</v>
      </c>
      <c r="K991" s="151" t="s">
        <v>303</v>
      </c>
      <c r="L991" s="151" t="s">
        <v>39</v>
      </c>
      <c r="M991" s="37" t="s">
        <v>10</v>
      </c>
      <c r="N991" s="5" t="s">
        <v>2</v>
      </c>
      <c r="O991" s="75" t="str">
        <f t="shared" si="33"/>
        <v>21510. Proceso integral e integrado de la Vigilancia de la Salud PúblicaVigilancia en salud pública20254_BOSA3_MARZO_2026</v>
      </c>
      <c r="P991" s="78">
        <v>211452</v>
      </c>
      <c r="Q991" s="78"/>
      <c r="R991" s="78"/>
      <c r="S991" s="138"/>
      <c r="T991" s="79">
        <v>0</v>
      </c>
    </row>
    <row r="992" spans="2:20" ht="30" customHeight="1">
      <c r="B992" s="151">
        <v>216</v>
      </c>
      <c r="C992" s="152" t="s">
        <v>256</v>
      </c>
      <c r="D992" s="151" t="s">
        <v>257</v>
      </c>
      <c r="E992" s="151">
        <v>2025</v>
      </c>
      <c r="F992" s="75" t="str">
        <f t="shared" si="32"/>
        <v>21610. Proceso integral e integrado de la Vigilancia de la Salud PúblicaVigilancia en salud pública2025</v>
      </c>
      <c r="G992" s="153" t="s">
        <v>304</v>
      </c>
      <c r="H992" s="153" t="s">
        <v>259</v>
      </c>
      <c r="I992" s="154" t="s">
        <v>47</v>
      </c>
      <c r="J992" s="75" t="s">
        <v>37</v>
      </c>
      <c r="K992" s="151" t="s">
        <v>38</v>
      </c>
      <c r="L992" s="151" t="s">
        <v>58</v>
      </c>
      <c r="M992" s="37" t="s">
        <v>10</v>
      </c>
      <c r="N992" s="5" t="s">
        <v>2</v>
      </c>
      <c r="O992" s="75" t="str">
        <f t="shared" si="33"/>
        <v>21610. Proceso integral e integrado de la Vigilancia de la Salud PúblicaVigilancia en salud pública20254_BOSA3_MARZO_2026</v>
      </c>
      <c r="P992" s="78">
        <v>30252912</v>
      </c>
      <c r="Q992" s="78"/>
      <c r="R992" s="78"/>
      <c r="S992" s="138"/>
      <c r="T992" s="79">
        <v>0</v>
      </c>
    </row>
    <row r="993" spans="2:20" ht="30" customHeight="1">
      <c r="B993" s="151">
        <v>217</v>
      </c>
      <c r="C993" s="152" t="s">
        <v>256</v>
      </c>
      <c r="D993" s="151" t="s">
        <v>257</v>
      </c>
      <c r="E993" s="151">
        <v>2025</v>
      </c>
      <c r="F993" s="75" t="str">
        <f t="shared" si="32"/>
        <v>21710. Proceso integral e integrado de la Vigilancia de la Salud PúblicaVigilancia en salud pública2025</v>
      </c>
      <c r="G993" s="153" t="s">
        <v>305</v>
      </c>
      <c r="H993" s="153" t="s">
        <v>259</v>
      </c>
      <c r="I993" s="154" t="s">
        <v>47</v>
      </c>
      <c r="J993" s="75" t="s">
        <v>37</v>
      </c>
      <c r="K993" s="151" t="s">
        <v>38</v>
      </c>
      <c r="L993" s="151" t="s">
        <v>39</v>
      </c>
      <c r="M993" s="37" t="s">
        <v>10</v>
      </c>
      <c r="N993" s="5" t="s">
        <v>2</v>
      </c>
      <c r="O993" s="75" t="str">
        <f t="shared" si="33"/>
        <v>21710. Proceso integral e integrado de la Vigilancia de la Salud PúblicaVigilancia en salud pública20254_BOSA3_MARZO_2026</v>
      </c>
      <c r="P993" s="78">
        <v>3994272</v>
      </c>
      <c r="Q993" s="78"/>
      <c r="R993" s="78"/>
      <c r="S993" s="138"/>
      <c r="T993" s="79">
        <v>0</v>
      </c>
    </row>
    <row r="994" spans="2:20" ht="30" customHeight="1">
      <c r="B994" s="151">
        <v>218</v>
      </c>
      <c r="C994" s="152" t="s">
        <v>256</v>
      </c>
      <c r="D994" s="151" t="s">
        <v>257</v>
      </c>
      <c r="E994" s="151">
        <v>2025</v>
      </c>
      <c r="F994" s="75" t="str">
        <f t="shared" si="32"/>
        <v>21810. Proceso integral e integrado de la Vigilancia de la Salud PúblicaVigilancia en salud pública2025</v>
      </c>
      <c r="G994" s="153" t="s">
        <v>306</v>
      </c>
      <c r="H994" s="153" t="s">
        <v>259</v>
      </c>
      <c r="I994" s="154" t="s">
        <v>47</v>
      </c>
      <c r="J994" s="75" t="s">
        <v>37</v>
      </c>
      <c r="K994" s="151" t="s">
        <v>38</v>
      </c>
      <c r="L994" s="151" t="s">
        <v>39</v>
      </c>
      <c r="M994" s="37" t="s">
        <v>10</v>
      </c>
      <c r="N994" s="5" t="s">
        <v>2</v>
      </c>
      <c r="O994" s="75" t="str">
        <f t="shared" si="33"/>
        <v>21810. Proceso integral e integrado de la Vigilancia de la Salud PúblicaVigilancia en salud pública20254_BOSA3_MARZO_2026</v>
      </c>
      <c r="P994" s="78">
        <v>7347488</v>
      </c>
      <c r="Q994" s="78"/>
      <c r="R994" s="78"/>
      <c r="S994" s="138"/>
      <c r="T994" s="79">
        <v>0</v>
      </c>
    </row>
    <row r="995" spans="2:20" ht="30" customHeight="1">
      <c r="B995" s="151">
        <v>219</v>
      </c>
      <c r="C995" s="152" t="s">
        <v>256</v>
      </c>
      <c r="D995" s="151" t="s">
        <v>257</v>
      </c>
      <c r="E995" s="151">
        <v>2025</v>
      </c>
      <c r="F995" s="75" t="str">
        <f t="shared" si="32"/>
        <v>21910. Proceso integral e integrado de la Vigilancia de la Salud PúblicaVigilancia en salud pública2025</v>
      </c>
      <c r="G995" s="153" t="s">
        <v>307</v>
      </c>
      <c r="H995" s="153" t="s">
        <v>259</v>
      </c>
      <c r="I995" s="154" t="s">
        <v>47</v>
      </c>
      <c r="J995" s="75" t="s">
        <v>37</v>
      </c>
      <c r="K995" s="151" t="s">
        <v>38</v>
      </c>
      <c r="L995" s="151" t="s">
        <v>39</v>
      </c>
      <c r="M995" s="37" t="s">
        <v>10</v>
      </c>
      <c r="N995" s="5" t="s">
        <v>2</v>
      </c>
      <c r="O995" s="75" t="str">
        <f t="shared" si="33"/>
        <v>21910. Proceso integral e integrado de la Vigilancia de la Salud PúblicaVigilancia en salud pública20254_BOSA3_MARZO_2026</v>
      </c>
      <c r="P995" s="78">
        <v>6484528</v>
      </c>
      <c r="Q995" s="78"/>
      <c r="R995" s="78"/>
      <c r="S995" s="138"/>
      <c r="T995" s="79">
        <v>0</v>
      </c>
    </row>
    <row r="996" spans="2:20" ht="30" customHeight="1">
      <c r="B996" s="151">
        <v>220</v>
      </c>
      <c r="C996" s="152" t="s">
        <v>256</v>
      </c>
      <c r="D996" s="151" t="s">
        <v>257</v>
      </c>
      <c r="E996" s="151">
        <v>2025</v>
      </c>
      <c r="F996" s="75" t="str">
        <f t="shared" si="32"/>
        <v>22010. Proceso integral e integrado de la Vigilancia de la Salud PúblicaVigilancia en salud pública2025</v>
      </c>
      <c r="G996" s="153" t="s">
        <v>308</v>
      </c>
      <c r="H996" s="153" t="s">
        <v>259</v>
      </c>
      <c r="I996" s="154" t="s">
        <v>47</v>
      </c>
      <c r="J996" s="75" t="s">
        <v>37</v>
      </c>
      <c r="K996" s="151" t="s">
        <v>38</v>
      </c>
      <c r="L996" s="151" t="s">
        <v>39</v>
      </c>
      <c r="M996" s="37" t="s">
        <v>10</v>
      </c>
      <c r="N996" s="5" t="s">
        <v>2</v>
      </c>
      <c r="O996" s="75" t="str">
        <f t="shared" si="33"/>
        <v>22010. Proceso integral e integrado de la Vigilancia de la Salud PúblicaVigilancia en salud pública20254_BOSA3_MARZO_2026</v>
      </c>
      <c r="P996" s="78">
        <v>5621568</v>
      </c>
      <c r="Q996" s="78"/>
      <c r="R996" s="78"/>
      <c r="S996" s="138"/>
      <c r="T996" s="79">
        <v>0</v>
      </c>
    </row>
    <row r="997" spans="2:20" ht="30" customHeight="1">
      <c r="B997" s="151">
        <v>221</v>
      </c>
      <c r="C997" s="152" t="s">
        <v>256</v>
      </c>
      <c r="D997" s="151" t="s">
        <v>257</v>
      </c>
      <c r="E997" s="151">
        <v>2025</v>
      </c>
      <c r="F997" s="75" t="str">
        <f t="shared" si="32"/>
        <v>22110. Proceso integral e integrado de la Vigilancia de la Salud PúblicaVigilancia en salud pública2025</v>
      </c>
      <c r="G997" s="153" t="s">
        <v>309</v>
      </c>
      <c r="H997" s="153" t="s">
        <v>273</v>
      </c>
      <c r="I997" s="154" t="s">
        <v>47</v>
      </c>
      <c r="J997" s="75" t="s">
        <v>37</v>
      </c>
      <c r="K997" s="151" t="s">
        <v>38</v>
      </c>
      <c r="L997" s="151" t="s">
        <v>58</v>
      </c>
      <c r="M997" s="37" t="s">
        <v>10</v>
      </c>
      <c r="N997" s="5" t="s">
        <v>2</v>
      </c>
      <c r="O997" s="75" t="str">
        <f t="shared" si="33"/>
        <v>22110. Proceso integral e integrado de la Vigilancia de la Salud PúblicaVigilancia en salud pública20254_BOSA3_MARZO_2026</v>
      </c>
      <c r="P997" s="78">
        <v>149094832</v>
      </c>
      <c r="Q997" s="78"/>
      <c r="R997" s="78"/>
      <c r="S997" s="138"/>
      <c r="T997" s="79">
        <v>0</v>
      </c>
    </row>
    <row r="998" spans="2:20" ht="30" customHeight="1">
      <c r="B998" s="151">
        <v>222</v>
      </c>
      <c r="C998" s="152" t="s">
        <v>256</v>
      </c>
      <c r="D998" s="151" t="s">
        <v>257</v>
      </c>
      <c r="E998" s="151">
        <v>2025</v>
      </c>
      <c r="F998" s="75" t="str">
        <f t="shared" si="32"/>
        <v>22210. Proceso integral e integrado de la Vigilancia de la Salud PúblicaVigilancia en salud pública2025</v>
      </c>
      <c r="G998" s="153" t="s">
        <v>310</v>
      </c>
      <c r="H998" s="153" t="s">
        <v>259</v>
      </c>
      <c r="I998" s="154" t="s">
        <v>47</v>
      </c>
      <c r="J998" s="75" t="s">
        <v>37</v>
      </c>
      <c r="K998" s="151" t="s">
        <v>38</v>
      </c>
      <c r="L998" s="151" t="s">
        <v>39</v>
      </c>
      <c r="M998" s="37" t="s">
        <v>10</v>
      </c>
      <c r="N998" s="5" t="s">
        <v>2</v>
      </c>
      <c r="O998" s="75" t="str">
        <f t="shared" si="33"/>
        <v>22210. Proceso integral e integrado de la Vigilancia de la Salud PúblicaVigilancia en salud pública20254_BOSA3_MARZO_2026</v>
      </c>
      <c r="P998" s="78">
        <v>18590624</v>
      </c>
      <c r="Q998" s="78"/>
      <c r="R998" s="78"/>
      <c r="S998" s="138"/>
      <c r="T998" s="79">
        <v>0</v>
      </c>
    </row>
    <row r="999" spans="2:20" ht="30" customHeight="1">
      <c r="B999" s="151">
        <v>223</v>
      </c>
      <c r="C999" s="152" t="s">
        <v>256</v>
      </c>
      <c r="D999" s="151" t="s">
        <v>257</v>
      </c>
      <c r="E999" s="151">
        <v>2025</v>
      </c>
      <c r="F999" s="75" t="str">
        <f t="shared" si="32"/>
        <v>22310. Proceso integral e integrado de la Vigilancia de la Salud PúblicaVigilancia en salud pública2025</v>
      </c>
      <c r="G999" s="153" t="s">
        <v>311</v>
      </c>
      <c r="H999" s="153" t="s">
        <v>259</v>
      </c>
      <c r="I999" s="154" t="s">
        <v>47</v>
      </c>
      <c r="J999" s="75" t="s">
        <v>37</v>
      </c>
      <c r="K999" s="151" t="s">
        <v>38</v>
      </c>
      <c r="L999" s="151" t="s">
        <v>39</v>
      </c>
      <c r="M999" s="37" t="s">
        <v>10</v>
      </c>
      <c r="N999" s="5" t="s">
        <v>2</v>
      </c>
      <c r="O999" s="75" t="str">
        <f t="shared" si="33"/>
        <v>22310. Proceso integral e integrado de la Vigilancia de la Salud PúblicaVigilancia en salud pública20254_BOSA3_MARZO_2026</v>
      </c>
      <c r="P999" s="78">
        <v>29488576</v>
      </c>
      <c r="Q999" s="78"/>
      <c r="R999" s="78"/>
      <c r="S999" s="138"/>
      <c r="T999" s="79">
        <v>0</v>
      </c>
    </row>
    <row r="1000" spans="2:20" ht="30" customHeight="1">
      <c r="B1000" s="151">
        <v>224</v>
      </c>
      <c r="C1000" s="152" t="s">
        <v>256</v>
      </c>
      <c r="D1000" s="151" t="s">
        <v>257</v>
      </c>
      <c r="E1000" s="151">
        <v>2025</v>
      </c>
      <c r="F1000" s="75" t="str">
        <f t="shared" si="32"/>
        <v>22410. Proceso integral e integrado de la Vigilancia de la Salud PúblicaVigilancia en salud pública2025</v>
      </c>
      <c r="G1000" s="153" t="s">
        <v>312</v>
      </c>
      <c r="H1000" s="153" t="s">
        <v>273</v>
      </c>
      <c r="I1000" s="154" t="s">
        <v>47</v>
      </c>
      <c r="J1000" s="75" t="s">
        <v>37</v>
      </c>
      <c r="K1000" s="151" t="s">
        <v>38</v>
      </c>
      <c r="L1000" s="151" t="s">
        <v>39</v>
      </c>
      <c r="M1000" s="37" t="s">
        <v>10</v>
      </c>
      <c r="N1000" s="5" t="s">
        <v>2</v>
      </c>
      <c r="O1000" s="75" t="str">
        <f t="shared" si="33"/>
        <v>22410. Proceso integral e integrado de la Vigilancia de la Salud PúblicaVigilancia en salud pública20254_BOSA3_MARZO_2026</v>
      </c>
      <c r="P1000" s="78">
        <v>3994272</v>
      </c>
      <c r="Q1000" s="78"/>
      <c r="R1000" s="78"/>
      <c r="S1000" s="138"/>
      <c r="T1000" s="79">
        <v>0</v>
      </c>
    </row>
    <row r="1001" spans="2:20" ht="30" customHeight="1">
      <c r="B1001" s="151">
        <v>225</v>
      </c>
      <c r="C1001" s="152" t="s">
        <v>256</v>
      </c>
      <c r="D1001" s="151" t="s">
        <v>257</v>
      </c>
      <c r="E1001" s="151">
        <v>2025</v>
      </c>
      <c r="F1001" s="75" t="str">
        <f t="shared" si="32"/>
        <v>22510. Proceso integral e integrado de la Vigilancia de la Salud PúblicaVigilancia en salud pública2025</v>
      </c>
      <c r="G1001" s="153" t="s">
        <v>313</v>
      </c>
      <c r="H1001" s="153" t="s">
        <v>259</v>
      </c>
      <c r="I1001" s="154" t="s">
        <v>47</v>
      </c>
      <c r="J1001" s="75" t="s">
        <v>37</v>
      </c>
      <c r="K1001" s="151" t="s">
        <v>38</v>
      </c>
      <c r="L1001" s="151" t="s">
        <v>39</v>
      </c>
      <c r="M1001" s="37" t="s">
        <v>10</v>
      </c>
      <c r="N1001" s="5" t="s">
        <v>2</v>
      </c>
      <c r="O1001" s="75" t="str">
        <f t="shared" si="33"/>
        <v>22510. Proceso integral e integrado de la Vigilancia de la Salud PúblicaVigilancia en salud pública20254_BOSA3_MARZO_2026</v>
      </c>
      <c r="P1001" s="78">
        <v>7347488</v>
      </c>
      <c r="Q1001" s="78"/>
      <c r="R1001" s="78"/>
      <c r="S1001" s="138"/>
      <c r="T1001" s="79">
        <v>0</v>
      </c>
    </row>
    <row r="1002" spans="2:20" ht="30" customHeight="1">
      <c r="B1002" s="151">
        <v>226</v>
      </c>
      <c r="C1002" s="152" t="s">
        <v>256</v>
      </c>
      <c r="D1002" s="151" t="s">
        <v>257</v>
      </c>
      <c r="E1002" s="151">
        <v>2025</v>
      </c>
      <c r="F1002" s="75" t="str">
        <f t="shared" si="32"/>
        <v>22610. Proceso integral e integrado de la Vigilancia de la Salud PúblicaVigilancia en salud pública2025</v>
      </c>
      <c r="G1002" s="153" t="s">
        <v>314</v>
      </c>
      <c r="H1002" s="153" t="s">
        <v>259</v>
      </c>
      <c r="I1002" s="154" t="s">
        <v>47</v>
      </c>
      <c r="J1002" s="75" t="s">
        <v>37</v>
      </c>
      <c r="K1002" s="151" t="s">
        <v>38</v>
      </c>
      <c r="L1002" s="151" t="s">
        <v>58</v>
      </c>
      <c r="M1002" s="37" t="s">
        <v>10</v>
      </c>
      <c r="N1002" s="5" t="s">
        <v>2</v>
      </c>
      <c r="O1002" s="75" t="str">
        <f t="shared" si="33"/>
        <v>22610. Proceso integral e integrado de la Vigilancia de la Salud PúblicaVigilancia en salud pública20254_BOSA3_MARZO_2026</v>
      </c>
      <c r="P1002" s="78">
        <v>95295440</v>
      </c>
      <c r="Q1002" s="78"/>
      <c r="R1002" s="78"/>
      <c r="S1002" s="138"/>
      <c r="T1002" s="79">
        <v>0</v>
      </c>
    </row>
    <row r="1003" spans="2:20" ht="30" customHeight="1">
      <c r="B1003" s="151">
        <v>227</v>
      </c>
      <c r="C1003" s="152" t="s">
        <v>256</v>
      </c>
      <c r="D1003" s="151" t="s">
        <v>257</v>
      </c>
      <c r="E1003" s="151">
        <v>2025</v>
      </c>
      <c r="F1003" s="75" t="str">
        <f t="shared" si="32"/>
        <v>22710. Proceso integral e integrado de la Vigilancia de la Salud PúblicaVigilancia en salud pública2025</v>
      </c>
      <c r="G1003" s="153" t="s">
        <v>315</v>
      </c>
      <c r="H1003" s="153" t="s">
        <v>259</v>
      </c>
      <c r="I1003" s="154" t="s">
        <v>47</v>
      </c>
      <c r="J1003" s="75" t="s">
        <v>37</v>
      </c>
      <c r="K1003" s="151" t="s">
        <v>38</v>
      </c>
      <c r="L1003" s="151" t="s">
        <v>58</v>
      </c>
      <c r="M1003" s="37" t="s">
        <v>10</v>
      </c>
      <c r="N1003" s="5" t="s">
        <v>2</v>
      </c>
      <c r="O1003" s="75" t="str">
        <f t="shared" si="33"/>
        <v>22710. Proceso integral e integrado de la Vigilancia de la Salud PúblicaVigilancia en salud pública20254_BOSA3_MARZO_2026</v>
      </c>
      <c r="P1003" s="78">
        <v>53602144</v>
      </c>
      <c r="Q1003" s="78"/>
      <c r="R1003" s="78"/>
      <c r="S1003" s="138"/>
      <c r="T1003" s="79">
        <v>0</v>
      </c>
    </row>
    <row r="1004" spans="2:20" ht="30" customHeight="1">
      <c r="B1004" s="151">
        <v>228</v>
      </c>
      <c r="C1004" s="152" t="s">
        <v>256</v>
      </c>
      <c r="D1004" s="151" t="s">
        <v>257</v>
      </c>
      <c r="E1004" s="151">
        <v>2025</v>
      </c>
      <c r="F1004" s="75" t="str">
        <f t="shared" si="32"/>
        <v>22810. Proceso integral e integrado de la Vigilancia de la Salud PúblicaVigilancia en salud pública2025</v>
      </c>
      <c r="G1004" s="153" t="s">
        <v>316</v>
      </c>
      <c r="H1004" s="153" t="s">
        <v>273</v>
      </c>
      <c r="I1004" s="154" t="s">
        <v>47</v>
      </c>
      <c r="J1004" s="75" t="s">
        <v>37</v>
      </c>
      <c r="K1004" s="151" t="s">
        <v>38</v>
      </c>
      <c r="L1004" s="151" t="s">
        <v>42</v>
      </c>
      <c r="M1004" s="37" t="s">
        <v>10</v>
      </c>
      <c r="N1004" s="5" t="s">
        <v>2</v>
      </c>
      <c r="O1004" s="75" t="str">
        <f t="shared" si="33"/>
        <v>22810. Proceso integral e integrado de la Vigilancia de la Salud PúblicaVigilancia en salud pública20254_BOSA3_MARZO_2026</v>
      </c>
      <c r="P1004" s="78">
        <v>3513480</v>
      </c>
      <c r="Q1004" s="78"/>
      <c r="R1004" s="78"/>
      <c r="S1004" s="138"/>
      <c r="T1004" s="79">
        <v>0</v>
      </c>
    </row>
    <row r="1005" spans="2:20" ht="30" customHeight="1">
      <c r="B1005" s="151">
        <v>229</v>
      </c>
      <c r="C1005" s="152" t="s">
        <v>256</v>
      </c>
      <c r="D1005" s="151" t="s">
        <v>257</v>
      </c>
      <c r="E1005" s="151">
        <v>2025</v>
      </c>
      <c r="F1005" s="75" t="str">
        <f t="shared" si="32"/>
        <v>22910. Proceso integral e integrado de la Vigilancia de la Salud PúblicaVigilancia en salud pública2025</v>
      </c>
      <c r="G1005" s="153" t="s">
        <v>317</v>
      </c>
      <c r="H1005" s="153" t="s">
        <v>273</v>
      </c>
      <c r="I1005" s="154" t="s">
        <v>47</v>
      </c>
      <c r="J1005" s="75" t="s">
        <v>37</v>
      </c>
      <c r="K1005" s="151" t="s">
        <v>318</v>
      </c>
      <c r="L1005" s="151" t="s">
        <v>39</v>
      </c>
      <c r="M1005" s="37" t="s">
        <v>10</v>
      </c>
      <c r="N1005" s="5" t="s">
        <v>2</v>
      </c>
      <c r="O1005" s="75" t="str">
        <f t="shared" si="33"/>
        <v>22910. Proceso integral e integrado de la Vigilancia de la Salud PúblicaVigilancia en salud pública20254_BOSA3_MARZO_2026</v>
      </c>
      <c r="P1005" s="78">
        <v>281936</v>
      </c>
      <c r="Q1005" s="78"/>
      <c r="R1005" s="78"/>
      <c r="S1005" s="138"/>
      <c r="T1005" s="79">
        <v>0</v>
      </c>
    </row>
    <row r="1006" spans="2:20" ht="30" customHeight="1">
      <c r="B1006" s="151">
        <v>230</v>
      </c>
      <c r="C1006" s="152" t="s">
        <v>256</v>
      </c>
      <c r="D1006" s="151" t="s">
        <v>257</v>
      </c>
      <c r="E1006" s="151">
        <v>2025</v>
      </c>
      <c r="F1006" s="75" t="str">
        <f t="shared" si="32"/>
        <v>23010. Proceso integral e integrado de la Vigilancia de la Salud PúblicaVigilancia en salud pública2025</v>
      </c>
      <c r="G1006" s="153" t="s">
        <v>319</v>
      </c>
      <c r="H1006" s="153" t="s">
        <v>273</v>
      </c>
      <c r="I1006" s="154" t="s">
        <v>47</v>
      </c>
      <c r="J1006" s="75" t="s">
        <v>37</v>
      </c>
      <c r="K1006" s="151" t="s">
        <v>318</v>
      </c>
      <c r="L1006" s="151" t="s">
        <v>39</v>
      </c>
      <c r="M1006" s="37" t="s">
        <v>10</v>
      </c>
      <c r="N1006" s="5" t="s">
        <v>2</v>
      </c>
      <c r="O1006" s="75" t="str">
        <f t="shared" si="33"/>
        <v>23010. Proceso integral e integrado de la Vigilancia de la Salud PúblicaVigilancia en salud pública20254_BOSA3_MARZO_2026</v>
      </c>
      <c r="P1006" s="78">
        <v>244416</v>
      </c>
      <c r="Q1006" s="78"/>
      <c r="R1006" s="78"/>
      <c r="S1006" s="138"/>
      <c r="T1006" s="79">
        <v>0</v>
      </c>
    </row>
    <row r="1007" spans="2:20" ht="30" customHeight="1">
      <c r="B1007" s="151">
        <v>231</v>
      </c>
      <c r="C1007" s="152" t="s">
        <v>320</v>
      </c>
      <c r="D1007" s="151" t="s">
        <v>257</v>
      </c>
      <c r="E1007" s="151">
        <v>2025</v>
      </c>
      <c r="F1007" s="75" t="str">
        <f t="shared" si="32"/>
        <v>23111. Proceso integral e integrado de la Vigilancia basada en ComunidadVigilancia en salud pública2025</v>
      </c>
      <c r="G1007" s="153" t="s">
        <v>321</v>
      </c>
      <c r="H1007" s="153" t="s">
        <v>321</v>
      </c>
      <c r="I1007" s="154" t="s">
        <v>47</v>
      </c>
      <c r="J1007" s="75" t="s">
        <v>37</v>
      </c>
      <c r="K1007" s="151" t="s">
        <v>38</v>
      </c>
      <c r="L1007" s="151" t="s">
        <v>39</v>
      </c>
      <c r="M1007" s="37" t="s">
        <v>10</v>
      </c>
      <c r="N1007" s="5" t="s">
        <v>2</v>
      </c>
      <c r="O1007" s="75" t="str">
        <f t="shared" si="33"/>
        <v>23111. Proceso integral e integrado de la Vigilancia basada en ComunidadVigilancia en salud pública20254_BOSA3_MARZO_2026</v>
      </c>
      <c r="P1007" s="78">
        <v>25173776</v>
      </c>
      <c r="Q1007" s="78"/>
      <c r="R1007" s="78"/>
      <c r="S1007" s="138"/>
      <c r="T1007" s="79">
        <v>0</v>
      </c>
    </row>
    <row r="1008" spans="2:20" ht="30" customHeight="1">
      <c r="B1008" s="151">
        <v>232</v>
      </c>
      <c r="C1008" s="152" t="s">
        <v>320</v>
      </c>
      <c r="D1008" s="151" t="s">
        <v>257</v>
      </c>
      <c r="E1008" s="151">
        <v>2025</v>
      </c>
      <c r="F1008" s="75" t="str">
        <f t="shared" si="32"/>
        <v>23211. Proceso integral e integrado de la Vigilancia basada en ComunidadVigilancia en salud pública2025</v>
      </c>
      <c r="G1008" s="153" t="s">
        <v>322</v>
      </c>
      <c r="H1008" s="153" t="s">
        <v>322</v>
      </c>
      <c r="I1008" s="154" t="s">
        <v>47</v>
      </c>
      <c r="J1008" s="75" t="s">
        <v>37</v>
      </c>
      <c r="K1008" s="151" t="s">
        <v>38</v>
      </c>
      <c r="L1008" s="151" t="s">
        <v>42</v>
      </c>
      <c r="M1008" s="37" t="s">
        <v>10</v>
      </c>
      <c r="N1008" s="5" t="s">
        <v>2</v>
      </c>
      <c r="O1008" s="75" t="str">
        <f t="shared" si="33"/>
        <v>23211. Proceso integral e integrado de la Vigilancia basada en ComunidadVigilancia en salud pública20254_BOSA3_MARZO_2026</v>
      </c>
      <c r="P1008" s="78">
        <v>5621568</v>
      </c>
      <c r="Q1008" s="78"/>
      <c r="R1008" s="78"/>
      <c r="S1008" s="139"/>
      <c r="T1008" s="79">
        <v>0</v>
      </c>
    </row>
    <row r="1009" spans="2:20" ht="30" customHeight="1">
      <c r="B1009" s="151">
        <v>233</v>
      </c>
      <c r="C1009" s="152" t="s">
        <v>320</v>
      </c>
      <c r="D1009" s="151" t="s">
        <v>257</v>
      </c>
      <c r="E1009" s="151">
        <v>2025</v>
      </c>
      <c r="F1009" s="75" t="str">
        <f t="shared" si="32"/>
        <v>23311. Proceso integral e integrado de la Vigilancia basada en ComunidadVigilancia en salud pública2025</v>
      </c>
      <c r="G1009" s="153" t="s">
        <v>323</v>
      </c>
      <c r="H1009" s="153" t="s">
        <v>322</v>
      </c>
      <c r="I1009" s="154" t="s">
        <v>47</v>
      </c>
      <c r="J1009" s="75" t="s">
        <v>37</v>
      </c>
      <c r="K1009" s="151" t="s">
        <v>38</v>
      </c>
      <c r="L1009" s="151" t="s">
        <v>42</v>
      </c>
      <c r="M1009" s="37" t="s">
        <v>10</v>
      </c>
      <c r="N1009" s="5" t="s">
        <v>2</v>
      </c>
      <c r="O1009" s="75" t="str">
        <f t="shared" si="33"/>
        <v>23311. Proceso integral e integrado de la Vigilancia basada en ComunidadVigilancia en salud pública20254_BOSA3_MARZO_2026</v>
      </c>
      <c r="P1009" s="78">
        <v>7026960</v>
      </c>
      <c r="Q1009" s="78"/>
      <c r="R1009" s="78"/>
      <c r="S1009" s="138"/>
      <c r="T1009" s="79">
        <v>0</v>
      </c>
    </row>
    <row r="1010" spans="2:20" ht="30" customHeight="1">
      <c r="B1010" s="151">
        <v>234</v>
      </c>
      <c r="C1010" s="152" t="s">
        <v>324</v>
      </c>
      <c r="D1010" s="151" t="s">
        <v>325</v>
      </c>
      <c r="E1010" s="151">
        <v>2025</v>
      </c>
      <c r="F1010" s="75" t="str">
        <f t="shared" si="32"/>
        <v>23413. Proceso integral e integrado de gestión y análisis de políticas para el bienestarAnálisis de Politicas2025</v>
      </c>
      <c r="G1010" s="153" t="s">
        <v>326</v>
      </c>
      <c r="H1010" s="153" t="s">
        <v>327</v>
      </c>
      <c r="I1010" s="154" t="s">
        <v>47</v>
      </c>
      <c r="J1010" s="75" t="s">
        <v>37</v>
      </c>
      <c r="K1010" s="151" t="s">
        <v>38</v>
      </c>
      <c r="L1010" s="151" t="s">
        <v>42</v>
      </c>
      <c r="M1010" s="37" t="s">
        <v>10</v>
      </c>
      <c r="N1010" s="5" t="s">
        <v>2</v>
      </c>
      <c r="O1010" s="75" t="str">
        <f t="shared" si="33"/>
        <v>23413. Proceso integral e integrado de gestión y análisis de políticas para el bienestarAnálisis de Politicas20254_BOSA3_MARZO_2026</v>
      </c>
      <c r="P1010" s="78">
        <v>24853248</v>
      </c>
      <c r="Q1010" s="78"/>
      <c r="R1010" s="78"/>
      <c r="S1010" s="139"/>
      <c r="T1010" s="79">
        <v>0</v>
      </c>
    </row>
    <row r="1011" spans="2:20" ht="30" customHeight="1">
      <c r="B1011" s="151">
        <v>235</v>
      </c>
      <c r="C1011" s="152" t="s">
        <v>324</v>
      </c>
      <c r="D1011" s="151" t="s">
        <v>325</v>
      </c>
      <c r="E1011" s="151">
        <v>2025</v>
      </c>
      <c r="F1011" s="75" t="str">
        <f t="shared" si="32"/>
        <v>23513. Proceso integral e integrado de gestión y análisis de políticas para el bienestarAnálisis de Politicas2025</v>
      </c>
      <c r="G1011" s="153" t="s">
        <v>328</v>
      </c>
      <c r="H1011" s="153" t="s">
        <v>327</v>
      </c>
      <c r="I1011" s="154" t="s">
        <v>47</v>
      </c>
      <c r="J1011" s="75" t="s">
        <v>37</v>
      </c>
      <c r="K1011" s="151" t="s">
        <v>38</v>
      </c>
      <c r="L1011" s="151" t="s">
        <v>39</v>
      </c>
      <c r="M1011" s="37" t="s">
        <v>10</v>
      </c>
      <c r="N1011" s="5" t="s">
        <v>2</v>
      </c>
      <c r="O1011" s="75" t="str">
        <f t="shared" si="33"/>
        <v>23513. Proceso integral e integrado de gestión y análisis de políticas para el bienestarAnálisis de Politicas20254_BOSA3_MARZO_2026</v>
      </c>
      <c r="P1011" s="78">
        <v>7332480</v>
      </c>
      <c r="Q1011" s="78"/>
      <c r="R1011" s="78"/>
      <c r="S1011" s="138"/>
      <c r="T1011" s="79">
        <v>0</v>
      </c>
    </row>
    <row r="1012" spans="2:20" ht="30" customHeight="1">
      <c r="B1012" s="151">
        <v>236</v>
      </c>
      <c r="C1012" s="152" t="s">
        <v>324</v>
      </c>
      <c r="D1012" s="151" t="s">
        <v>325</v>
      </c>
      <c r="E1012" s="151">
        <v>2025</v>
      </c>
      <c r="F1012" s="75" t="str">
        <f t="shared" si="32"/>
        <v>23613. Proceso integral e integrado de gestión y análisis de políticas para el bienestarAnálisis de Politicas2025</v>
      </c>
      <c r="G1012" s="153" t="s">
        <v>329</v>
      </c>
      <c r="H1012" s="153" t="s">
        <v>327</v>
      </c>
      <c r="I1012" s="154" t="s">
        <v>47</v>
      </c>
      <c r="J1012" s="75" t="s">
        <v>37</v>
      </c>
      <c r="K1012" s="151" t="s">
        <v>38</v>
      </c>
      <c r="L1012" s="151" t="s">
        <v>58</v>
      </c>
      <c r="M1012" s="37" t="s">
        <v>10</v>
      </c>
      <c r="N1012" s="5" t="s">
        <v>2</v>
      </c>
      <c r="O1012" s="75" t="str">
        <f t="shared" si="33"/>
        <v>23613. Proceso integral e integrado de gestión y análisis de políticas para el bienestarAnálisis de Politicas20254_BOSA3_MARZO_2026</v>
      </c>
      <c r="P1012" s="78">
        <v>7332480</v>
      </c>
      <c r="Q1012" s="78"/>
      <c r="R1012" s="78"/>
      <c r="S1012" s="138"/>
      <c r="T1012" s="79">
        <v>0</v>
      </c>
    </row>
    <row r="1013" spans="2:20" ht="30" customHeight="1">
      <c r="B1013" s="151">
        <v>237</v>
      </c>
      <c r="C1013" s="152" t="s">
        <v>324</v>
      </c>
      <c r="D1013" s="151" t="s">
        <v>325</v>
      </c>
      <c r="E1013" s="151">
        <v>2025</v>
      </c>
      <c r="F1013" s="75" t="str">
        <f t="shared" si="32"/>
        <v>23713. Proceso integral e integrado de gestión y análisis de políticas para el bienestarAnálisis de Politicas2025</v>
      </c>
      <c r="G1013" s="153" t="s">
        <v>330</v>
      </c>
      <c r="H1013" s="153" t="s">
        <v>327</v>
      </c>
      <c r="I1013" s="154" t="s">
        <v>47</v>
      </c>
      <c r="J1013" s="75" t="s">
        <v>37</v>
      </c>
      <c r="K1013" s="151" t="s">
        <v>38</v>
      </c>
      <c r="L1013" s="151" t="s">
        <v>42</v>
      </c>
      <c r="M1013" s="37" t="s">
        <v>10</v>
      </c>
      <c r="N1013" s="5" t="s">
        <v>2</v>
      </c>
      <c r="O1013" s="75" t="str">
        <f t="shared" si="33"/>
        <v>23713. Proceso integral e integrado de gestión y análisis de políticas para el bienestarAnálisis de Politicas20254_BOSA3_MARZO_2026</v>
      </c>
      <c r="P1013" s="78">
        <v>22914000</v>
      </c>
      <c r="Q1013" s="78"/>
      <c r="R1013" s="78"/>
      <c r="S1013" s="138"/>
      <c r="T1013" s="79">
        <v>0</v>
      </c>
    </row>
    <row r="1014" spans="2:20" ht="30" customHeight="1">
      <c r="B1014" s="151">
        <v>238</v>
      </c>
      <c r="C1014" s="152" t="s">
        <v>324</v>
      </c>
      <c r="D1014" s="151" t="s">
        <v>325</v>
      </c>
      <c r="E1014" s="151">
        <v>2025</v>
      </c>
      <c r="F1014" s="75" t="str">
        <f t="shared" si="32"/>
        <v>23813. Proceso integral e integrado de gestión y análisis de políticas para el bienestarAnálisis de Politicas2025</v>
      </c>
      <c r="G1014" s="153" t="s">
        <v>331</v>
      </c>
      <c r="H1014" s="153" t="s">
        <v>327</v>
      </c>
      <c r="I1014" s="154" t="s">
        <v>47</v>
      </c>
      <c r="J1014" s="75" t="s">
        <v>37</v>
      </c>
      <c r="K1014" s="151" t="s">
        <v>38</v>
      </c>
      <c r="L1014" s="151" t="s">
        <v>58</v>
      </c>
      <c r="M1014" s="37" t="s">
        <v>10</v>
      </c>
      <c r="N1014" s="5" t="s">
        <v>2</v>
      </c>
      <c r="O1014" s="75" t="str">
        <f t="shared" si="33"/>
        <v>23813. Proceso integral e integrado de gestión y análisis de políticas para el bienestarAnálisis de Politicas20254_BOSA3_MARZO_2026</v>
      </c>
      <c r="P1014" s="78">
        <v>29329920</v>
      </c>
      <c r="Q1014" s="78"/>
      <c r="R1014" s="78"/>
      <c r="S1014" s="138"/>
      <c r="T1014" s="79">
        <v>0</v>
      </c>
    </row>
    <row r="1015" spans="2:20" ht="30" customHeight="1">
      <c r="B1015" s="151">
        <v>239</v>
      </c>
      <c r="C1015" s="152" t="s">
        <v>324</v>
      </c>
      <c r="D1015" s="151" t="s">
        <v>325</v>
      </c>
      <c r="E1015" s="151">
        <v>2025</v>
      </c>
      <c r="F1015" s="75" t="str">
        <f t="shared" si="32"/>
        <v>23913. Proceso integral e integrado de gestión y análisis de políticas para el bienestarAnálisis de Politicas2025</v>
      </c>
      <c r="G1015" s="153" t="s">
        <v>332</v>
      </c>
      <c r="H1015" s="153" t="s">
        <v>333</v>
      </c>
      <c r="I1015" s="154" t="s">
        <v>47</v>
      </c>
      <c r="J1015" s="75" t="s">
        <v>37</v>
      </c>
      <c r="K1015" s="151" t="s">
        <v>38</v>
      </c>
      <c r="L1015" s="151" t="s">
        <v>42</v>
      </c>
      <c r="M1015" s="37" t="s">
        <v>10</v>
      </c>
      <c r="N1015" s="5" t="s">
        <v>2</v>
      </c>
      <c r="O1015" s="75" t="str">
        <f t="shared" si="33"/>
        <v>23913. Proceso integral e integrado de gestión y análisis de políticas para el bienestarAnálisis de Politicas20254_BOSA3_MARZO_2026</v>
      </c>
      <c r="P1015" s="78">
        <v>17086608</v>
      </c>
      <c r="Q1015" s="78"/>
      <c r="R1015" s="78"/>
      <c r="S1015" s="139"/>
      <c r="T1015" s="79">
        <v>0</v>
      </c>
    </row>
    <row r="1016" spans="2:20" ht="30" customHeight="1">
      <c r="B1016" s="151">
        <v>240</v>
      </c>
      <c r="C1016" s="152" t="s">
        <v>324</v>
      </c>
      <c r="D1016" s="151" t="s">
        <v>325</v>
      </c>
      <c r="E1016" s="151">
        <v>2025</v>
      </c>
      <c r="F1016" s="75" t="str">
        <f t="shared" si="32"/>
        <v>24013. Proceso integral e integrado de gestión y análisis de políticas para el bienestarAnálisis de Politicas2025</v>
      </c>
      <c r="G1016" s="153" t="s">
        <v>334</v>
      </c>
      <c r="H1016" s="153" t="s">
        <v>333</v>
      </c>
      <c r="I1016" s="154" t="s">
        <v>47</v>
      </c>
      <c r="J1016" s="75" t="s">
        <v>37</v>
      </c>
      <c r="K1016" s="151" t="s">
        <v>38</v>
      </c>
      <c r="L1016" s="151" t="s">
        <v>39</v>
      </c>
      <c r="M1016" s="37" t="s">
        <v>10</v>
      </c>
      <c r="N1016" s="5" t="s">
        <v>2</v>
      </c>
      <c r="O1016" s="75" t="str">
        <f t="shared" si="33"/>
        <v>24013. Proceso integral e integrado de gestión y análisis de políticas para el bienestarAnálisis de Politicas20254_BOSA3_MARZO_2026</v>
      </c>
      <c r="P1016" s="78">
        <v>3910656</v>
      </c>
      <c r="Q1016" s="78"/>
      <c r="R1016" s="78"/>
      <c r="S1016" s="138"/>
      <c r="T1016" s="79">
        <v>0</v>
      </c>
    </row>
    <row r="1017" spans="2:20" ht="30" customHeight="1">
      <c r="B1017" s="151">
        <v>241</v>
      </c>
      <c r="C1017" s="152" t="s">
        <v>324</v>
      </c>
      <c r="D1017" s="151" t="s">
        <v>325</v>
      </c>
      <c r="E1017" s="151">
        <v>2025</v>
      </c>
      <c r="F1017" s="75" t="str">
        <f t="shared" si="32"/>
        <v>24113. Proceso integral e integrado de gestión y análisis de políticas para el bienestarAnálisis de Politicas2025</v>
      </c>
      <c r="G1017" s="153" t="s">
        <v>335</v>
      </c>
      <c r="H1017" s="153" t="s">
        <v>333</v>
      </c>
      <c r="I1017" s="154" t="s">
        <v>47</v>
      </c>
      <c r="J1017" s="75" t="s">
        <v>37</v>
      </c>
      <c r="K1017" s="151" t="s">
        <v>38</v>
      </c>
      <c r="L1017" s="151" t="s">
        <v>58</v>
      </c>
      <c r="M1017" s="37" t="s">
        <v>10</v>
      </c>
      <c r="N1017" s="5" t="s">
        <v>2</v>
      </c>
      <c r="O1017" s="75" t="str">
        <f t="shared" si="33"/>
        <v>24113. Proceso integral e integrado de gestión y análisis de políticas para el bienestarAnálisis de Politicas20254_BOSA3_MARZO_2026</v>
      </c>
      <c r="P1017" s="78">
        <v>3910656</v>
      </c>
      <c r="Q1017" s="78"/>
      <c r="R1017" s="78"/>
      <c r="S1017" s="138"/>
      <c r="T1017" s="79">
        <v>0</v>
      </c>
    </row>
    <row r="1018" spans="2:20" ht="30" customHeight="1">
      <c r="B1018" s="151">
        <v>242</v>
      </c>
      <c r="C1018" s="152" t="s">
        <v>324</v>
      </c>
      <c r="D1018" s="151" t="s">
        <v>325</v>
      </c>
      <c r="E1018" s="151">
        <v>2025</v>
      </c>
      <c r="F1018" s="75" t="str">
        <f t="shared" si="32"/>
        <v>24213. Proceso integral e integrado de gestión y análisis de políticas para el bienestarAnálisis de Politicas2025</v>
      </c>
      <c r="G1018" s="153" t="s">
        <v>336</v>
      </c>
      <c r="H1018" s="153" t="s">
        <v>333</v>
      </c>
      <c r="I1018" s="154" t="s">
        <v>47</v>
      </c>
      <c r="J1018" s="75" t="s">
        <v>37</v>
      </c>
      <c r="K1018" s="151" t="s">
        <v>38</v>
      </c>
      <c r="L1018" s="151" t="s">
        <v>42</v>
      </c>
      <c r="M1018" s="37" t="s">
        <v>10</v>
      </c>
      <c r="N1018" s="5" t="s">
        <v>2</v>
      </c>
      <c r="O1018" s="75" t="str">
        <f t="shared" si="33"/>
        <v>24213. Proceso integral e integrado de gestión y análisis de políticas para el bienestarAnálisis de Politicas20254_BOSA3_MARZO_2026</v>
      </c>
      <c r="P1018" s="78">
        <v>12220800</v>
      </c>
      <c r="Q1018" s="78"/>
      <c r="R1018" s="78"/>
      <c r="S1018" s="138"/>
      <c r="T1018" s="79">
        <v>0</v>
      </c>
    </row>
    <row r="1019" spans="2:20" ht="30" customHeight="1">
      <c r="B1019" s="151">
        <v>243</v>
      </c>
      <c r="C1019" s="152" t="s">
        <v>324</v>
      </c>
      <c r="D1019" s="151" t="s">
        <v>325</v>
      </c>
      <c r="E1019" s="151">
        <v>2025</v>
      </c>
      <c r="F1019" s="75" t="str">
        <f t="shared" si="32"/>
        <v>24313. Proceso integral e integrado de gestión y análisis de políticas para el bienestarAnálisis de Politicas2025</v>
      </c>
      <c r="G1019" s="153" t="s">
        <v>337</v>
      </c>
      <c r="H1019" s="153" t="s">
        <v>333</v>
      </c>
      <c r="I1019" s="154" t="s">
        <v>47</v>
      </c>
      <c r="J1019" s="75" t="s">
        <v>37</v>
      </c>
      <c r="K1019" s="151" t="s">
        <v>61</v>
      </c>
      <c r="L1019" s="151" t="s">
        <v>58</v>
      </c>
      <c r="M1019" s="37" t="s">
        <v>10</v>
      </c>
      <c r="N1019" s="5" t="s">
        <v>2</v>
      </c>
      <c r="O1019" s="75" t="str">
        <f t="shared" si="33"/>
        <v>24313. Proceso integral e integrado de gestión y análisis de políticas para el bienestarAnálisis de Politicas20254_BOSA3_MARZO_2026</v>
      </c>
      <c r="P1019" s="78">
        <v>15642624</v>
      </c>
      <c r="Q1019" s="78"/>
      <c r="R1019" s="78"/>
      <c r="S1019" s="138"/>
      <c r="T1019" s="79">
        <v>0</v>
      </c>
    </row>
    <row r="1020" spans="2:20" ht="30" customHeight="1">
      <c r="B1020" s="151">
        <v>244</v>
      </c>
      <c r="C1020" s="152" t="s">
        <v>324</v>
      </c>
      <c r="D1020" s="151" t="s">
        <v>325</v>
      </c>
      <c r="E1020" s="151">
        <v>2025</v>
      </c>
      <c r="F1020" s="75" t="str">
        <f t="shared" si="32"/>
        <v>24413. Proceso integral e integrado de gestión y análisis de políticas para el bienestarAnálisis de Politicas2025</v>
      </c>
      <c r="G1020" s="153" t="s">
        <v>338</v>
      </c>
      <c r="H1020" s="153" t="s">
        <v>339</v>
      </c>
      <c r="I1020" s="154" t="s">
        <v>47</v>
      </c>
      <c r="J1020" s="75" t="s">
        <v>37</v>
      </c>
      <c r="K1020" s="151" t="s">
        <v>61</v>
      </c>
      <c r="L1020" s="151" t="s">
        <v>39</v>
      </c>
      <c r="M1020" s="37" t="s">
        <v>10</v>
      </c>
      <c r="N1020" s="5" t="s">
        <v>2</v>
      </c>
      <c r="O1020" s="75" t="str">
        <f t="shared" si="33"/>
        <v>24413. Proceso integral e integrado de gestión y análisis de políticas para el bienestarAnálisis de Politicas20254_BOSA3_MARZO_2026</v>
      </c>
      <c r="P1020" s="78">
        <v>20316544</v>
      </c>
      <c r="Q1020" s="78"/>
      <c r="R1020" s="78"/>
      <c r="S1020" s="138"/>
      <c r="T1020" s="79">
        <v>0</v>
      </c>
    </row>
    <row r="1021" spans="2:20" ht="30" customHeight="1">
      <c r="B1021" s="151">
        <v>245</v>
      </c>
      <c r="C1021" s="152" t="s">
        <v>324</v>
      </c>
      <c r="D1021" s="151" t="s">
        <v>325</v>
      </c>
      <c r="E1021" s="151">
        <v>2025</v>
      </c>
      <c r="F1021" s="75" t="str">
        <f t="shared" si="32"/>
        <v>24513. Proceso integral e integrado de gestión y análisis de políticas para el bienestarAnálisis de Politicas2025</v>
      </c>
      <c r="G1021" s="153" t="s">
        <v>340</v>
      </c>
      <c r="H1021" s="153" t="s">
        <v>339</v>
      </c>
      <c r="I1021" s="154" t="s">
        <v>47</v>
      </c>
      <c r="J1021" s="75" t="s">
        <v>37</v>
      </c>
      <c r="K1021" s="151" t="s">
        <v>61</v>
      </c>
      <c r="L1021" s="151" t="s">
        <v>58</v>
      </c>
      <c r="M1021" s="37" t="s">
        <v>10</v>
      </c>
      <c r="N1021" s="5" t="s">
        <v>2</v>
      </c>
      <c r="O1021" s="75" t="str">
        <f t="shared" si="33"/>
        <v>24513. Proceso integral e integrado de gestión y análisis de políticas para el bienestarAnálisis de Politicas20254_BOSA3_MARZO_2026</v>
      </c>
      <c r="P1021" s="78">
        <v>24729968</v>
      </c>
      <c r="Q1021" s="78"/>
      <c r="R1021" s="78"/>
      <c r="S1021" s="138"/>
      <c r="T1021" s="79">
        <v>0</v>
      </c>
    </row>
    <row r="1022" spans="2:20" ht="30" customHeight="1">
      <c r="B1022" s="151">
        <v>246</v>
      </c>
      <c r="C1022" s="152" t="s">
        <v>324</v>
      </c>
      <c r="D1022" s="151" t="s">
        <v>325</v>
      </c>
      <c r="E1022" s="151">
        <v>2025</v>
      </c>
      <c r="F1022" s="75" t="str">
        <f t="shared" si="32"/>
        <v>24613. Proceso integral e integrado de gestión y análisis de políticas para el bienestarAnálisis de Politicas2025</v>
      </c>
      <c r="G1022" s="153" t="s">
        <v>341</v>
      </c>
      <c r="H1022" s="153" t="s">
        <v>327</v>
      </c>
      <c r="I1022" s="154" t="s">
        <v>47</v>
      </c>
      <c r="J1022" s="75" t="s">
        <v>37</v>
      </c>
      <c r="K1022" s="151" t="s">
        <v>342</v>
      </c>
      <c r="L1022" s="151" t="s">
        <v>58</v>
      </c>
      <c r="M1022" s="37" t="s">
        <v>10</v>
      </c>
      <c r="N1022" s="5" t="s">
        <v>2</v>
      </c>
      <c r="O1022" s="75" t="str">
        <f t="shared" si="33"/>
        <v>24613. Proceso integral e integrado de gestión y análisis de políticas para el bienestarAnálisis de Politicas20254_BOSA3_MARZO_2026</v>
      </c>
      <c r="P1022" s="78">
        <v>67458816</v>
      </c>
      <c r="Q1022" s="78"/>
      <c r="R1022" s="78"/>
      <c r="S1022" s="138"/>
      <c r="T1022" s="79">
        <v>0</v>
      </c>
    </row>
    <row r="1023" spans="2:20" ht="30" customHeight="1">
      <c r="B1023" s="151">
        <v>20</v>
      </c>
      <c r="C1023" s="152" t="s">
        <v>64</v>
      </c>
      <c r="D1023" s="151" t="s">
        <v>71</v>
      </c>
      <c r="E1023" s="151">
        <v>2025</v>
      </c>
      <c r="F1023" s="75" t="str">
        <f t="shared" si="32"/>
        <v>202. Cuidado Continuo por una vida con bienestarInstitucional2025</v>
      </c>
      <c r="G1023" s="153" t="s">
        <v>66</v>
      </c>
      <c r="H1023" s="153" t="s">
        <v>67</v>
      </c>
      <c r="I1023" s="154" t="s">
        <v>68</v>
      </c>
      <c r="J1023" s="75" t="s">
        <v>37</v>
      </c>
      <c r="K1023" s="75" t="s">
        <v>69</v>
      </c>
      <c r="L1023" s="75" t="s">
        <v>42</v>
      </c>
      <c r="M1023" s="26" t="s">
        <v>7</v>
      </c>
      <c r="N1023" s="5" t="s">
        <v>3</v>
      </c>
      <c r="O1023" s="75" t="str">
        <f t="shared" si="33"/>
        <v>202. Cuidado Continuo por una vida con bienestarInstitucional20251_FONTIBON4_ABRIL_2026</v>
      </c>
      <c r="P1023" s="78">
        <v>105404</v>
      </c>
      <c r="Q1023" s="78"/>
      <c r="R1023" s="78"/>
      <c r="S1023" s="138">
        <v>8</v>
      </c>
      <c r="T1023" s="79">
        <v>843232</v>
      </c>
    </row>
    <row r="1024" spans="2:20" ht="27" customHeight="1">
      <c r="B1024" s="151">
        <v>41</v>
      </c>
      <c r="C1024" s="152" t="s">
        <v>64</v>
      </c>
      <c r="D1024" s="151" t="s">
        <v>65</v>
      </c>
      <c r="E1024" s="151">
        <v>2025</v>
      </c>
      <c r="F1024" s="75" t="str">
        <f t="shared" si="32"/>
        <v>412. Cuidado Continuo por una vida con bienestarComunitario2025</v>
      </c>
      <c r="G1024" s="153" t="s">
        <v>95</v>
      </c>
      <c r="H1024" s="153" t="s">
        <v>96</v>
      </c>
      <c r="I1024" s="154" t="s">
        <v>68</v>
      </c>
      <c r="J1024" s="75" t="s">
        <v>37</v>
      </c>
      <c r="K1024" s="151" t="s">
        <v>97</v>
      </c>
      <c r="L1024" s="151" t="s">
        <v>42</v>
      </c>
      <c r="M1024" s="26" t="s">
        <v>7</v>
      </c>
      <c r="N1024" s="5" t="s">
        <v>3</v>
      </c>
      <c r="O1024" s="75" t="str">
        <f t="shared" si="33"/>
        <v>412. Cuidado Continuo por una vida con bienestarComunitario20251_FONTIBON4_ABRIL_2026</v>
      </c>
      <c r="P1024" s="78">
        <v>621332</v>
      </c>
      <c r="Q1024" s="78"/>
      <c r="R1024" s="78"/>
      <c r="S1024" s="139"/>
      <c r="T1024" s="79">
        <v>0</v>
      </c>
    </row>
    <row r="1025" spans="2:20" ht="30" customHeight="1">
      <c r="B1025" s="151">
        <v>42</v>
      </c>
      <c r="C1025" s="152" t="s">
        <v>64</v>
      </c>
      <c r="D1025" s="151" t="s">
        <v>65</v>
      </c>
      <c r="E1025" s="151">
        <v>2025</v>
      </c>
      <c r="F1025" s="75" t="str">
        <f t="shared" si="32"/>
        <v>422. Cuidado Continuo por una vida con bienestarComunitario2025</v>
      </c>
      <c r="G1025" s="153" t="s">
        <v>98</v>
      </c>
      <c r="H1025" s="153" t="s">
        <v>67</v>
      </c>
      <c r="I1025" s="154" t="s">
        <v>68</v>
      </c>
      <c r="J1025" s="75" t="s">
        <v>37</v>
      </c>
      <c r="K1025" s="151" t="s">
        <v>97</v>
      </c>
      <c r="L1025" s="151" t="s">
        <v>42</v>
      </c>
      <c r="M1025" s="26" t="s">
        <v>7</v>
      </c>
      <c r="N1025" s="5" t="s">
        <v>3</v>
      </c>
      <c r="O1025" s="75" t="str">
        <f t="shared" si="33"/>
        <v>422. Cuidado Continuo por una vida con bienestarComunitario20251_FONTIBON4_ABRIL_2026</v>
      </c>
      <c r="P1025" s="78">
        <v>340253</v>
      </c>
      <c r="Q1025" s="78"/>
      <c r="R1025" s="78"/>
      <c r="S1025" s="139"/>
      <c r="T1025" s="79">
        <v>0</v>
      </c>
    </row>
    <row r="1026" spans="2:20" ht="30" customHeight="1">
      <c r="B1026" s="151">
        <v>227</v>
      </c>
      <c r="C1026" s="152" t="s">
        <v>256</v>
      </c>
      <c r="D1026" s="151" t="s">
        <v>257</v>
      </c>
      <c r="E1026" s="151">
        <v>2025</v>
      </c>
      <c r="F1026" s="75" t="str">
        <f t="shared" si="32"/>
        <v>22710. Proceso integral e integrado de la Vigilancia de la Salud PúblicaVigilancia en salud pública2025</v>
      </c>
      <c r="G1026" s="153" t="s">
        <v>315</v>
      </c>
      <c r="H1026" s="153" t="s">
        <v>259</v>
      </c>
      <c r="I1026" s="154" t="s">
        <v>47</v>
      </c>
      <c r="J1026" s="75" t="s">
        <v>37</v>
      </c>
      <c r="K1026" s="151" t="s">
        <v>38</v>
      </c>
      <c r="L1026" s="151" t="s">
        <v>58</v>
      </c>
      <c r="M1026" s="26" t="s">
        <v>7</v>
      </c>
      <c r="N1026" s="5" t="s">
        <v>3</v>
      </c>
      <c r="O1026" s="75" t="str">
        <f t="shared" si="33"/>
        <v>22710. Proceso integral e integrado de la Vigilancia de la Salud PúblicaVigilancia en salud pública20251_FONTIBON4_ABRIL_2026</v>
      </c>
      <c r="P1026" s="78">
        <v>53602144</v>
      </c>
      <c r="Q1026" s="78"/>
      <c r="R1026" s="78"/>
      <c r="S1026" s="139"/>
      <c r="T1026" s="79">
        <v>0</v>
      </c>
    </row>
    <row r="1027" spans="2:20" ht="30" customHeight="1">
      <c r="B1027" s="151">
        <v>20</v>
      </c>
      <c r="C1027" s="152" t="s">
        <v>64</v>
      </c>
      <c r="D1027" s="151" t="s">
        <v>71</v>
      </c>
      <c r="E1027" s="151">
        <v>2025</v>
      </c>
      <c r="F1027" s="75" t="str">
        <f t="shared" ref="F1027:F1034" si="34">B1027&amp;C1027&amp;D1027&amp;E1027</f>
        <v>202. Cuidado Continuo por una vida con bienestarInstitucional2025</v>
      </c>
      <c r="G1027" s="153" t="s">
        <v>66</v>
      </c>
      <c r="H1027" s="153" t="s">
        <v>67</v>
      </c>
      <c r="I1027" s="154" t="s">
        <v>68</v>
      </c>
      <c r="J1027" s="75" t="s">
        <v>37</v>
      </c>
      <c r="K1027" s="75" t="s">
        <v>69</v>
      </c>
      <c r="L1027" s="75" t="s">
        <v>42</v>
      </c>
      <c r="M1027" s="37" t="s">
        <v>9</v>
      </c>
      <c r="N1027" s="5" t="s">
        <v>3</v>
      </c>
      <c r="O1027" s="75" t="str">
        <f t="shared" ref="O1027:O1034" si="35">+F1027&amp;M1027&amp;N1027</f>
        <v>202. Cuidado Continuo por una vida con bienestarInstitucional20253_PUENTE_ARANDA4_ABRIL_2026</v>
      </c>
      <c r="P1027" s="78">
        <v>105404</v>
      </c>
      <c r="Q1027" s="78"/>
      <c r="R1027" s="78"/>
      <c r="S1027" s="138"/>
      <c r="T1027" s="79">
        <v>0</v>
      </c>
    </row>
    <row r="1028" spans="2:20" ht="30" customHeight="1">
      <c r="B1028" s="151">
        <v>41</v>
      </c>
      <c r="C1028" s="152" t="s">
        <v>64</v>
      </c>
      <c r="D1028" s="151" t="s">
        <v>65</v>
      </c>
      <c r="E1028" s="151">
        <v>2025</v>
      </c>
      <c r="F1028" s="75" t="str">
        <f t="shared" si="34"/>
        <v>412. Cuidado Continuo por una vida con bienestarComunitario2025</v>
      </c>
      <c r="G1028" s="153" t="s">
        <v>95</v>
      </c>
      <c r="H1028" s="153" t="s">
        <v>96</v>
      </c>
      <c r="I1028" s="154" t="s">
        <v>68</v>
      </c>
      <c r="J1028" s="75" t="s">
        <v>37</v>
      </c>
      <c r="K1028" s="151" t="s">
        <v>97</v>
      </c>
      <c r="L1028" s="151" t="s">
        <v>42</v>
      </c>
      <c r="M1028" s="37" t="s">
        <v>9</v>
      </c>
      <c r="N1028" s="5" t="s">
        <v>3</v>
      </c>
      <c r="O1028" s="75" t="str">
        <f t="shared" si="35"/>
        <v>412. Cuidado Continuo por una vida con bienestarComunitario20253_PUENTE_ARANDA4_ABRIL_2026</v>
      </c>
      <c r="P1028" s="78">
        <v>621332</v>
      </c>
      <c r="Q1028" s="78"/>
      <c r="R1028" s="78"/>
      <c r="S1028" s="138">
        <v>6</v>
      </c>
      <c r="T1028" s="79">
        <v>3727992</v>
      </c>
    </row>
    <row r="1029" spans="2:20" ht="30" customHeight="1">
      <c r="B1029" s="151">
        <v>42</v>
      </c>
      <c r="C1029" s="152" t="s">
        <v>64</v>
      </c>
      <c r="D1029" s="151" t="s">
        <v>65</v>
      </c>
      <c r="E1029" s="151">
        <v>2025</v>
      </c>
      <c r="F1029" s="75" t="str">
        <f t="shared" si="34"/>
        <v>422. Cuidado Continuo por una vida con bienestarComunitario2025</v>
      </c>
      <c r="G1029" s="153" t="s">
        <v>98</v>
      </c>
      <c r="H1029" s="153" t="s">
        <v>67</v>
      </c>
      <c r="I1029" s="154" t="s">
        <v>68</v>
      </c>
      <c r="J1029" s="75" t="s">
        <v>37</v>
      </c>
      <c r="K1029" s="151" t="s">
        <v>97</v>
      </c>
      <c r="L1029" s="151" t="s">
        <v>42</v>
      </c>
      <c r="M1029" s="37" t="s">
        <v>9</v>
      </c>
      <c r="N1029" s="5" t="s">
        <v>3</v>
      </c>
      <c r="O1029" s="75" t="str">
        <f t="shared" si="35"/>
        <v>422. Cuidado Continuo por una vida con bienestarComunitario20253_PUENTE_ARANDA4_ABRIL_2026</v>
      </c>
      <c r="P1029" s="78">
        <v>340253</v>
      </c>
      <c r="Q1029" s="78"/>
      <c r="R1029" s="78"/>
      <c r="S1029" s="138">
        <v>6</v>
      </c>
      <c r="T1029" s="79">
        <v>2041518</v>
      </c>
    </row>
    <row r="1030" spans="2:20" ht="30" customHeight="1">
      <c r="B1030" s="151">
        <v>227</v>
      </c>
      <c r="C1030" s="152" t="s">
        <v>256</v>
      </c>
      <c r="D1030" s="151" t="s">
        <v>257</v>
      </c>
      <c r="E1030" s="151">
        <v>2025</v>
      </c>
      <c r="F1030" s="75" t="str">
        <f t="shared" si="34"/>
        <v>22710. Proceso integral e integrado de la Vigilancia de la Salud PúblicaVigilancia en salud pública2025</v>
      </c>
      <c r="G1030" s="153" t="s">
        <v>315</v>
      </c>
      <c r="H1030" s="153" t="s">
        <v>259</v>
      </c>
      <c r="I1030" s="154" t="s">
        <v>47</v>
      </c>
      <c r="J1030" s="75" t="s">
        <v>37</v>
      </c>
      <c r="K1030" s="151" t="s">
        <v>38</v>
      </c>
      <c r="L1030" s="151" t="s">
        <v>58</v>
      </c>
      <c r="M1030" s="37" t="s">
        <v>9</v>
      </c>
      <c r="N1030" s="5" t="s">
        <v>3</v>
      </c>
      <c r="O1030" s="75" t="str">
        <f t="shared" si="35"/>
        <v>22710. Proceso integral e integrado de la Vigilancia de la Salud PúblicaVigilancia en salud pública20253_PUENTE_ARANDA4_ABRIL_2026</v>
      </c>
      <c r="P1030" s="78">
        <v>53602144</v>
      </c>
      <c r="Q1030" s="78"/>
      <c r="R1030" s="78"/>
      <c r="S1030" s="138"/>
      <c r="T1030" s="79">
        <v>0</v>
      </c>
    </row>
    <row r="1031" spans="2:20" ht="30" customHeight="1">
      <c r="B1031" s="151">
        <v>20</v>
      </c>
      <c r="C1031" s="152" t="s">
        <v>64</v>
      </c>
      <c r="D1031" s="151" t="s">
        <v>71</v>
      </c>
      <c r="E1031" s="151">
        <v>2025</v>
      </c>
      <c r="F1031" s="75" t="str">
        <f t="shared" si="34"/>
        <v>202. Cuidado Continuo por una vida con bienestarInstitucional2025</v>
      </c>
      <c r="G1031" s="153" t="s">
        <v>66</v>
      </c>
      <c r="H1031" s="153" t="s">
        <v>67</v>
      </c>
      <c r="I1031" s="154" t="s">
        <v>68</v>
      </c>
      <c r="J1031" s="75" t="s">
        <v>37</v>
      </c>
      <c r="K1031" s="75" t="s">
        <v>69</v>
      </c>
      <c r="L1031" s="75" t="s">
        <v>42</v>
      </c>
      <c r="M1031" s="37" t="s">
        <v>12</v>
      </c>
      <c r="N1031" s="5" t="s">
        <v>3</v>
      </c>
      <c r="O1031" s="75" t="str">
        <f t="shared" si="35"/>
        <v>202. Cuidado Continuo por una vida con bienestarInstitucional20256_DISTRITO4_ABRIL_2026</v>
      </c>
      <c r="P1031" s="78">
        <v>105404</v>
      </c>
      <c r="Q1031" s="78"/>
      <c r="R1031" s="78"/>
      <c r="S1031" s="138"/>
      <c r="T1031" s="79">
        <v>0</v>
      </c>
    </row>
    <row r="1032" spans="2:20" ht="30" customHeight="1">
      <c r="B1032" s="151">
        <v>41</v>
      </c>
      <c r="C1032" s="152" t="s">
        <v>64</v>
      </c>
      <c r="D1032" s="151" t="s">
        <v>65</v>
      </c>
      <c r="E1032" s="151">
        <v>2025</v>
      </c>
      <c r="F1032" s="75" t="str">
        <f t="shared" si="34"/>
        <v>412. Cuidado Continuo por una vida con bienestarComunitario2025</v>
      </c>
      <c r="G1032" s="153" t="s">
        <v>95</v>
      </c>
      <c r="H1032" s="153" t="s">
        <v>96</v>
      </c>
      <c r="I1032" s="154" t="s">
        <v>68</v>
      </c>
      <c r="J1032" s="75" t="s">
        <v>37</v>
      </c>
      <c r="K1032" s="151" t="s">
        <v>97</v>
      </c>
      <c r="L1032" s="151" t="s">
        <v>42</v>
      </c>
      <c r="M1032" s="37" t="s">
        <v>12</v>
      </c>
      <c r="N1032" s="5" t="s">
        <v>3</v>
      </c>
      <c r="O1032" s="75" t="str">
        <f t="shared" si="35"/>
        <v>412. Cuidado Continuo por una vida con bienestarComunitario20256_DISTRITO4_ABRIL_2026</v>
      </c>
      <c r="P1032" s="78">
        <v>621332</v>
      </c>
      <c r="Q1032" s="78"/>
      <c r="R1032" s="78"/>
      <c r="S1032" s="138"/>
      <c r="T1032" s="79">
        <v>0</v>
      </c>
    </row>
    <row r="1033" spans="2:20" ht="30" customHeight="1">
      <c r="B1033" s="151">
        <v>42</v>
      </c>
      <c r="C1033" s="152" t="s">
        <v>64</v>
      </c>
      <c r="D1033" s="151" t="s">
        <v>65</v>
      </c>
      <c r="E1033" s="151">
        <v>2025</v>
      </c>
      <c r="F1033" s="75" t="str">
        <f t="shared" si="34"/>
        <v>422. Cuidado Continuo por una vida con bienestarComunitario2025</v>
      </c>
      <c r="G1033" s="153" t="s">
        <v>98</v>
      </c>
      <c r="H1033" s="153" t="s">
        <v>67</v>
      </c>
      <c r="I1033" s="154" t="s">
        <v>68</v>
      </c>
      <c r="J1033" s="75" t="s">
        <v>37</v>
      </c>
      <c r="K1033" s="151" t="s">
        <v>97</v>
      </c>
      <c r="L1033" s="151" t="s">
        <v>42</v>
      </c>
      <c r="M1033" s="37" t="s">
        <v>12</v>
      </c>
      <c r="N1033" s="5" t="s">
        <v>3</v>
      </c>
      <c r="O1033" s="75" t="str">
        <f t="shared" si="35"/>
        <v>422. Cuidado Continuo por una vida con bienestarComunitario20256_DISTRITO4_ABRIL_2026</v>
      </c>
      <c r="P1033" s="78">
        <v>340253</v>
      </c>
      <c r="Q1033" s="78"/>
      <c r="R1033" s="78"/>
      <c r="S1033" s="138"/>
      <c r="T1033" s="79">
        <v>0</v>
      </c>
    </row>
    <row r="1034" spans="2:20" ht="30" customHeight="1">
      <c r="B1034" s="151">
        <v>227</v>
      </c>
      <c r="C1034" s="152" t="s">
        <v>256</v>
      </c>
      <c r="D1034" s="151" t="s">
        <v>257</v>
      </c>
      <c r="E1034" s="151">
        <v>2025</v>
      </c>
      <c r="F1034" s="75" t="str">
        <f t="shared" si="34"/>
        <v>22710. Proceso integral e integrado de la Vigilancia de la Salud PúblicaVigilancia en salud pública2025</v>
      </c>
      <c r="G1034" s="153" t="s">
        <v>315</v>
      </c>
      <c r="H1034" s="153" t="s">
        <v>259</v>
      </c>
      <c r="I1034" s="154" t="s">
        <v>47</v>
      </c>
      <c r="J1034" s="75" t="s">
        <v>37</v>
      </c>
      <c r="K1034" s="151" t="s">
        <v>38</v>
      </c>
      <c r="L1034" s="151" t="s">
        <v>58</v>
      </c>
      <c r="M1034" s="37" t="s">
        <v>12</v>
      </c>
      <c r="N1034" s="5" t="s">
        <v>3</v>
      </c>
      <c r="O1034" s="75" t="str">
        <f t="shared" si="35"/>
        <v>22710. Proceso integral e integrado de la Vigilancia de la Salud PúblicaVigilancia en salud pública20256_DISTRITO4_ABRIL_2026</v>
      </c>
      <c r="P1034" s="78">
        <v>53602144</v>
      </c>
      <c r="Q1034" s="78"/>
      <c r="R1034" s="78"/>
      <c r="S1034" s="138">
        <v>6.9347226110955604E-2</v>
      </c>
      <c r="T1034" s="79">
        <v>3717160.0000000023</v>
      </c>
    </row>
    <row r="1035" spans="2:20" ht="30" customHeight="1">
      <c r="B1035" s="151">
        <v>1</v>
      </c>
      <c r="C1035" s="152" t="s">
        <v>32</v>
      </c>
      <c r="D1035" s="151" t="s">
        <v>33</v>
      </c>
      <c r="E1035" s="151">
        <v>2026</v>
      </c>
      <c r="F1035" s="75" t="str">
        <f t="shared" ref="F1035:F1095" si="36">B1035&amp;C1035&amp;D1035&amp;E1035</f>
        <v>11. Gestión Territorial para la Atención Primaria Social de los procesos de Gestión de la Salud Pública (GSP) y el Plan de Salud Pública de Intervenciones Colectivas (PSPIC)Gestión Territorial2026</v>
      </c>
      <c r="G1035" s="153" t="s">
        <v>34</v>
      </c>
      <c r="H1035" s="153" t="s">
        <v>35</v>
      </c>
      <c r="I1035" s="154" t="s">
        <v>36</v>
      </c>
      <c r="J1035" s="75" t="s">
        <v>37</v>
      </c>
      <c r="K1035" s="151" t="s">
        <v>38</v>
      </c>
      <c r="L1035" s="151" t="s">
        <v>39</v>
      </c>
      <c r="M1035" s="151" t="s">
        <v>7</v>
      </c>
      <c r="N1035" s="5" t="s">
        <v>2</v>
      </c>
      <c r="O1035" s="75" t="str">
        <f t="shared" ref="O1035:O1096" si="37">+F1035&amp;M1035&amp;N1035</f>
        <v>11. Gestión Territorial para la Atención Primaria Social de los procesos de Gestión de la Salud Pública (GSP) y el Plan de Salud Pública de Intervenciones Colectivas (PSPIC)Gestión Territorial20261_FONTIBON3_MARZO_2026</v>
      </c>
      <c r="P1035" s="78">
        <v>30277568</v>
      </c>
      <c r="Q1035" s="78"/>
      <c r="R1035" s="78"/>
      <c r="S1035" s="138"/>
      <c r="T1035" s="79">
        <v>0</v>
      </c>
    </row>
    <row r="1036" spans="2:20" ht="30" customHeight="1">
      <c r="B1036" s="151">
        <v>3</v>
      </c>
      <c r="C1036" s="152" t="s">
        <v>32</v>
      </c>
      <c r="D1036" s="151" t="s">
        <v>33</v>
      </c>
      <c r="E1036" s="151">
        <v>2026</v>
      </c>
      <c r="F1036" s="75" t="str">
        <f t="shared" si="36"/>
        <v>31. Gestión Territorial para la Atención Primaria Social de los procesos de Gestión de la Salud Pública (GSP) y el Plan de Salud Pública de Intervenciones Colectivas (PSPIC)Gestión Territorial2026</v>
      </c>
      <c r="G1036" s="153" t="s">
        <v>40</v>
      </c>
      <c r="H1036" s="153" t="s">
        <v>35</v>
      </c>
      <c r="I1036" s="154" t="s">
        <v>41</v>
      </c>
      <c r="J1036" s="75" t="s">
        <v>37</v>
      </c>
      <c r="K1036" s="151" t="s">
        <v>38</v>
      </c>
      <c r="L1036" s="151" t="s">
        <v>42</v>
      </c>
      <c r="M1036" s="151" t="s">
        <v>7</v>
      </c>
      <c r="N1036" s="12" t="s">
        <v>2</v>
      </c>
      <c r="O1036" s="75" t="str">
        <f t="shared" si="37"/>
        <v>31. Gestión Territorial para la Atención Primaria Social de los procesos de Gestión de la Salud Pública (GSP) y el Plan de Salud Pública de Intervenciones Colectivas (PSPIC)Gestión Territorial20261_FONTIBON3_MARZO_2026</v>
      </c>
      <c r="P1036" s="78">
        <v>12204720</v>
      </c>
      <c r="Q1036" s="78"/>
      <c r="R1036" s="78"/>
      <c r="S1036" s="138">
        <v>1</v>
      </c>
      <c r="T1036" s="79">
        <v>12204720</v>
      </c>
    </row>
    <row r="1037" spans="2:20" ht="30" customHeight="1">
      <c r="B1037" s="151">
        <v>4</v>
      </c>
      <c r="C1037" s="152" t="s">
        <v>32</v>
      </c>
      <c r="D1037" s="151" t="s">
        <v>33</v>
      </c>
      <c r="E1037" s="151">
        <v>2026</v>
      </c>
      <c r="F1037" s="75" t="str">
        <f t="shared" si="36"/>
        <v>41. Gestión Territorial para la Atención Primaria Social de los procesos de Gestión de la Salud Pública (GSP) y el Plan de Salud Pública de Intervenciones Colectivas (PSPIC)Gestión Territorial2026</v>
      </c>
      <c r="G1037" s="153" t="s">
        <v>43</v>
      </c>
      <c r="H1037" s="153" t="s">
        <v>35</v>
      </c>
      <c r="I1037" s="154" t="s">
        <v>41</v>
      </c>
      <c r="J1037" s="75" t="s">
        <v>37</v>
      </c>
      <c r="K1037" s="151" t="s">
        <v>38</v>
      </c>
      <c r="L1037" s="151" t="s">
        <v>42</v>
      </c>
      <c r="M1037" s="151" t="s">
        <v>7</v>
      </c>
      <c r="N1037" s="12" t="s">
        <v>2</v>
      </c>
      <c r="O1037" s="75" t="str">
        <f t="shared" si="37"/>
        <v>41. Gestión Territorial para la Atención Primaria Social de los procesos de Gestión de la Salud Pública (GSP) y el Plan de Salud Pública de Intervenciones Colectivas (PSPIC)Gestión Territorial20261_FONTIBON3_MARZO_2026</v>
      </c>
      <c r="P1037" s="78">
        <v>6484528</v>
      </c>
      <c r="Q1037" s="78"/>
      <c r="R1037" s="78"/>
      <c r="S1037" s="138">
        <v>1</v>
      </c>
      <c r="T1037" s="79">
        <v>6484528</v>
      </c>
    </row>
    <row r="1038" spans="2:20" ht="30" customHeight="1">
      <c r="B1038" s="151">
        <v>5</v>
      </c>
      <c r="C1038" s="152" t="s">
        <v>32</v>
      </c>
      <c r="D1038" s="151" t="s">
        <v>33</v>
      </c>
      <c r="E1038" s="151">
        <v>2026</v>
      </c>
      <c r="F1038" s="75" t="str">
        <f t="shared" si="36"/>
        <v>51. Gestión Territorial para la Atención Primaria Social de los procesos de Gestión de la Salud Pública (GSP) y el Plan de Salud Pública de Intervenciones Colectivas (PSPIC)Gestión Territorial2026</v>
      </c>
      <c r="G1038" s="153" t="s">
        <v>44</v>
      </c>
      <c r="H1038" s="153" t="s">
        <v>35</v>
      </c>
      <c r="I1038" s="154" t="s">
        <v>41</v>
      </c>
      <c r="J1038" s="75" t="s">
        <v>37</v>
      </c>
      <c r="K1038" s="151" t="s">
        <v>38</v>
      </c>
      <c r="L1038" s="151" t="s">
        <v>42</v>
      </c>
      <c r="M1038" s="151" t="s">
        <v>7</v>
      </c>
      <c r="N1038" s="12" t="s">
        <v>2</v>
      </c>
      <c r="O1038" s="75" t="str">
        <f t="shared" si="37"/>
        <v>51. Gestión Territorial para la Atención Primaria Social de los procesos de Gestión de la Salud Pública (GSP) y el Plan de Salud Pública de Intervenciones Colectivas (PSPIC)Gestión Territorial20261_FONTIBON3_MARZO_2026</v>
      </c>
      <c r="P1038" s="78">
        <v>5621568</v>
      </c>
      <c r="Q1038" s="78"/>
      <c r="R1038" s="78"/>
      <c r="S1038" s="138">
        <v>1</v>
      </c>
      <c r="T1038" s="79">
        <v>5621568</v>
      </c>
    </row>
    <row r="1039" spans="2:20" ht="30" customHeight="1">
      <c r="B1039" s="151">
        <v>6</v>
      </c>
      <c r="C1039" s="152" t="s">
        <v>32</v>
      </c>
      <c r="D1039" s="151" t="s">
        <v>33</v>
      </c>
      <c r="E1039" s="151">
        <v>2026</v>
      </c>
      <c r="F1039" s="75" t="str">
        <f t="shared" si="36"/>
        <v>61. Gestión Territorial para la Atención Primaria Social de los procesos de Gestión de la Salud Pública (GSP) y el Plan de Salud Pública de Intervenciones Colectivas (PSPIC)Gestión Territorial2026</v>
      </c>
      <c r="G1039" s="153" t="s">
        <v>45</v>
      </c>
      <c r="H1039" s="153" t="s">
        <v>35</v>
      </c>
      <c r="I1039" s="154" t="s">
        <v>41</v>
      </c>
      <c r="J1039" s="75" t="s">
        <v>37</v>
      </c>
      <c r="K1039" s="151" t="s">
        <v>38</v>
      </c>
      <c r="L1039" s="151" t="s">
        <v>42</v>
      </c>
      <c r="M1039" s="151" t="s">
        <v>7</v>
      </c>
      <c r="N1039" s="12" t="s">
        <v>2</v>
      </c>
      <c r="O1039" s="75" t="str">
        <f t="shared" si="37"/>
        <v>61. Gestión Territorial para la Atención Primaria Social de los procesos de Gestión de la Salud Pública (GSP) y el Plan de Salud Pública de Intervenciones Colectivas (PSPIC)Gestión Territorial20261_FONTIBON3_MARZO_2026</v>
      </c>
      <c r="P1039" s="78">
        <v>15132712</v>
      </c>
      <c r="Q1039" s="78"/>
      <c r="R1039" s="78"/>
      <c r="S1039" s="138"/>
      <c r="T1039" s="79">
        <v>0</v>
      </c>
    </row>
    <row r="1040" spans="2:20" ht="30" customHeight="1">
      <c r="B1040" s="151">
        <v>7</v>
      </c>
      <c r="C1040" s="152" t="s">
        <v>32</v>
      </c>
      <c r="D1040" s="151" t="s">
        <v>33</v>
      </c>
      <c r="E1040" s="151">
        <v>2026</v>
      </c>
      <c r="F1040" s="75" t="str">
        <f t="shared" si="36"/>
        <v>71. Gestión Territorial para la Atención Primaria Social de los procesos de Gestión de la Salud Pública (GSP) y el Plan de Salud Pública de Intervenciones Colectivas (PSPIC)Gestión Territorial2026</v>
      </c>
      <c r="G1040" s="153" t="s">
        <v>46</v>
      </c>
      <c r="H1040" s="153" t="s">
        <v>35</v>
      </c>
      <c r="I1040" s="154" t="s">
        <v>47</v>
      </c>
      <c r="J1040" s="75" t="s">
        <v>37</v>
      </c>
      <c r="K1040" s="151" t="s">
        <v>38</v>
      </c>
      <c r="L1040" s="151" t="s">
        <v>39</v>
      </c>
      <c r="M1040" s="151" t="s">
        <v>7</v>
      </c>
      <c r="N1040" s="12" t="s">
        <v>2</v>
      </c>
      <c r="O1040" s="75" t="str">
        <f t="shared" si="37"/>
        <v>71. Gestión Territorial para la Atención Primaria Social de los procesos de Gestión de la Salud Pública (GSP) y el Plan de Salud Pública de Intervenciones Colectivas (PSPIC)Gestión Territorial20261_FONTIBON3_MARZO_2026</v>
      </c>
      <c r="P1040" s="78">
        <v>25617584</v>
      </c>
      <c r="Q1040" s="78"/>
      <c r="R1040" s="78"/>
      <c r="S1040" s="138"/>
      <c r="T1040" s="79">
        <v>0</v>
      </c>
    </row>
    <row r="1041" spans="2:20" ht="30" customHeight="1">
      <c r="B1041" s="151">
        <v>8</v>
      </c>
      <c r="C1041" s="152" t="s">
        <v>32</v>
      </c>
      <c r="D1041" s="151" t="s">
        <v>33</v>
      </c>
      <c r="E1041" s="151">
        <v>2026</v>
      </c>
      <c r="F1041" s="75" t="str">
        <f t="shared" si="36"/>
        <v>81. Gestión Territorial para la Atención Primaria Social de los procesos de Gestión de la Salud Pública (GSP) y el Plan de Salud Pública de Intervenciones Colectivas (PSPIC)Gestión Territorial2026</v>
      </c>
      <c r="G1041" s="153" t="s">
        <v>48</v>
      </c>
      <c r="H1041" s="153" t="s">
        <v>35</v>
      </c>
      <c r="I1041" s="154" t="s">
        <v>47</v>
      </c>
      <c r="J1041" s="75" t="s">
        <v>37</v>
      </c>
      <c r="K1041" s="151" t="s">
        <v>38</v>
      </c>
      <c r="L1041" s="151" t="s">
        <v>39</v>
      </c>
      <c r="M1041" s="151" t="s">
        <v>7</v>
      </c>
      <c r="N1041" s="12" t="s">
        <v>2</v>
      </c>
      <c r="O1041" s="75" t="str">
        <f t="shared" si="37"/>
        <v>81. Gestión Territorial para la Atención Primaria Social de los procesos de Gestión de la Salud Pública (GSP) y el Plan de Salud Pública de Intervenciones Colectivas (PSPIC)Gestión Territorial20261_FONTIBON3_MARZO_2026</v>
      </c>
      <c r="P1041" s="78">
        <v>9098064</v>
      </c>
      <c r="Q1041" s="78"/>
      <c r="R1041" s="78"/>
      <c r="S1041" s="139"/>
      <c r="T1041" s="79">
        <v>0</v>
      </c>
    </row>
    <row r="1042" spans="2:20" ht="30" customHeight="1">
      <c r="B1042" s="151">
        <v>9</v>
      </c>
      <c r="C1042" s="152" t="s">
        <v>32</v>
      </c>
      <c r="D1042" s="151" t="s">
        <v>33</v>
      </c>
      <c r="E1042" s="151">
        <v>2026</v>
      </c>
      <c r="F1042" s="75" t="str">
        <f t="shared" si="36"/>
        <v>91. Gestión Territorial para la Atención Primaria Social de los procesos de Gestión de la Salud Pública (GSP) y el Plan de Salud Pública de Intervenciones Colectivas (PSPIC)Gestión Territorial2026</v>
      </c>
      <c r="G1042" s="153" t="s">
        <v>49</v>
      </c>
      <c r="H1042" s="153" t="s">
        <v>35</v>
      </c>
      <c r="I1042" s="154" t="s">
        <v>47</v>
      </c>
      <c r="J1042" s="75" t="s">
        <v>37</v>
      </c>
      <c r="K1042" s="151" t="s">
        <v>38</v>
      </c>
      <c r="L1042" s="151" t="s">
        <v>39</v>
      </c>
      <c r="M1042" s="151" t="s">
        <v>7</v>
      </c>
      <c r="N1042" s="12" t="s">
        <v>2</v>
      </c>
      <c r="O1042" s="75" t="str">
        <f t="shared" si="37"/>
        <v>91. Gestión Territorial para la Atención Primaria Social de los procesos de Gestión de la Salud Pública (GSP) y el Plan de Salud Pública de Intervenciones Colectivas (PSPIC)Gestión Territorial20261_FONTIBON3_MARZO_2026</v>
      </c>
      <c r="P1042" s="78">
        <v>28674928</v>
      </c>
      <c r="Q1042" s="78"/>
      <c r="R1042" s="78"/>
      <c r="S1042" s="139"/>
      <c r="T1042" s="79">
        <v>0</v>
      </c>
    </row>
    <row r="1043" spans="2:20" ht="30" customHeight="1">
      <c r="B1043" s="151">
        <v>10</v>
      </c>
      <c r="C1043" s="152" t="s">
        <v>32</v>
      </c>
      <c r="D1043" s="151" t="s">
        <v>33</v>
      </c>
      <c r="E1043" s="151">
        <v>2026</v>
      </c>
      <c r="F1043" s="75" t="str">
        <f t="shared" si="36"/>
        <v>101. Gestión Territorial para la Atención Primaria Social de los procesos de Gestión de la Salud Pública (GSP) y el Plan de Salud Pública de Intervenciones Colectivas (PSPIC)Gestión Territorial2026</v>
      </c>
      <c r="G1043" s="153" t="s">
        <v>50</v>
      </c>
      <c r="H1043" s="153" t="s">
        <v>35</v>
      </c>
      <c r="I1043" s="154" t="s">
        <v>47</v>
      </c>
      <c r="J1043" s="75" t="s">
        <v>37</v>
      </c>
      <c r="K1043" s="151" t="s">
        <v>38</v>
      </c>
      <c r="L1043" s="151" t="s">
        <v>39</v>
      </c>
      <c r="M1043" s="151" t="s">
        <v>7</v>
      </c>
      <c r="N1043" s="12" t="s">
        <v>2</v>
      </c>
      <c r="O1043" s="75" t="str">
        <f t="shared" si="37"/>
        <v>101. Gestión Territorial para la Atención Primaria Social de los procesos de Gestión de la Salud Pública (GSP) y el Plan de Salud Pública de Intervenciones Colectivas (PSPIC)Gestión Territorial20261_FONTIBON3_MARZO_2026</v>
      </c>
      <c r="P1043" s="78">
        <v>13092336</v>
      </c>
      <c r="Q1043" s="78"/>
      <c r="R1043" s="78"/>
      <c r="S1043" s="139"/>
      <c r="T1043" s="79">
        <v>0</v>
      </c>
    </row>
    <row r="1044" spans="2:20" ht="30" customHeight="1">
      <c r="B1044" s="151">
        <v>11</v>
      </c>
      <c r="C1044" s="152" t="s">
        <v>32</v>
      </c>
      <c r="D1044" s="151" t="s">
        <v>33</v>
      </c>
      <c r="E1044" s="151">
        <v>2026</v>
      </c>
      <c r="F1044" s="75" t="str">
        <f t="shared" si="36"/>
        <v>111. Gestión Territorial para la Atención Primaria Social de los procesos de Gestión de la Salud Pública (GSP) y el Plan de Salud Pública de Intervenciones Colectivas (PSPIC)Gestión Territorial2026</v>
      </c>
      <c r="G1044" s="153" t="s">
        <v>51</v>
      </c>
      <c r="H1044" s="153" t="s">
        <v>35</v>
      </c>
      <c r="I1044" s="154" t="s">
        <v>47</v>
      </c>
      <c r="J1044" s="75" t="s">
        <v>37</v>
      </c>
      <c r="K1044" s="151" t="s">
        <v>38</v>
      </c>
      <c r="L1044" s="151" t="s">
        <v>39</v>
      </c>
      <c r="M1044" s="151" t="s">
        <v>7</v>
      </c>
      <c r="N1044" s="12" t="s">
        <v>2</v>
      </c>
      <c r="O1044" s="75" t="str">
        <f t="shared" si="37"/>
        <v>111. Gestión Territorial para la Atención Primaria Social de los procesos de Gestión de la Salud Pública (GSP) y el Plan de Salud Pública de Intervenciones Colectivas (PSPIC)Gestión Territorial20261_FONTIBON3_MARZO_2026</v>
      </c>
      <c r="P1044" s="78">
        <v>29389952</v>
      </c>
      <c r="Q1044" s="78"/>
      <c r="R1044" s="78"/>
      <c r="S1044" s="139"/>
      <c r="T1044" s="79">
        <v>0</v>
      </c>
    </row>
    <row r="1045" spans="2:20" ht="30" customHeight="1">
      <c r="B1045" s="151">
        <v>12</v>
      </c>
      <c r="C1045" s="152" t="s">
        <v>32</v>
      </c>
      <c r="D1045" s="151" t="s">
        <v>33</v>
      </c>
      <c r="E1045" s="151">
        <v>2026</v>
      </c>
      <c r="F1045" s="75" t="str">
        <f t="shared" si="36"/>
        <v>121. Gestión Territorial para la Atención Primaria Social de los procesos de Gestión de la Salud Pública (GSP) y el Plan de Salud Pública de Intervenciones Colectivas (PSPIC)Gestión Territorial2026</v>
      </c>
      <c r="G1045" s="153" t="s">
        <v>52</v>
      </c>
      <c r="H1045" s="153" t="s">
        <v>53</v>
      </c>
      <c r="I1045" s="154" t="s">
        <v>47</v>
      </c>
      <c r="J1045" s="75" t="s">
        <v>37</v>
      </c>
      <c r="K1045" s="151" t="s">
        <v>38</v>
      </c>
      <c r="L1045" s="151" t="s">
        <v>39</v>
      </c>
      <c r="M1045" s="151" t="s">
        <v>7</v>
      </c>
      <c r="N1045" s="12" t="s">
        <v>2</v>
      </c>
      <c r="O1045" s="75" t="str">
        <f t="shared" si="37"/>
        <v>121. Gestión Territorial para la Atención Primaria Social de los procesos de Gestión de la Salud Pública (GSP) y el Plan de Salud Pública de Intervenciones Colectivas (PSPIC)Gestión Territorial20261_FONTIBON3_MARZO_2026</v>
      </c>
      <c r="P1045" s="78">
        <v>100029392</v>
      </c>
      <c r="Q1045" s="78"/>
      <c r="R1045" s="78"/>
      <c r="S1045" s="138"/>
      <c r="T1045" s="79">
        <v>0</v>
      </c>
    </row>
    <row r="1046" spans="2:20" ht="30" customHeight="1">
      <c r="B1046" s="151">
        <v>13</v>
      </c>
      <c r="C1046" s="152" t="s">
        <v>32</v>
      </c>
      <c r="D1046" s="151" t="s">
        <v>33</v>
      </c>
      <c r="E1046" s="151">
        <v>2026</v>
      </c>
      <c r="F1046" s="75" t="str">
        <f t="shared" si="36"/>
        <v>131. Gestión Territorial para la Atención Primaria Social de los procesos de Gestión de la Salud Pública (GSP) y el Plan de Salud Pública de Intervenciones Colectivas (PSPIC)Gestión Territorial2026</v>
      </c>
      <c r="G1046" s="153" t="s">
        <v>54</v>
      </c>
      <c r="H1046" s="153" t="s">
        <v>53</v>
      </c>
      <c r="I1046" s="154" t="s">
        <v>47</v>
      </c>
      <c r="J1046" s="75" t="s">
        <v>37</v>
      </c>
      <c r="K1046" s="151" t="s">
        <v>38</v>
      </c>
      <c r="L1046" s="151" t="s">
        <v>39</v>
      </c>
      <c r="M1046" s="151" t="s">
        <v>7</v>
      </c>
      <c r="N1046" s="12" t="s">
        <v>2</v>
      </c>
      <c r="O1046" s="75" t="str">
        <f t="shared" si="37"/>
        <v>131. Gestión Territorial para la Atención Primaria Social de los procesos de Gestión de la Salud Pública (GSP) y el Plan de Salud Pública de Intervenciones Colectivas (PSPIC)Gestión Territorial20261_FONTIBON3_MARZO_2026</v>
      </c>
      <c r="P1046" s="78">
        <v>29833760</v>
      </c>
      <c r="Q1046" s="78"/>
      <c r="R1046" s="78"/>
      <c r="S1046" s="138"/>
      <c r="T1046" s="79">
        <v>0</v>
      </c>
    </row>
    <row r="1047" spans="2:20" ht="30" customHeight="1">
      <c r="B1047" s="151">
        <v>14</v>
      </c>
      <c r="C1047" s="152" t="s">
        <v>32</v>
      </c>
      <c r="D1047" s="151" t="s">
        <v>33</v>
      </c>
      <c r="E1047" s="151">
        <v>2026</v>
      </c>
      <c r="F1047" s="75" t="str">
        <f t="shared" si="36"/>
        <v>141. Gestión Territorial para la Atención Primaria Social de los procesos de Gestión de la Salud Pública (GSP) y el Plan de Salud Pública de Intervenciones Colectivas (PSPIC)Gestión Territorial2026</v>
      </c>
      <c r="G1047" s="153" t="s">
        <v>55</v>
      </c>
      <c r="H1047" s="153" t="s">
        <v>53</v>
      </c>
      <c r="I1047" s="154" t="s">
        <v>47</v>
      </c>
      <c r="J1047" s="75" t="s">
        <v>37</v>
      </c>
      <c r="K1047" s="151" t="s">
        <v>38</v>
      </c>
      <c r="L1047" s="151" t="s">
        <v>39</v>
      </c>
      <c r="M1047" s="151" t="s">
        <v>7</v>
      </c>
      <c r="N1047" s="12" t="s">
        <v>2</v>
      </c>
      <c r="O1047" s="75" t="str">
        <f t="shared" si="37"/>
        <v>141. Gestión Territorial para la Atención Primaria Social de los procesos de Gestión de la Salud Pública (GSP) y el Plan de Salud Pública de Intervenciones Colectivas (PSPIC)Gestión Territorial20261_FONTIBON3_MARZO_2026</v>
      </c>
      <c r="P1047" s="78">
        <v>54021296</v>
      </c>
      <c r="Q1047" s="78"/>
      <c r="R1047" s="78"/>
      <c r="S1047" s="138"/>
      <c r="T1047" s="79">
        <v>0</v>
      </c>
    </row>
    <row r="1048" spans="2:20" ht="30" customHeight="1">
      <c r="B1048" s="151">
        <v>15</v>
      </c>
      <c r="C1048" s="152" t="s">
        <v>32</v>
      </c>
      <c r="D1048" s="151" t="s">
        <v>33</v>
      </c>
      <c r="E1048" s="151">
        <v>2026</v>
      </c>
      <c r="F1048" s="75" t="str">
        <f>B1048&amp;C1048&amp;D1048&amp;E1048</f>
        <v>151. Gestión Territorial para la Atención Primaria Social de los procesos de Gestión de la Salud Pública (GSP) y el Plan de Salud Pública de Intervenciones Colectivas (PSPIC)Gestión Territorial2026</v>
      </c>
      <c r="G1048" s="153" t="s">
        <v>56</v>
      </c>
      <c r="H1048" s="153" t="s">
        <v>53</v>
      </c>
      <c r="I1048" s="154" t="s">
        <v>47</v>
      </c>
      <c r="J1048" s="75" t="s">
        <v>37</v>
      </c>
      <c r="K1048" s="151" t="s">
        <v>38</v>
      </c>
      <c r="L1048" s="151" t="s">
        <v>39</v>
      </c>
      <c r="M1048" s="151" t="s">
        <v>7</v>
      </c>
      <c r="N1048" s="12" t="s">
        <v>2</v>
      </c>
      <c r="O1048" s="75" t="str">
        <f t="shared" si="37"/>
        <v>151. Gestión Territorial para la Atención Primaria Social de los procesos de Gestión de la Salud Pública (GSP) y el Plan de Salud Pública de Intervenciones Colectivas (PSPIC)Gestión Territorial20261_FONTIBON3_MARZO_2026</v>
      </c>
      <c r="P1048" s="78">
        <v>5621568</v>
      </c>
      <c r="Q1048" s="78"/>
      <c r="R1048" s="78"/>
      <c r="S1048" s="139"/>
      <c r="T1048" s="79">
        <v>0</v>
      </c>
    </row>
    <row r="1049" spans="2:20" ht="30" customHeight="1">
      <c r="B1049" s="151">
        <v>16</v>
      </c>
      <c r="C1049" s="152" t="s">
        <v>32</v>
      </c>
      <c r="D1049" s="151" t="s">
        <v>33</v>
      </c>
      <c r="E1049" s="151">
        <v>2026</v>
      </c>
      <c r="F1049" s="75" t="str">
        <f>B1049&amp;C1049&amp;D1049&amp;E1049</f>
        <v>161. Gestión Territorial para la Atención Primaria Social de los procesos de Gestión de la Salud Pública (GSP) y el Plan de Salud Pública de Intervenciones Colectivas (PSPIC)Gestión Territorial2026</v>
      </c>
      <c r="G1049" s="153" t="s">
        <v>57</v>
      </c>
      <c r="H1049" s="153" t="s">
        <v>53</v>
      </c>
      <c r="I1049" s="154" t="s">
        <v>47</v>
      </c>
      <c r="J1049" s="75" t="s">
        <v>37</v>
      </c>
      <c r="K1049" s="151" t="s">
        <v>38</v>
      </c>
      <c r="L1049" s="151" t="s">
        <v>58</v>
      </c>
      <c r="M1049" s="151" t="s">
        <v>7</v>
      </c>
      <c r="N1049" s="12" t="s">
        <v>2</v>
      </c>
      <c r="O1049" s="75" t="str">
        <f t="shared" si="37"/>
        <v>161. Gestión Territorial para la Atención Primaria Social de los procesos de Gestión de la Salud Pública (GSP) y el Plan de Salud Pública de Intervenciones Colectivas (PSPIC)Gestión Territorial20261_FONTIBON3_MARZO_2026</v>
      </c>
      <c r="P1049" s="78">
        <v>3994272</v>
      </c>
      <c r="Q1049" s="78"/>
      <c r="R1049" s="78"/>
      <c r="S1049" s="139"/>
      <c r="T1049" s="79">
        <v>0</v>
      </c>
    </row>
    <row r="1050" spans="2:20" ht="30" customHeight="1">
      <c r="B1050" s="151">
        <v>17</v>
      </c>
      <c r="C1050" s="152" t="s">
        <v>32</v>
      </c>
      <c r="D1050" s="151" t="s">
        <v>33</v>
      </c>
      <c r="E1050" s="151">
        <v>2026</v>
      </c>
      <c r="F1050" s="75" t="str">
        <f>B1050&amp;C1050&amp;D1050&amp;E1050</f>
        <v>171. Gestión Territorial para la Atención Primaria Social de los procesos de Gestión de la Salud Pública (GSP) y el Plan de Salud Pública de Intervenciones Colectivas (PSPIC)Gestión Territorial2026</v>
      </c>
      <c r="G1050" s="153" t="s">
        <v>59</v>
      </c>
      <c r="H1050" s="153" t="s">
        <v>60</v>
      </c>
      <c r="I1050" s="154" t="s">
        <v>47</v>
      </c>
      <c r="J1050" s="75" t="s">
        <v>37</v>
      </c>
      <c r="K1050" s="151" t="s">
        <v>61</v>
      </c>
      <c r="L1050" s="151" t="s">
        <v>58</v>
      </c>
      <c r="M1050" s="151" t="s">
        <v>7</v>
      </c>
      <c r="N1050" s="12" t="s">
        <v>2</v>
      </c>
      <c r="O1050" s="75" t="str">
        <f t="shared" si="37"/>
        <v>171. Gestión Territorial para la Atención Primaria Social de los procesos de Gestión de la Salud Pública (GSP) y el Plan de Salud Pública de Intervenciones Colectivas (PSPIC)Gestión Territorial20261_FONTIBON3_MARZO_2026</v>
      </c>
      <c r="P1050" s="78">
        <v>5621568</v>
      </c>
      <c r="Q1050" s="78"/>
      <c r="R1050" s="78"/>
      <c r="S1050" s="139"/>
      <c r="T1050" s="79">
        <v>0</v>
      </c>
    </row>
    <row r="1051" spans="2:20" ht="30" customHeight="1">
      <c r="B1051" s="151">
        <v>18</v>
      </c>
      <c r="C1051" s="152" t="s">
        <v>32</v>
      </c>
      <c r="D1051" s="151" t="s">
        <v>33</v>
      </c>
      <c r="E1051" s="151">
        <v>2026</v>
      </c>
      <c r="F1051" s="75" t="str">
        <f t="shared" si="36"/>
        <v>181. Gestión Territorial para la Atención Primaria Social de los procesos de Gestión de la Salud Pública (GSP) y el Plan de Salud Pública de Intervenciones Colectivas (PSPIC)Gestión Territorial2026</v>
      </c>
      <c r="G1051" s="153" t="s">
        <v>62</v>
      </c>
      <c r="H1051" s="153" t="s">
        <v>60</v>
      </c>
      <c r="I1051" s="154" t="s">
        <v>47</v>
      </c>
      <c r="J1051" s="75" t="s">
        <v>37</v>
      </c>
      <c r="K1051" s="151" t="s">
        <v>61</v>
      </c>
      <c r="L1051" s="151" t="s">
        <v>39</v>
      </c>
      <c r="M1051" s="151" t="s">
        <v>7</v>
      </c>
      <c r="N1051" s="12" t="s">
        <v>2</v>
      </c>
      <c r="O1051" s="75" t="str">
        <f t="shared" si="37"/>
        <v>181. Gestión Territorial para la Atención Primaria Social de los procesos de Gestión de la Salud Pública (GSP) y el Plan de Salud Pública de Intervenciones Colectivas (PSPIC)Gestión Territorial20261_FONTIBON3_MARZO_2026</v>
      </c>
      <c r="P1051" s="78">
        <v>32422640</v>
      </c>
      <c r="Q1051" s="78"/>
      <c r="R1051" s="78"/>
      <c r="S1051" s="139"/>
      <c r="T1051" s="79">
        <v>0</v>
      </c>
    </row>
    <row r="1052" spans="2:20" ht="30" customHeight="1">
      <c r="B1052" s="151">
        <v>19</v>
      </c>
      <c r="C1052" s="152" t="s">
        <v>32</v>
      </c>
      <c r="D1052" s="151" t="s">
        <v>33</v>
      </c>
      <c r="E1052" s="151">
        <v>2026</v>
      </c>
      <c r="F1052" s="75" t="str">
        <f t="shared" si="36"/>
        <v>191. Gestión Territorial para la Atención Primaria Social de los procesos de Gestión de la Salud Pública (GSP) y el Plan de Salud Pública de Intervenciones Colectivas (PSPIC)Gestión Territorial2026</v>
      </c>
      <c r="G1052" s="153" t="s">
        <v>63</v>
      </c>
      <c r="H1052" s="153" t="s">
        <v>60</v>
      </c>
      <c r="I1052" s="154" t="s">
        <v>47</v>
      </c>
      <c r="J1052" s="75" t="s">
        <v>37</v>
      </c>
      <c r="K1052" s="151" t="s">
        <v>61</v>
      </c>
      <c r="L1052" s="151" t="s">
        <v>39</v>
      </c>
      <c r="M1052" s="151" t="s">
        <v>7</v>
      </c>
      <c r="N1052" s="12" t="s">
        <v>2</v>
      </c>
      <c r="O1052" s="75" t="str">
        <f t="shared" si="37"/>
        <v>191. Gestión Territorial para la Atención Primaria Social de los procesos de Gestión de la Salud Pública (GSP) y el Plan de Salud Pública de Intervenciones Colectivas (PSPIC)Gestión Territorial20261_FONTIBON3_MARZO_2026</v>
      </c>
      <c r="P1052" s="78">
        <v>20316544</v>
      </c>
      <c r="Q1052" s="78"/>
      <c r="R1052" s="78"/>
      <c r="S1052" s="138"/>
      <c r="T1052" s="79">
        <v>0</v>
      </c>
    </row>
    <row r="1053" spans="2:20" ht="30" customHeight="1">
      <c r="B1053" s="151">
        <v>20</v>
      </c>
      <c r="C1053" s="152" t="s">
        <v>64</v>
      </c>
      <c r="D1053" s="151" t="s">
        <v>65</v>
      </c>
      <c r="E1053" s="151">
        <v>2026</v>
      </c>
      <c r="F1053" s="75" t="str">
        <f t="shared" si="36"/>
        <v>202. Cuidado Continuo por una vida con bienestarComunitario2026</v>
      </c>
      <c r="G1053" s="153" t="s">
        <v>66</v>
      </c>
      <c r="H1053" s="153" t="s">
        <v>67</v>
      </c>
      <c r="I1053" s="154" t="s">
        <v>68</v>
      </c>
      <c r="J1053" s="75" t="s">
        <v>37</v>
      </c>
      <c r="K1053" s="151" t="s">
        <v>69</v>
      </c>
      <c r="L1053" s="151" t="s">
        <v>42</v>
      </c>
      <c r="M1053" s="151" t="s">
        <v>7</v>
      </c>
      <c r="N1053" s="12" t="s">
        <v>2</v>
      </c>
      <c r="O1053" s="75" t="str">
        <f t="shared" si="37"/>
        <v>202. Cuidado Continuo por una vida con bienestarComunitario20261_FONTIBON3_MARZO_2026</v>
      </c>
      <c r="P1053" s="78">
        <v>105404</v>
      </c>
      <c r="Q1053" s="78"/>
      <c r="R1053" s="78"/>
      <c r="S1053" s="138">
        <v>48</v>
      </c>
      <c r="T1053" s="79">
        <v>5059392</v>
      </c>
    </row>
    <row r="1054" spans="2:20" ht="30" customHeight="1">
      <c r="B1054" s="151">
        <v>20</v>
      </c>
      <c r="C1054" s="152" t="s">
        <v>64</v>
      </c>
      <c r="D1054" s="151" t="s">
        <v>70</v>
      </c>
      <c r="E1054" s="151">
        <v>2026</v>
      </c>
      <c r="F1054" s="75" t="str">
        <f t="shared" si="36"/>
        <v>202. Cuidado Continuo por una vida con bienestarEducativo 2026</v>
      </c>
      <c r="G1054" s="153" t="s">
        <v>66</v>
      </c>
      <c r="H1054" s="153" t="s">
        <v>67</v>
      </c>
      <c r="I1054" s="154" t="s">
        <v>68</v>
      </c>
      <c r="J1054" s="75" t="s">
        <v>37</v>
      </c>
      <c r="K1054" s="151" t="s">
        <v>69</v>
      </c>
      <c r="L1054" s="151" t="s">
        <v>42</v>
      </c>
      <c r="M1054" s="151" t="s">
        <v>7</v>
      </c>
      <c r="N1054" s="12" t="s">
        <v>2</v>
      </c>
      <c r="O1054" s="75" t="str">
        <f t="shared" si="37"/>
        <v>202. Cuidado Continuo por una vida con bienestarEducativo 20261_FONTIBON3_MARZO_2026</v>
      </c>
      <c r="P1054" s="78">
        <v>105404</v>
      </c>
      <c r="Q1054" s="78"/>
      <c r="R1054" s="78"/>
      <c r="S1054" s="139">
        <v>216</v>
      </c>
      <c r="T1054" s="79">
        <v>22767264</v>
      </c>
    </row>
    <row r="1055" spans="2:20" ht="30" customHeight="1">
      <c r="B1055" s="151">
        <v>20</v>
      </c>
      <c r="C1055" s="152" t="s">
        <v>64</v>
      </c>
      <c r="D1055" s="151" t="s">
        <v>71</v>
      </c>
      <c r="E1055" s="151">
        <v>2026</v>
      </c>
      <c r="F1055" s="75" t="str">
        <f t="shared" si="36"/>
        <v>202. Cuidado Continuo por una vida con bienestarInstitucional2026</v>
      </c>
      <c r="G1055" s="153" t="s">
        <v>66</v>
      </c>
      <c r="H1055" s="153" t="s">
        <v>67</v>
      </c>
      <c r="I1055" s="154" t="s">
        <v>68</v>
      </c>
      <c r="J1055" s="75" t="s">
        <v>37</v>
      </c>
      <c r="K1055" s="151" t="s">
        <v>69</v>
      </c>
      <c r="L1055" s="151" t="s">
        <v>42</v>
      </c>
      <c r="M1055" s="151" t="s">
        <v>7</v>
      </c>
      <c r="N1055" s="12" t="s">
        <v>2</v>
      </c>
      <c r="O1055" s="75" t="str">
        <f t="shared" si="37"/>
        <v>202. Cuidado Continuo por una vida con bienestarInstitucional20261_FONTIBON3_MARZO_2026</v>
      </c>
      <c r="P1055" s="78">
        <v>105404</v>
      </c>
      <c r="Q1055" s="78"/>
      <c r="R1055" s="78"/>
      <c r="S1055" s="139">
        <v>126</v>
      </c>
      <c r="T1055" s="79">
        <v>13280904</v>
      </c>
    </row>
    <row r="1056" spans="2:20" ht="30" customHeight="1">
      <c r="B1056" s="151">
        <v>21</v>
      </c>
      <c r="C1056" s="152" t="s">
        <v>64</v>
      </c>
      <c r="D1056" s="151" t="s">
        <v>65</v>
      </c>
      <c r="E1056" s="151">
        <v>2026</v>
      </c>
      <c r="F1056" s="75" t="str">
        <f t="shared" si="36"/>
        <v>212. Cuidado Continuo por una vida con bienestarComunitario2026</v>
      </c>
      <c r="G1056" s="153" t="s">
        <v>72</v>
      </c>
      <c r="H1056" s="153" t="s">
        <v>67</v>
      </c>
      <c r="I1056" s="154" t="s">
        <v>68</v>
      </c>
      <c r="J1056" s="75" t="s">
        <v>37</v>
      </c>
      <c r="K1056" s="151" t="s">
        <v>69</v>
      </c>
      <c r="L1056" s="151" t="s">
        <v>42</v>
      </c>
      <c r="M1056" s="151" t="s">
        <v>7</v>
      </c>
      <c r="N1056" s="12" t="s">
        <v>2</v>
      </c>
      <c r="O1056" s="75" t="str">
        <f t="shared" si="37"/>
        <v>212. Cuidado Continuo por una vida con bienestarComunitario20261_FONTIBON3_MARZO_2026</v>
      </c>
      <c r="P1056" s="78">
        <v>55938</v>
      </c>
      <c r="Q1056" s="78"/>
      <c r="R1056" s="78"/>
      <c r="S1056" s="138">
        <v>24</v>
      </c>
      <c r="T1056" s="79">
        <v>1342512</v>
      </c>
    </row>
    <row r="1057" spans="2:20" ht="30" customHeight="1">
      <c r="B1057" s="151">
        <v>22</v>
      </c>
      <c r="C1057" s="152" t="s">
        <v>64</v>
      </c>
      <c r="D1057" s="151" t="s">
        <v>65</v>
      </c>
      <c r="E1057" s="151">
        <v>2026</v>
      </c>
      <c r="F1057" s="75" t="str">
        <f t="shared" si="36"/>
        <v>222. Cuidado Continuo por una vida con bienestarComunitario2026</v>
      </c>
      <c r="G1057" s="153" t="s">
        <v>73</v>
      </c>
      <c r="H1057" s="153" t="s">
        <v>67</v>
      </c>
      <c r="I1057" s="154" t="s">
        <v>68</v>
      </c>
      <c r="J1057" s="75" t="s">
        <v>37</v>
      </c>
      <c r="K1057" s="151" t="s">
        <v>69</v>
      </c>
      <c r="L1057" s="151" t="s">
        <v>58</v>
      </c>
      <c r="M1057" s="151" t="s">
        <v>7</v>
      </c>
      <c r="N1057" s="12" t="s">
        <v>2</v>
      </c>
      <c r="O1057" s="75" t="str">
        <f t="shared" si="37"/>
        <v>222. Cuidado Continuo por una vida con bienestarComunitario20261_FONTIBON3_MARZO_2026</v>
      </c>
      <c r="P1057" s="78">
        <v>105404</v>
      </c>
      <c r="Q1057" s="78"/>
      <c r="R1057" s="78"/>
      <c r="S1057" s="138"/>
      <c r="T1057" s="79">
        <v>0</v>
      </c>
    </row>
    <row r="1058" spans="2:20" ht="30" customHeight="1">
      <c r="B1058" s="151">
        <v>23</v>
      </c>
      <c r="C1058" s="152" t="s">
        <v>64</v>
      </c>
      <c r="D1058" s="151" t="s">
        <v>65</v>
      </c>
      <c r="E1058" s="151">
        <v>2026</v>
      </c>
      <c r="F1058" s="75" t="str">
        <f t="shared" si="36"/>
        <v>232. Cuidado Continuo por una vida con bienestarComunitario2026</v>
      </c>
      <c r="G1058" s="153" t="s">
        <v>74</v>
      </c>
      <c r="H1058" s="153" t="s">
        <v>67</v>
      </c>
      <c r="I1058" s="154" t="s">
        <v>68</v>
      </c>
      <c r="J1058" s="75" t="s">
        <v>37</v>
      </c>
      <c r="K1058" s="151" t="s">
        <v>69</v>
      </c>
      <c r="L1058" s="151" t="s">
        <v>58</v>
      </c>
      <c r="M1058" s="151" t="s">
        <v>7</v>
      </c>
      <c r="N1058" s="12" t="s">
        <v>2</v>
      </c>
      <c r="O1058" s="75" t="str">
        <f t="shared" si="37"/>
        <v>232. Cuidado Continuo por una vida con bienestarComunitario20261_FONTIBON3_MARZO_2026</v>
      </c>
      <c r="P1058" s="78">
        <v>55938</v>
      </c>
      <c r="Q1058" s="78"/>
      <c r="R1058" s="78"/>
      <c r="S1058" s="139"/>
      <c r="T1058" s="79">
        <v>0</v>
      </c>
    </row>
    <row r="1059" spans="2:20" ht="30" customHeight="1">
      <c r="B1059" s="151">
        <v>24</v>
      </c>
      <c r="C1059" s="152" t="s">
        <v>64</v>
      </c>
      <c r="D1059" s="151" t="s">
        <v>70</v>
      </c>
      <c r="E1059" s="151">
        <v>2026</v>
      </c>
      <c r="F1059" s="75" t="str">
        <f t="shared" si="36"/>
        <v>242. Cuidado Continuo por una vida con bienestarEducativo 2026</v>
      </c>
      <c r="G1059" s="153" t="s">
        <v>75</v>
      </c>
      <c r="H1059" s="153" t="s">
        <v>67</v>
      </c>
      <c r="I1059" s="154" t="s">
        <v>68</v>
      </c>
      <c r="J1059" s="75" t="s">
        <v>37</v>
      </c>
      <c r="K1059" s="151" t="s">
        <v>69</v>
      </c>
      <c r="L1059" s="151" t="s">
        <v>42</v>
      </c>
      <c r="M1059" s="151" t="s">
        <v>7</v>
      </c>
      <c r="N1059" s="12" t="s">
        <v>2</v>
      </c>
      <c r="O1059" s="75" t="str">
        <f t="shared" si="37"/>
        <v>242. Cuidado Continuo por una vida con bienestarEducativo 20261_FONTIBON3_MARZO_2026</v>
      </c>
      <c r="P1059" s="78">
        <v>180297</v>
      </c>
      <c r="Q1059" s="78"/>
      <c r="R1059" s="78"/>
      <c r="S1059" s="139">
        <v>8</v>
      </c>
      <c r="T1059" s="79">
        <v>1442376</v>
      </c>
    </row>
    <row r="1060" spans="2:20" ht="30" customHeight="1">
      <c r="B1060" s="151">
        <v>25</v>
      </c>
      <c r="C1060" s="152" t="s">
        <v>64</v>
      </c>
      <c r="D1060" s="151" t="s">
        <v>76</v>
      </c>
      <c r="E1060" s="151">
        <v>2026</v>
      </c>
      <c r="F1060" s="75" t="str">
        <f t="shared" si="36"/>
        <v>252. Cuidado Continuo por una vida con bienestarLaboral2026</v>
      </c>
      <c r="G1060" s="153" t="s">
        <v>77</v>
      </c>
      <c r="H1060" s="153" t="s">
        <v>67</v>
      </c>
      <c r="I1060" s="154" t="s">
        <v>68</v>
      </c>
      <c r="J1060" s="75" t="s">
        <v>37</v>
      </c>
      <c r="K1060" s="151" t="s">
        <v>69</v>
      </c>
      <c r="L1060" s="151" t="s">
        <v>42</v>
      </c>
      <c r="M1060" s="151" t="s">
        <v>7</v>
      </c>
      <c r="N1060" s="12" t="s">
        <v>2</v>
      </c>
      <c r="O1060" s="75" t="str">
        <f t="shared" si="37"/>
        <v>252. Cuidado Continuo por una vida con bienestarLaboral20261_FONTIBON3_MARZO_2026</v>
      </c>
      <c r="P1060" s="78">
        <v>210809</v>
      </c>
      <c r="Q1060" s="78"/>
      <c r="R1060" s="78"/>
      <c r="S1060" s="139">
        <v>1</v>
      </c>
      <c r="T1060" s="79">
        <v>210809</v>
      </c>
    </row>
    <row r="1061" spans="2:20" ht="30" customHeight="1">
      <c r="B1061" s="151">
        <v>26</v>
      </c>
      <c r="C1061" s="152" t="s">
        <v>64</v>
      </c>
      <c r="D1061" s="151" t="s">
        <v>65</v>
      </c>
      <c r="E1061" s="151">
        <v>2026</v>
      </c>
      <c r="F1061" s="75" t="str">
        <f t="shared" si="36"/>
        <v>262. Cuidado Continuo por una vida con bienestarComunitario2026</v>
      </c>
      <c r="G1061" s="153" t="s">
        <v>78</v>
      </c>
      <c r="H1061" s="153" t="s">
        <v>67</v>
      </c>
      <c r="I1061" s="154" t="s">
        <v>68</v>
      </c>
      <c r="J1061" s="75" t="s">
        <v>37</v>
      </c>
      <c r="K1061" s="151" t="s">
        <v>69</v>
      </c>
      <c r="L1061" s="151" t="s">
        <v>42</v>
      </c>
      <c r="M1061" s="151" t="s">
        <v>7</v>
      </c>
      <c r="N1061" s="12" t="s">
        <v>2</v>
      </c>
      <c r="O1061" s="75" t="str">
        <f t="shared" si="37"/>
        <v>262. Cuidado Continuo por una vida con bienestarComunitario20261_FONTIBON3_MARZO_2026</v>
      </c>
      <c r="P1061" s="78">
        <v>140539</v>
      </c>
      <c r="Q1061" s="78"/>
      <c r="R1061" s="78"/>
      <c r="S1061" s="139">
        <v>55</v>
      </c>
      <c r="T1061" s="79">
        <v>7729645</v>
      </c>
    </row>
    <row r="1062" spans="2:20" ht="30" customHeight="1">
      <c r="B1062" s="151">
        <v>27</v>
      </c>
      <c r="C1062" s="152" t="s">
        <v>64</v>
      </c>
      <c r="D1062" s="151" t="s">
        <v>65</v>
      </c>
      <c r="E1062" s="151">
        <v>2026</v>
      </c>
      <c r="F1062" s="75" t="str">
        <f t="shared" si="36"/>
        <v>272. Cuidado Continuo por una vida con bienestarComunitario2026</v>
      </c>
      <c r="G1062" s="153" t="s">
        <v>79</v>
      </c>
      <c r="H1062" s="153" t="s">
        <v>67</v>
      </c>
      <c r="I1062" s="154" t="s">
        <v>68</v>
      </c>
      <c r="J1062" s="75" t="s">
        <v>37</v>
      </c>
      <c r="K1062" s="151" t="s">
        <v>69</v>
      </c>
      <c r="L1062" s="151" t="s">
        <v>42</v>
      </c>
      <c r="M1062" s="151" t="s">
        <v>7</v>
      </c>
      <c r="N1062" s="12" t="s">
        <v>2</v>
      </c>
      <c r="O1062" s="75" t="str">
        <f t="shared" si="37"/>
        <v>272. Cuidado Continuo por una vida con bienestarComunitario20261_FONTIBON3_MARZO_2026</v>
      </c>
      <c r="P1062" s="78">
        <v>74584</v>
      </c>
      <c r="Q1062" s="78"/>
      <c r="R1062" s="78"/>
      <c r="S1062" s="138">
        <v>42</v>
      </c>
      <c r="T1062" s="79">
        <v>3132528</v>
      </c>
    </row>
    <row r="1063" spans="2:20" ht="30" customHeight="1">
      <c r="B1063" s="151">
        <v>28</v>
      </c>
      <c r="C1063" s="152" t="s">
        <v>64</v>
      </c>
      <c r="D1063" s="151" t="s">
        <v>65</v>
      </c>
      <c r="E1063" s="151">
        <v>2026</v>
      </c>
      <c r="F1063" s="75" t="str">
        <f t="shared" si="36"/>
        <v>282. Cuidado Continuo por una vida con bienestarComunitario2026</v>
      </c>
      <c r="G1063" s="153" t="s">
        <v>80</v>
      </c>
      <c r="H1063" s="153" t="s">
        <v>67</v>
      </c>
      <c r="I1063" s="154" t="s">
        <v>68</v>
      </c>
      <c r="J1063" s="75" t="s">
        <v>37</v>
      </c>
      <c r="K1063" s="151" t="s">
        <v>69</v>
      </c>
      <c r="L1063" s="151" t="s">
        <v>42</v>
      </c>
      <c r="M1063" s="151" t="s">
        <v>7</v>
      </c>
      <c r="N1063" s="12" t="s">
        <v>2</v>
      </c>
      <c r="O1063" s="75" t="str">
        <f t="shared" si="37"/>
        <v>282. Cuidado Continuo por una vida con bienestarComunitario20261_FONTIBON3_MARZO_2026</v>
      </c>
      <c r="P1063" s="78">
        <v>215123</v>
      </c>
      <c r="Q1063" s="78"/>
      <c r="R1063" s="78"/>
      <c r="S1063" s="138">
        <v>27</v>
      </c>
      <c r="T1063" s="79">
        <v>5808321</v>
      </c>
    </row>
    <row r="1064" spans="2:20" ht="30" customHeight="1">
      <c r="B1064" s="151">
        <v>29</v>
      </c>
      <c r="C1064" s="152" t="s">
        <v>64</v>
      </c>
      <c r="D1064" s="151" t="s">
        <v>65</v>
      </c>
      <c r="E1064" s="151">
        <v>2026</v>
      </c>
      <c r="F1064" s="75" t="str">
        <f t="shared" si="36"/>
        <v>292. Cuidado Continuo por una vida con bienestarComunitario2026</v>
      </c>
      <c r="G1064" s="153" t="s">
        <v>81</v>
      </c>
      <c r="H1064" s="153" t="s">
        <v>67</v>
      </c>
      <c r="I1064" s="154" t="s">
        <v>68</v>
      </c>
      <c r="J1064" s="75" t="s">
        <v>37</v>
      </c>
      <c r="K1064" s="151" t="s">
        <v>69</v>
      </c>
      <c r="L1064" s="151" t="s">
        <v>58</v>
      </c>
      <c r="M1064" s="151" t="s">
        <v>7</v>
      </c>
      <c r="N1064" s="12" t="s">
        <v>2</v>
      </c>
      <c r="O1064" s="75" t="str">
        <f t="shared" si="37"/>
        <v>292. Cuidado Continuo por una vida con bienestarComunitario20261_FONTIBON3_MARZO_2026</v>
      </c>
      <c r="P1064" s="78">
        <v>140539</v>
      </c>
      <c r="Q1064" s="78"/>
      <c r="R1064" s="78"/>
      <c r="S1064" s="139"/>
      <c r="T1064" s="79">
        <v>0</v>
      </c>
    </row>
    <row r="1065" spans="2:20" ht="30" customHeight="1">
      <c r="B1065" s="151">
        <v>30</v>
      </c>
      <c r="C1065" s="152" t="s">
        <v>64</v>
      </c>
      <c r="D1065" s="151" t="s">
        <v>65</v>
      </c>
      <c r="E1065" s="151">
        <v>2026</v>
      </c>
      <c r="F1065" s="75" t="str">
        <f t="shared" si="36"/>
        <v>302. Cuidado Continuo por una vida con bienestarComunitario2026</v>
      </c>
      <c r="G1065" s="153" t="s">
        <v>82</v>
      </c>
      <c r="H1065" s="153" t="s">
        <v>67</v>
      </c>
      <c r="I1065" s="154" t="s">
        <v>68</v>
      </c>
      <c r="J1065" s="75" t="s">
        <v>37</v>
      </c>
      <c r="K1065" s="151" t="s">
        <v>69</v>
      </c>
      <c r="L1065" s="151" t="s">
        <v>58</v>
      </c>
      <c r="M1065" s="151" t="s">
        <v>7</v>
      </c>
      <c r="N1065" s="12" t="s">
        <v>2</v>
      </c>
      <c r="O1065" s="75" t="str">
        <f t="shared" si="37"/>
        <v>302. Cuidado Continuo por una vida con bienestarComunitario20261_FONTIBON3_MARZO_2026</v>
      </c>
      <c r="P1065" s="78">
        <v>74584</v>
      </c>
      <c r="Q1065" s="78"/>
      <c r="R1065" s="78"/>
      <c r="S1065" s="138"/>
      <c r="T1065" s="79">
        <v>0</v>
      </c>
    </row>
    <row r="1066" spans="2:20" ht="30" customHeight="1">
      <c r="B1066" s="151">
        <v>31</v>
      </c>
      <c r="C1066" s="152" t="s">
        <v>64</v>
      </c>
      <c r="D1066" s="151" t="s">
        <v>65</v>
      </c>
      <c r="E1066" s="151">
        <v>2026</v>
      </c>
      <c r="F1066" s="75" t="str">
        <f t="shared" si="36"/>
        <v>312. Cuidado Continuo por una vida con bienestarComunitario2026</v>
      </c>
      <c r="G1066" s="153" t="s">
        <v>83</v>
      </c>
      <c r="H1066" s="153" t="s">
        <v>67</v>
      </c>
      <c r="I1066" s="154" t="s">
        <v>68</v>
      </c>
      <c r="J1066" s="75" t="s">
        <v>37</v>
      </c>
      <c r="K1066" s="151" t="s">
        <v>69</v>
      </c>
      <c r="L1066" s="151" t="s">
        <v>42</v>
      </c>
      <c r="M1066" s="151" t="s">
        <v>7</v>
      </c>
      <c r="N1066" s="12" t="s">
        <v>2</v>
      </c>
      <c r="O1066" s="75" t="str">
        <f t="shared" si="37"/>
        <v>312. Cuidado Continuo por una vida con bienestarComunitario20261_FONTIBON3_MARZO_2026</v>
      </c>
      <c r="P1066" s="78">
        <v>215123</v>
      </c>
      <c r="Q1066" s="78"/>
      <c r="R1066" s="78"/>
      <c r="S1066" s="138"/>
      <c r="T1066" s="79">
        <v>0</v>
      </c>
    </row>
    <row r="1067" spans="2:20" ht="30" customHeight="1">
      <c r="B1067" s="151">
        <v>31</v>
      </c>
      <c r="C1067" s="152" t="s">
        <v>64</v>
      </c>
      <c r="D1067" s="151" t="s">
        <v>70</v>
      </c>
      <c r="E1067" s="151">
        <v>2026</v>
      </c>
      <c r="F1067" s="75" t="str">
        <f t="shared" si="36"/>
        <v>312. Cuidado Continuo por una vida con bienestarEducativo 2026</v>
      </c>
      <c r="G1067" s="153" t="s">
        <v>83</v>
      </c>
      <c r="H1067" s="153" t="s">
        <v>67</v>
      </c>
      <c r="I1067" s="154" t="s">
        <v>68</v>
      </c>
      <c r="J1067" s="75" t="s">
        <v>37</v>
      </c>
      <c r="K1067" s="151" t="s">
        <v>69</v>
      </c>
      <c r="L1067" s="151" t="s">
        <v>42</v>
      </c>
      <c r="M1067" s="151" t="s">
        <v>7</v>
      </c>
      <c r="N1067" s="12" t="s">
        <v>2</v>
      </c>
      <c r="O1067" s="75" t="str">
        <f t="shared" si="37"/>
        <v>312. Cuidado Continuo por una vida con bienestarEducativo 20261_FONTIBON3_MARZO_2026</v>
      </c>
      <c r="P1067" s="78">
        <v>215123</v>
      </c>
      <c r="Q1067" s="78"/>
      <c r="R1067" s="78"/>
      <c r="S1067" s="139"/>
      <c r="T1067" s="79">
        <v>0</v>
      </c>
    </row>
    <row r="1068" spans="2:20" ht="30" customHeight="1">
      <c r="B1068" s="151">
        <v>31</v>
      </c>
      <c r="C1068" s="152" t="s">
        <v>64</v>
      </c>
      <c r="D1068" s="151" t="s">
        <v>76</v>
      </c>
      <c r="E1068" s="151">
        <v>2026</v>
      </c>
      <c r="F1068" s="75" t="str">
        <f t="shared" si="36"/>
        <v>312. Cuidado Continuo por una vida con bienestarLaboral2026</v>
      </c>
      <c r="G1068" s="153" t="s">
        <v>83</v>
      </c>
      <c r="H1068" s="153" t="s">
        <v>67</v>
      </c>
      <c r="I1068" s="154" t="s">
        <v>68</v>
      </c>
      <c r="J1068" s="75" t="s">
        <v>37</v>
      </c>
      <c r="K1068" s="151" t="s">
        <v>69</v>
      </c>
      <c r="L1068" s="151" t="s">
        <v>42</v>
      </c>
      <c r="M1068" s="151" t="s">
        <v>7</v>
      </c>
      <c r="N1068" s="12" t="s">
        <v>2</v>
      </c>
      <c r="O1068" s="75" t="str">
        <f t="shared" si="37"/>
        <v>312. Cuidado Continuo por una vida con bienestarLaboral20261_FONTIBON3_MARZO_2026</v>
      </c>
      <c r="P1068" s="78">
        <v>215123</v>
      </c>
      <c r="Q1068" s="78"/>
      <c r="R1068" s="78"/>
      <c r="S1068" s="139"/>
      <c r="T1068" s="79">
        <v>0</v>
      </c>
    </row>
    <row r="1069" spans="2:20" ht="30" customHeight="1">
      <c r="B1069" s="151">
        <v>31</v>
      </c>
      <c r="C1069" s="152" t="s">
        <v>64</v>
      </c>
      <c r="D1069" s="151" t="s">
        <v>71</v>
      </c>
      <c r="E1069" s="151">
        <v>2026</v>
      </c>
      <c r="F1069" s="75" t="str">
        <f t="shared" si="36"/>
        <v>312. Cuidado Continuo por una vida con bienestarInstitucional2026</v>
      </c>
      <c r="G1069" s="153" t="s">
        <v>83</v>
      </c>
      <c r="H1069" s="153" t="s">
        <v>67</v>
      </c>
      <c r="I1069" s="154" t="s">
        <v>68</v>
      </c>
      <c r="J1069" s="75" t="s">
        <v>37</v>
      </c>
      <c r="K1069" s="151" t="s">
        <v>69</v>
      </c>
      <c r="L1069" s="151" t="s">
        <v>42</v>
      </c>
      <c r="M1069" s="151" t="s">
        <v>7</v>
      </c>
      <c r="N1069" s="12" t="s">
        <v>2</v>
      </c>
      <c r="O1069" s="75" t="str">
        <f t="shared" si="37"/>
        <v>312. Cuidado Continuo por una vida con bienestarInstitucional20261_FONTIBON3_MARZO_2026</v>
      </c>
      <c r="P1069" s="78">
        <v>215123</v>
      </c>
      <c r="Q1069" s="78"/>
      <c r="R1069" s="78"/>
      <c r="S1069" s="139"/>
      <c r="T1069" s="79">
        <v>0</v>
      </c>
    </row>
    <row r="1070" spans="2:20" ht="30" customHeight="1">
      <c r="B1070" s="151">
        <v>32</v>
      </c>
      <c r="C1070" s="152" t="s">
        <v>64</v>
      </c>
      <c r="D1070" s="151" t="s">
        <v>70</v>
      </c>
      <c r="E1070" s="151">
        <v>2026</v>
      </c>
      <c r="F1070" s="75" t="str">
        <f t="shared" si="36"/>
        <v>322. Cuidado Continuo por una vida con bienestarEducativo 2026</v>
      </c>
      <c r="G1070" s="153" t="s">
        <v>84</v>
      </c>
      <c r="H1070" s="153" t="s">
        <v>67</v>
      </c>
      <c r="I1070" s="154" t="s">
        <v>68</v>
      </c>
      <c r="J1070" s="75" t="s">
        <v>37</v>
      </c>
      <c r="K1070" s="151" t="s">
        <v>69</v>
      </c>
      <c r="L1070" s="151" t="s">
        <v>42</v>
      </c>
      <c r="M1070" s="151" t="s">
        <v>7</v>
      </c>
      <c r="N1070" s="12" t="s">
        <v>2</v>
      </c>
      <c r="O1070" s="75" t="str">
        <f t="shared" si="37"/>
        <v>322. Cuidado Continuo por una vida con bienestarEducativo 20261_FONTIBON3_MARZO_2026</v>
      </c>
      <c r="P1070" s="78">
        <v>281078</v>
      </c>
      <c r="Q1070" s="78"/>
      <c r="R1070" s="78"/>
      <c r="S1070" s="139"/>
      <c r="T1070" s="79">
        <v>0</v>
      </c>
    </row>
    <row r="1071" spans="2:20" ht="30" customHeight="1">
      <c r="B1071" s="151">
        <v>33</v>
      </c>
      <c r="C1071" s="152" t="s">
        <v>64</v>
      </c>
      <c r="D1071" s="151" t="s">
        <v>76</v>
      </c>
      <c r="E1071" s="151">
        <v>2026</v>
      </c>
      <c r="F1071" s="75" t="str">
        <f t="shared" si="36"/>
        <v>332. Cuidado Continuo por una vida con bienestarLaboral2026</v>
      </c>
      <c r="G1071" s="153" t="s">
        <v>85</v>
      </c>
      <c r="H1071" s="153" t="s">
        <v>67</v>
      </c>
      <c r="I1071" s="154" t="s">
        <v>68</v>
      </c>
      <c r="J1071" s="75" t="s">
        <v>37</v>
      </c>
      <c r="K1071" s="151" t="s">
        <v>86</v>
      </c>
      <c r="L1071" s="151" t="s">
        <v>42</v>
      </c>
      <c r="M1071" s="151" t="s">
        <v>7</v>
      </c>
      <c r="N1071" s="12" t="s">
        <v>2</v>
      </c>
      <c r="O1071" s="75" t="str">
        <f t="shared" si="37"/>
        <v>332. Cuidado Continuo por una vida con bienestarLaboral20261_FONTIBON3_MARZO_2026</v>
      </c>
      <c r="P1071" s="78">
        <v>1094110</v>
      </c>
      <c r="Q1071" s="78"/>
      <c r="R1071" s="78"/>
      <c r="S1071" s="139">
        <v>1</v>
      </c>
      <c r="T1071" s="79">
        <v>1094110</v>
      </c>
    </row>
    <row r="1072" spans="2:20" ht="30" customHeight="1">
      <c r="B1072" s="151">
        <v>34</v>
      </c>
      <c r="C1072" s="152" t="s">
        <v>64</v>
      </c>
      <c r="D1072" s="151" t="s">
        <v>65</v>
      </c>
      <c r="E1072" s="151">
        <v>2026</v>
      </c>
      <c r="F1072" s="75" t="str">
        <f t="shared" si="36"/>
        <v>342. Cuidado Continuo por una vida con bienestarComunitario2026</v>
      </c>
      <c r="G1072" s="153" t="s">
        <v>87</v>
      </c>
      <c r="H1072" s="153" t="s">
        <v>88</v>
      </c>
      <c r="I1072" s="154" t="s">
        <v>68</v>
      </c>
      <c r="J1072" s="75" t="s">
        <v>37</v>
      </c>
      <c r="K1072" s="151" t="s">
        <v>69</v>
      </c>
      <c r="L1072" s="151" t="s">
        <v>42</v>
      </c>
      <c r="M1072" s="151" t="s">
        <v>7</v>
      </c>
      <c r="N1072" s="12" t="s">
        <v>2</v>
      </c>
      <c r="O1072" s="75" t="str">
        <f t="shared" si="37"/>
        <v>342. Cuidado Continuo por una vida con bienestarComunitario20261_FONTIBON3_MARZO_2026</v>
      </c>
      <c r="P1072" s="78">
        <v>161342</v>
      </c>
      <c r="Q1072" s="78"/>
      <c r="R1072" s="78"/>
      <c r="S1072" s="139">
        <v>6</v>
      </c>
      <c r="T1072" s="79">
        <v>968052</v>
      </c>
    </row>
    <row r="1073" spans="2:20" ht="30" customHeight="1">
      <c r="B1073" s="151">
        <v>35</v>
      </c>
      <c r="C1073" s="152" t="s">
        <v>64</v>
      </c>
      <c r="D1073" s="151" t="s">
        <v>65</v>
      </c>
      <c r="E1073" s="151">
        <v>2026</v>
      </c>
      <c r="F1073" s="75" t="str">
        <f t="shared" si="36"/>
        <v>352. Cuidado Continuo por una vida con bienestarComunitario2026</v>
      </c>
      <c r="G1073" s="153" t="s">
        <v>89</v>
      </c>
      <c r="H1073" s="153" t="s">
        <v>67</v>
      </c>
      <c r="I1073" s="154" t="s">
        <v>68</v>
      </c>
      <c r="J1073" s="75" t="s">
        <v>37</v>
      </c>
      <c r="K1073" s="151" t="s">
        <v>69</v>
      </c>
      <c r="L1073" s="151" t="s">
        <v>42</v>
      </c>
      <c r="M1073" s="151" t="s">
        <v>7</v>
      </c>
      <c r="N1073" s="12" t="s">
        <v>2</v>
      </c>
      <c r="O1073" s="75" t="str">
        <f t="shared" si="37"/>
        <v>352. Cuidado Continuo por una vida con bienestarComunitario20261_FONTIBON3_MARZO_2026</v>
      </c>
      <c r="P1073" s="78">
        <v>215123</v>
      </c>
      <c r="Q1073" s="78"/>
      <c r="R1073" s="78"/>
      <c r="S1073" s="139">
        <v>20</v>
      </c>
      <c r="T1073" s="79">
        <v>4302460</v>
      </c>
    </row>
    <row r="1074" spans="2:20" ht="30" customHeight="1">
      <c r="B1074" s="151">
        <v>36</v>
      </c>
      <c r="C1074" s="152" t="s">
        <v>64</v>
      </c>
      <c r="D1074" s="151" t="s">
        <v>65</v>
      </c>
      <c r="E1074" s="151">
        <v>2026</v>
      </c>
      <c r="F1074" s="75" t="str">
        <f t="shared" si="36"/>
        <v>362. Cuidado Continuo por una vida con bienestarComunitario2026</v>
      </c>
      <c r="G1074" s="153" t="s">
        <v>90</v>
      </c>
      <c r="H1074" s="153" t="s">
        <v>67</v>
      </c>
      <c r="I1074" s="154" t="s">
        <v>68</v>
      </c>
      <c r="J1074" s="75" t="s">
        <v>37</v>
      </c>
      <c r="K1074" s="151" t="s">
        <v>69</v>
      </c>
      <c r="L1074" s="151" t="s">
        <v>58</v>
      </c>
      <c r="M1074" s="151" t="s">
        <v>7</v>
      </c>
      <c r="N1074" s="12" t="s">
        <v>2</v>
      </c>
      <c r="O1074" s="75" t="str">
        <f t="shared" si="37"/>
        <v>362. Cuidado Continuo por una vida con bienestarComunitario20261_FONTIBON3_MARZO_2026</v>
      </c>
      <c r="P1074" s="78">
        <v>140539</v>
      </c>
      <c r="Q1074" s="78"/>
      <c r="R1074" s="78"/>
      <c r="S1074" s="139"/>
      <c r="T1074" s="79">
        <v>0</v>
      </c>
    </row>
    <row r="1075" spans="2:20" ht="30" customHeight="1">
      <c r="B1075" s="151">
        <v>37</v>
      </c>
      <c r="C1075" s="152" t="s">
        <v>64</v>
      </c>
      <c r="D1075" s="151" t="s">
        <v>65</v>
      </c>
      <c r="E1075" s="151">
        <v>2026</v>
      </c>
      <c r="F1075" s="75" t="str">
        <f t="shared" si="36"/>
        <v>372. Cuidado Continuo por una vida con bienestarComunitario2026</v>
      </c>
      <c r="G1075" s="153" t="s">
        <v>91</v>
      </c>
      <c r="H1075" s="153" t="s">
        <v>67</v>
      </c>
      <c r="I1075" s="154" t="s">
        <v>68</v>
      </c>
      <c r="J1075" s="75" t="s">
        <v>37</v>
      </c>
      <c r="K1075" s="151" t="s">
        <v>69</v>
      </c>
      <c r="L1075" s="151" t="s">
        <v>58</v>
      </c>
      <c r="M1075" s="151" t="s">
        <v>7</v>
      </c>
      <c r="N1075" s="12" t="s">
        <v>2</v>
      </c>
      <c r="O1075" s="75" t="str">
        <f t="shared" si="37"/>
        <v>372. Cuidado Continuo por una vida con bienestarComunitario20261_FONTIBON3_MARZO_2026</v>
      </c>
      <c r="P1075" s="78">
        <v>74584</v>
      </c>
      <c r="Q1075" s="78"/>
      <c r="R1075" s="78"/>
      <c r="S1075" s="139"/>
      <c r="T1075" s="79">
        <v>0</v>
      </c>
    </row>
    <row r="1076" spans="2:20" ht="30" customHeight="1">
      <c r="B1076" s="151">
        <v>38</v>
      </c>
      <c r="C1076" s="152" t="s">
        <v>64</v>
      </c>
      <c r="D1076" s="151" t="s">
        <v>65</v>
      </c>
      <c r="E1076" s="151">
        <v>2026</v>
      </c>
      <c r="F1076" s="75" t="str">
        <f t="shared" si="36"/>
        <v>382. Cuidado Continuo por una vida con bienestarComunitario2026</v>
      </c>
      <c r="G1076" s="153" t="s">
        <v>92</v>
      </c>
      <c r="H1076" s="153" t="s">
        <v>67</v>
      </c>
      <c r="I1076" s="154" t="s">
        <v>68</v>
      </c>
      <c r="J1076" s="75" t="s">
        <v>37</v>
      </c>
      <c r="K1076" s="151" t="s">
        <v>69</v>
      </c>
      <c r="L1076" s="151" t="s">
        <v>42</v>
      </c>
      <c r="M1076" s="151" t="s">
        <v>7</v>
      </c>
      <c r="N1076" s="12" t="s">
        <v>2</v>
      </c>
      <c r="O1076" s="75" t="str">
        <f t="shared" si="37"/>
        <v>382. Cuidado Continuo por una vida con bienestarComunitario20261_FONTIBON3_MARZO_2026</v>
      </c>
      <c r="P1076" s="78">
        <v>355662</v>
      </c>
      <c r="Q1076" s="78"/>
      <c r="R1076" s="78"/>
      <c r="S1076" s="139">
        <v>4</v>
      </c>
      <c r="T1076" s="79">
        <v>1422648</v>
      </c>
    </row>
    <row r="1077" spans="2:20" ht="30" customHeight="1">
      <c r="B1077" s="151">
        <v>39</v>
      </c>
      <c r="C1077" s="152" t="s">
        <v>64</v>
      </c>
      <c r="D1077" s="151" t="s">
        <v>65</v>
      </c>
      <c r="E1077" s="151">
        <v>2026</v>
      </c>
      <c r="F1077" s="75" t="str">
        <f t="shared" si="36"/>
        <v>392. Cuidado Continuo por una vida con bienestarComunitario2026</v>
      </c>
      <c r="G1077" s="153" t="s">
        <v>93</v>
      </c>
      <c r="H1077" s="153" t="s">
        <v>67</v>
      </c>
      <c r="I1077" s="154" t="s">
        <v>68</v>
      </c>
      <c r="J1077" s="75" t="s">
        <v>37</v>
      </c>
      <c r="K1077" s="151" t="s">
        <v>69</v>
      </c>
      <c r="L1077" s="151" t="s">
        <v>42</v>
      </c>
      <c r="M1077" s="151" t="s">
        <v>7</v>
      </c>
      <c r="N1077" s="12" t="s">
        <v>2</v>
      </c>
      <c r="O1077" s="75" t="str">
        <f t="shared" si="37"/>
        <v>392. Cuidado Continuo por una vida con bienestarComunitario20261_FONTIBON3_MARZO_2026</v>
      </c>
      <c r="P1077" s="78">
        <v>140539</v>
      </c>
      <c r="Q1077" s="78"/>
      <c r="R1077" s="78"/>
      <c r="S1077" s="138"/>
      <c r="T1077" s="79">
        <v>0</v>
      </c>
    </row>
    <row r="1078" spans="2:20" ht="30" customHeight="1">
      <c r="B1078" s="151">
        <v>40</v>
      </c>
      <c r="C1078" s="152" t="s">
        <v>64</v>
      </c>
      <c r="D1078" s="151" t="s">
        <v>65</v>
      </c>
      <c r="E1078" s="151">
        <v>2026</v>
      </c>
      <c r="F1078" s="75" t="str">
        <f t="shared" si="36"/>
        <v>402. Cuidado Continuo por una vida con bienestarComunitario2026</v>
      </c>
      <c r="G1078" s="153" t="s">
        <v>94</v>
      </c>
      <c r="H1078" s="153" t="s">
        <v>67</v>
      </c>
      <c r="I1078" s="154" t="s">
        <v>68</v>
      </c>
      <c r="J1078" s="75" t="s">
        <v>37</v>
      </c>
      <c r="K1078" s="151" t="s">
        <v>69</v>
      </c>
      <c r="L1078" s="151" t="s">
        <v>42</v>
      </c>
      <c r="M1078" s="151" t="s">
        <v>7</v>
      </c>
      <c r="N1078" s="12" t="s">
        <v>2</v>
      </c>
      <c r="O1078" s="75" t="str">
        <f t="shared" si="37"/>
        <v>402. Cuidado Continuo por una vida con bienestarComunitario20261_FONTIBON3_MARZO_2026</v>
      </c>
      <c r="P1078" s="78">
        <v>74584</v>
      </c>
      <c r="Q1078" s="78"/>
      <c r="R1078" s="78"/>
      <c r="S1078" s="139"/>
      <c r="T1078" s="79">
        <v>0</v>
      </c>
    </row>
    <row r="1079" spans="2:20" ht="30" customHeight="1">
      <c r="B1079" s="151">
        <v>41</v>
      </c>
      <c r="C1079" s="152" t="s">
        <v>64</v>
      </c>
      <c r="D1079" s="151" t="s">
        <v>65</v>
      </c>
      <c r="E1079" s="151">
        <v>2026</v>
      </c>
      <c r="F1079" s="75" t="str">
        <f t="shared" si="36"/>
        <v>412. Cuidado Continuo por una vida con bienestarComunitario2026</v>
      </c>
      <c r="G1079" s="153" t="s">
        <v>95</v>
      </c>
      <c r="H1079" s="153" t="s">
        <v>96</v>
      </c>
      <c r="I1079" s="154" t="s">
        <v>68</v>
      </c>
      <c r="J1079" s="75" t="s">
        <v>37</v>
      </c>
      <c r="K1079" s="151" t="s">
        <v>97</v>
      </c>
      <c r="L1079" s="151" t="s">
        <v>42</v>
      </c>
      <c r="M1079" s="151" t="s">
        <v>7</v>
      </c>
      <c r="N1079" s="12" t="s">
        <v>2</v>
      </c>
      <c r="O1079" s="75" t="str">
        <f t="shared" si="37"/>
        <v>412. Cuidado Continuo por una vida con bienestarComunitario20261_FONTIBON3_MARZO_2026</v>
      </c>
      <c r="P1079" s="78">
        <v>621332</v>
      </c>
      <c r="Q1079" s="78"/>
      <c r="R1079" s="78"/>
      <c r="S1079" s="138">
        <v>15</v>
      </c>
      <c r="T1079" s="79">
        <v>9319980</v>
      </c>
    </row>
    <row r="1080" spans="2:20" ht="30" customHeight="1">
      <c r="B1080" s="151">
        <v>42</v>
      </c>
      <c r="C1080" s="152" t="s">
        <v>64</v>
      </c>
      <c r="D1080" s="151" t="s">
        <v>65</v>
      </c>
      <c r="E1080" s="151">
        <v>2026</v>
      </c>
      <c r="F1080" s="75" t="str">
        <f t="shared" si="36"/>
        <v>422. Cuidado Continuo por una vida con bienestarComunitario2026</v>
      </c>
      <c r="G1080" s="153" t="s">
        <v>98</v>
      </c>
      <c r="H1080" s="153" t="s">
        <v>67</v>
      </c>
      <c r="I1080" s="154" t="s">
        <v>68</v>
      </c>
      <c r="J1080" s="75" t="s">
        <v>37</v>
      </c>
      <c r="K1080" s="151" t="s">
        <v>97</v>
      </c>
      <c r="L1080" s="151" t="s">
        <v>42</v>
      </c>
      <c r="M1080" s="151" t="s">
        <v>7</v>
      </c>
      <c r="N1080" s="12" t="s">
        <v>2</v>
      </c>
      <c r="O1080" s="75" t="str">
        <f t="shared" si="37"/>
        <v>422. Cuidado Continuo por una vida con bienestarComunitario20261_FONTIBON3_MARZO_2026</v>
      </c>
      <c r="P1080" s="78">
        <v>340253</v>
      </c>
      <c r="Q1080" s="78"/>
      <c r="R1080" s="78"/>
      <c r="S1080" s="139">
        <v>15</v>
      </c>
      <c r="T1080" s="79">
        <v>5103795</v>
      </c>
    </row>
    <row r="1081" spans="2:20" ht="30" customHeight="1">
      <c r="B1081" s="151">
        <v>43</v>
      </c>
      <c r="C1081" s="152" t="s">
        <v>64</v>
      </c>
      <c r="D1081" s="151" t="s">
        <v>65</v>
      </c>
      <c r="E1081" s="151">
        <v>2026</v>
      </c>
      <c r="F1081" s="75" t="str">
        <f t="shared" si="36"/>
        <v>432. Cuidado Continuo por una vida con bienestarComunitario2026</v>
      </c>
      <c r="G1081" s="153" t="s">
        <v>99</v>
      </c>
      <c r="H1081" s="153" t="s">
        <v>96</v>
      </c>
      <c r="I1081" s="154" t="s">
        <v>68</v>
      </c>
      <c r="J1081" s="75" t="s">
        <v>37</v>
      </c>
      <c r="K1081" s="151" t="s">
        <v>97</v>
      </c>
      <c r="L1081" s="151" t="s">
        <v>42</v>
      </c>
      <c r="M1081" s="151" t="s">
        <v>7</v>
      </c>
      <c r="N1081" s="12" t="s">
        <v>2</v>
      </c>
      <c r="O1081" s="75" t="str">
        <f t="shared" si="37"/>
        <v>432. Cuidado Continuo por una vida con bienestarComunitario20261_FONTIBON3_MARZO_2026</v>
      </c>
      <c r="P1081" s="78">
        <v>548596</v>
      </c>
      <c r="Q1081" s="78"/>
      <c r="R1081" s="78"/>
      <c r="S1081" s="139">
        <v>4</v>
      </c>
      <c r="T1081" s="79">
        <v>2194384</v>
      </c>
    </row>
    <row r="1082" spans="2:20" ht="30" customHeight="1">
      <c r="B1082" s="151">
        <v>44</v>
      </c>
      <c r="C1082" s="152" t="s">
        <v>64</v>
      </c>
      <c r="D1082" s="151" t="s">
        <v>65</v>
      </c>
      <c r="E1082" s="151">
        <v>2026</v>
      </c>
      <c r="F1082" s="75" t="str">
        <f t="shared" si="36"/>
        <v>442. Cuidado Continuo por una vida con bienestarComunitario2026</v>
      </c>
      <c r="G1082" s="153" t="s">
        <v>100</v>
      </c>
      <c r="H1082" s="153" t="s">
        <v>67</v>
      </c>
      <c r="I1082" s="154" t="s">
        <v>68</v>
      </c>
      <c r="J1082" s="75" t="s">
        <v>37</v>
      </c>
      <c r="K1082" s="151" t="s">
        <v>97</v>
      </c>
      <c r="L1082" s="151" t="s">
        <v>42</v>
      </c>
      <c r="M1082" s="151" t="s">
        <v>7</v>
      </c>
      <c r="N1082" s="12" t="s">
        <v>2</v>
      </c>
      <c r="O1082" s="75" t="str">
        <f t="shared" si="37"/>
        <v>442. Cuidado Continuo por una vida con bienestarComunitario20261_FONTIBON3_MARZO_2026</v>
      </c>
      <c r="P1082" s="78">
        <v>711326</v>
      </c>
      <c r="Q1082" s="78"/>
      <c r="R1082" s="78"/>
      <c r="S1082" s="139">
        <v>4</v>
      </c>
      <c r="T1082" s="79">
        <v>2845304</v>
      </c>
    </row>
    <row r="1083" spans="2:20" ht="30" customHeight="1">
      <c r="B1083" s="151">
        <v>45</v>
      </c>
      <c r="C1083" s="152" t="s">
        <v>64</v>
      </c>
      <c r="D1083" s="151" t="s">
        <v>65</v>
      </c>
      <c r="E1083" s="151">
        <v>2026</v>
      </c>
      <c r="F1083" s="75" t="str">
        <f t="shared" si="36"/>
        <v>452. Cuidado Continuo por una vida con bienestarComunitario2026</v>
      </c>
      <c r="G1083" s="153" t="s">
        <v>101</v>
      </c>
      <c r="H1083" s="153" t="s">
        <v>96</v>
      </c>
      <c r="I1083" s="154" t="s">
        <v>68</v>
      </c>
      <c r="J1083" s="75" t="s">
        <v>37</v>
      </c>
      <c r="K1083" s="151" t="s">
        <v>97</v>
      </c>
      <c r="L1083" s="151" t="s">
        <v>42</v>
      </c>
      <c r="M1083" s="151" t="s">
        <v>7</v>
      </c>
      <c r="N1083" s="12" t="s">
        <v>2</v>
      </c>
      <c r="O1083" s="75" t="str">
        <f t="shared" si="37"/>
        <v>452. Cuidado Continuo por una vida con bienestarComunitario20261_FONTIBON3_MARZO_2026</v>
      </c>
      <c r="P1083" s="78">
        <v>281078</v>
      </c>
      <c r="Q1083" s="78"/>
      <c r="R1083" s="78"/>
      <c r="S1083" s="139">
        <v>4</v>
      </c>
      <c r="T1083" s="79">
        <v>1124312</v>
      </c>
    </row>
    <row r="1084" spans="2:20" ht="30" customHeight="1">
      <c r="B1084" s="151">
        <v>46</v>
      </c>
      <c r="C1084" s="152" t="s">
        <v>64</v>
      </c>
      <c r="D1084" s="151" t="s">
        <v>70</v>
      </c>
      <c r="E1084" s="151">
        <v>2026</v>
      </c>
      <c r="F1084" s="75" t="str">
        <f t="shared" si="36"/>
        <v>462. Cuidado Continuo por una vida con bienestarEducativo 2026</v>
      </c>
      <c r="G1084" s="153" t="s">
        <v>102</v>
      </c>
      <c r="H1084" s="153" t="s">
        <v>67</v>
      </c>
      <c r="I1084" s="154" t="s">
        <v>68</v>
      </c>
      <c r="J1084" s="75" t="s">
        <v>37</v>
      </c>
      <c r="K1084" s="151" t="s">
        <v>97</v>
      </c>
      <c r="L1084" s="151" t="s">
        <v>42</v>
      </c>
      <c r="M1084" s="151" t="s">
        <v>7</v>
      </c>
      <c r="N1084" s="12" t="s">
        <v>2</v>
      </c>
      <c r="O1084" s="75" t="str">
        <f t="shared" si="37"/>
        <v>462. Cuidado Continuo por una vida con bienestarEducativo 20261_FONTIBON3_MARZO_2026</v>
      </c>
      <c r="P1084" s="78">
        <v>2366976</v>
      </c>
      <c r="Q1084" s="78"/>
      <c r="R1084" s="78"/>
      <c r="S1084" s="139">
        <v>4</v>
      </c>
      <c r="T1084" s="79">
        <v>9467904</v>
      </c>
    </row>
    <row r="1085" spans="2:20" ht="30" customHeight="1">
      <c r="B1085" s="151">
        <v>47</v>
      </c>
      <c r="C1085" s="152" t="s">
        <v>64</v>
      </c>
      <c r="D1085" s="151" t="s">
        <v>76</v>
      </c>
      <c r="E1085" s="151">
        <v>2026</v>
      </c>
      <c r="F1085" s="75" t="str">
        <f t="shared" si="36"/>
        <v>472. Cuidado Continuo por una vida con bienestarLaboral2026</v>
      </c>
      <c r="G1085" s="153" t="s">
        <v>103</v>
      </c>
      <c r="H1085" s="153" t="s">
        <v>67</v>
      </c>
      <c r="I1085" s="154" t="s">
        <v>68</v>
      </c>
      <c r="J1085" s="75" t="s">
        <v>37</v>
      </c>
      <c r="K1085" s="151" t="s">
        <v>97</v>
      </c>
      <c r="L1085" s="151" t="s">
        <v>42</v>
      </c>
      <c r="M1085" s="151" t="s">
        <v>7</v>
      </c>
      <c r="N1085" s="12" t="s">
        <v>2</v>
      </c>
      <c r="O1085" s="75" t="str">
        <f t="shared" si="37"/>
        <v>472. Cuidado Continuo por una vida con bienestarLaboral20261_FONTIBON3_MARZO_2026</v>
      </c>
      <c r="P1085" s="78">
        <v>110336</v>
      </c>
      <c r="Q1085" s="78"/>
      <c r="R1085" s="78"/>
      <c r="S1085" s="138"/>
      <c r="T1085" s="79">
        <v>0</v>
      </c>
    </row>
    <row r="1086" spans="2:20" ht="30" customHeight="1">
      <c r="B1086" s="151">
        <v>48</v>
      </c>
      <c r="C1086" s="152" t="s">
        <v>64</v>
      </c>
      <c r="D1086" s="151" t="s">
        <v>65</v>
      </c>
      <c r="E1086" s="151">
        <v>2026</v>
      </c>
      <c r="F1086" s="75" t="str">
        <f t="shared" si="36"/>
        <v>482. Cuidado Continuo por una vida con bienestarComunitario2026</v>
      </c>
      <c r="G1086" s="153" t="s">
        <v>104</v>
      </c>
      <c r="H1086" s="153" t="s">
        <v>67</v>
      </c>
      <c r="I1086" s="154" t="s">
        <v>68</v>
      </c>
      <c r="J1086" s="75" t="s">
        <v>37</v>
      </c>
      <c r="K1086" s="151" t="s">
        <v>97</v>
      </c>
      <c r="L1086" s="151" t="s">
        <v>42</v>
      </c>
      <c r="M1086" s="151" t="s">
        <v>7</v>
      </c>
      <c r="N1086" s="12" t="s">
        <v>2</v>
      </c>
      <c r="O1086" s="75" t="str">
        <f t="shared" si="37"/>
        <v>482. Cuidado Continuo por una vida con bienestarComunitario20261_FONTIBON3_MARZO_2026</v>
      </c>
      <c r="P1086" s="78">
        <v>430247</v>
      </c>
      <c r="Q1086" s="78"/>
      <c r="R1086" s="78"/>
      <c r="S1086" s="139">
        <v>2</v>
      </c>
      <c r="T1086" s="79">
        <v>860494</v>
      </c>
    </row>
    <row r="1087" spans="2:20" ht="30" customHeight="1">
      <c r="B1087" s="151">
        <v>49</v>
      </c>
      <c r="C1087" s="152" t="s">
        <v>64</v>
      </c>
      <c r="D1087" s="151" t="s">
        <v>65</v>
      </c>
      <c r="E1087" s="151">
        <v>2026</v>
      </c>
      <c r="F1087" s="75" t="str">
        <f t="shared" si="36"/>
        <v>492. Cuidado Continuo por una vida con bienestarComunitario2026</v>
      </c>
      <c r="G1087" s="153" t="s">
        <v>105</v>
      </c>
      <c r="H1087" s="153" t="s">
        <v>67</v>
      </c>
      <c r="I1087" s="154" t="s">
        <v>68</v>
      </c>
      <c r="J1087" s="75" t="s">
        <v>37</v>
      </c>
      <c r="K1087" s="151" t="s">
        <v>97</v>
      </c>
      <c r="L1087" s="151" t="s">
        <v>42</v>
      </c>
      <c r="M1087" s="151" t="s">
        <v>7</v>
      </c>
      <c r="N1087" s="12" t="s">
        <v>2</v>
      </c>
      <c r="O1087" s="75" t="str">
        <f t="shared" si="37"/>
        <v>492. Cuidado Continuo por una vida con bienestarComunitario20261_FONTIBON3_MARZO_2026</v>
      </c>
      <c r="P1087" s="78">
        <v>711326</v>
      </c>
      <c r="Q1087" s="78"/>
      <c r="R1087" s="78"/>
      <c r="S1087" s="139">
        <v>15</v>
      </c>
      <c r="T1087" s="79">
        <v>10669890</v>
      </c>
    </row>
    <row r="1088" spans="2:20" ht="30" customHeight="1">
      <c r="B1088" s="151">
        <v>50</v>
      </c>
      <c r="C1088" s="152" t="s">
        <v>64</v>
      </c>
      <c r="D1088" s="151" t="s">
        <v>65</v>
      </c>
      <c r="E1088" s="151">
        <v>2026</v>
      </c>
      <c r="F1088" s="75" t="str">
        <f t="shared" si="36"/>
        <v>502. Cuidado Continuo por una vida con bienestarComunitario2026</v>
      </c>
      <c r="G1088" s="153" t="s">
        <v>106</v>
      </c>
      <c r="H1088" s="153" t="s">
        <v>67</v>
      </c>
      <c r="I1088" s="154" t="s">
        <v>68</v>
      </c>
      <c r="J1088" s="75" t="s">
        <v>37</v>
      </c>
      <c r="K1088" s="151" t="s">
        <v>69</v>
      </c>
      <c r="L1088" s="151" t="s">
        <v>42</v>
      </c>
      <c r="M1088" s="151" t="s">
        <v>7</v>
      </c>
      <c r="N1088" s="12" t="s">
        <v>2</v>
      </c>
      <c r="O1088" s="75" t="str">
        <f t="shared" si="37"/>
        <v>502. Cuidado Continuo por una vida con bienestarComunitario20261_FONTIBON3_MARZO_2026</v>
      </c>
      <c r="P1088" s="78">
        <v>266747</v>
      </c>
      <c r="Q1088" s="78"/>
      <c r="R1088" s="78"/>
      <c r="S1088" s="138">
        <v>7</v>
      </c>
      <c r="T1088" s="79">
        <v>1867229</v>
      </c>
    </row>
    <row r="1089" spans="2:20" ht="30" customHeight="1">
      <c r="B1089" s="151">
        <v>51</v>
      </c>
      <c r="C1089" s="152" t="s">
        <v>64</v>
      </c>
      <c r="D1089" s="151" t="s">
        <v>65</v>
      </c>
      <c r="E1089" s="151">
        <v>2026</v>
      </c>
      <c r="F1089" s="75" t="str">
        <f t="shared" si="36"/>
        <v>512. Cuidado Continuo por una vida con bienestarComunitario2026</v>
      </c>
      <c r="G1089" s="153" t="s">
        <v>107</v>
      </c>
      <c r="H1089" s="153" t="s">
        <v>67</v>
      </c>
      <c r="I1089" s="154" t="s">
        <v>68</v>
      </c>
      <c r="J1089" s="75" t="s">
        <v>37</v>
      </c>
      <c r="K1089" s="151" t="s">
        <v>38</v>
      </c>
      <c r="L1089" s="151" t="s">
        <v>58</v>
      </c>
      <c r="M1089" s="151" t="s">
        <v>7</v>
      </c>
      <c r="N1089" s="12" t="s">
        <v>2</v>
      </c>
      <c r="O1089" s="75" t="str">
        <f t="shared" si="37"/>
        <v>512. Cuidado Continuo por una vida con bienestarComunitario20261_FONTIBON3_MARZO_2026</v>
      </c>
      <c r="P1089" s="78">
        <v>5621568</v>
      </c>
      <c r="Q1089" s="78"/>
      <c r="R1089" s="78"/>
      <c r="S1089" s="139">
        <v>1</v>
      </c>
      <c r="T1089" s="79">
        <v>5621568</v>
      </c>
    </row>
    <row r="1090" spans="2:20" ht="30" customHeight="1">
      <c r="B1090" s="151">
        <v>52</v>
      </c>
      <c r="C1090" s="152" t="s">
        <v>64</v>
      </c>
      <c r="D1090" s="151" t="s">
        <v>65</v>
      </c>
      <c r="E1090" s="151">
        <v>2026</v>
      </c>
      <c r="F1090" s="75" t="str">
        <f t="shared" si="36"/>
        <v>522. Cuidado Continuo por una vida con bienestarComunitario2026</v>
      </c>
      <c r="G1090" s="153" t="s">
        <v>108</v>
      </c>
      <c r="H1090" s="153" t="s">
        <v>88</v>
      </c>
      <c r="I1090" s="154" t="s">
        <v>68</v>
      </c>
      <c r="J1090" s="75" t="s">
        <v>37</v>
      </c>
      <c r="K1090" s="151" t="s">
        <v>97</v>
      </c>
      <c r="L1090" s="151" t="s">
        <v>42</v>
      </c>
      <c r="M1090" s="151" t="s">
        <v>7</v>
      </c>
      <c r="N1090" s="12" t="s">
        <v>2</v>
      </c>
      <c r="O1090" s="75" t="str">
        <f t="shared" si="37"/>
        <v>522. Cuidado Continuo por una vida con bienestarComunitario20261_FONTIBON3_MARZO_2026</v>
      </c>
      <c r="P1090" s="78">
        <v>711326</v>
      </c>
      <c r="Q1090" s="78"/>
      <c r="R1090" s="78"/>
      <c r="S1090" s="139">
        <v>4</v>
      </c>
      <c r="T1090" s="79">
        <v>2845304</v>
      </c>
    </row>
    <row r="1091" spans="2:20" ht="30" customHeight="1">
      <c r="B1091" s="151">
        <v>53</v>
      </c>
      <c r="C1091" s="152" t="s">
        <v>64</v>
      </c>
      <c r="D1091" s="151" t="s">
        <v>65</v>
      </c>
      <c r="E1091" s="151">
        <v>2026</v>
      </c>
      <c r="F1091" s="75" t="str">
        <f t="shared" si="36"/>
        <v>532. Cuidado Continuo por una vida con bienestarComunitario2026</v>
      </c>
      <c r="G1091" s="153" t="s">
        <v>109</v>
      </c>
      <c r="H1091" s="153" t="s">
        <v>67</v>
      </c>
      <c r="I1091" s="154" t="s">
        <v>68</v>
      </c>
      <c r="J1091" s="75" t="s">
        <v>37</v>
      </c>
      <c r="K1091" s="151" t="s">
        <v>38</v>
      </c>
      <c r="L1091" s="151" t="s">
        <v>39</v>
      </c>
      <c r="M1091" s="151" t="s">
        <v>7</v>
      </c>
      <c r="N1091" s="12" t="s">
        <v>2</v>
      </c>
      <c r="O1091" s="75" t="str">
        <f t="shared" si="37"/>
        <v>532. Cuidado Continuo por una vida con bienestarComunitario20261_FONTIBON3_MARZO_2026</v>
      </c>
      <c r="P1091" s="78">
        <v>5621568</v>
      </c>
      <c r="Q1091" s="78"/>
      <c r="R1091" s="78"/>
      <c r="S1091" s="139">
        <v>0</v>
      </c>
      <c r="T1091" s="79">
        <v>0</v>
      </c>
    </row>
    <row r="1092" spans="2:20" ht="30" customHeight="1">
      <c r="B1092" s="151">
        <v>54</v>
      </c>
      <c r="C1092" s="152" t="s">
        <v>64</v>
      </c>
      <c r="D1092" s="151" t="s">
        <v>65</v>
      </c>
      <c r="E1092" s="151">
        <v>2026</v>
      </c>
      <c r="F1092" s="75" t="str">
        <f t="shared" si="36"/>
        <v>542. Cuidado Continuo por una vida con bienestarComunitario2026</v>
      </c>
      <c r="G1092" s="153" t="s">
        <v>110</v>
      </c>
      <c r="H1092" s="153" t="s">
        <v>67</v>
      </c>
      <c r="I1092" s="154" t="s">
        <v>68</v>
      </c>
      <c r="J1092" s="75" t="s">
        <v>37</v>
      </c>
      <c r="K1092" s="151" t="s">
        <v>69</v>
      </c>
      <c r="L1092" s="151" t="s">
        <v>42</v>
      </c>
      <c r="M1092" s="151" t="s">
        <v>7</v>
      </c>
      <c r="N1092" s="12" t="s">
        <v>2</v>
      </c>
      <c r="O1092" s="75" t="str">
        <f t="shared" si="37"/>
        <v>542. Cuidado Continuo por una vida con bienestarComunitario20261_FONTIBON3_MARZO_2026</v>
      </c>
      <c r="P1092" s="78">
        <v>285702</v>
      </c>
      <c r="Q1092" s="78"/>
      <c r="R1092" s="78"/>
      <c r="S1092" s="139">
        <v>48</v>
      </c>
      <c r="T1092" s="79">
        <v>13713696</v>
      </c>
    </row>
    <row r="1093" spans="2:20" ht="30" customHeight="1">
      <c r="B1093" s="151">
        <v>55</v>
      </c>
      <c r="C1093" s="152" t="s">
        <v>64</v>
      </c>
      <c r="D1093" s="151" t="s">
        <v>65</v>
      </c>
      <c r="E1093" s="151">
        <v>2026</v>
      </c>
      <c r="F1093" s="75" t="str">
        <f t="shared" si="36"/>
        <v>552. Cuidado Continuo por una vida con bienestarComunitario2026</v>
      </c>
      <c r="G1093" s="153" t="s">
        <v>111</v>
      </c>
      <c r="H1093" s="153" t="s">
        <v>67</v>
      </c>
      <c r="I1093" s="154" t="s">
        <v>68</v>
      </c>
      <c r="J1093" s="75" t="s">
        <v>37</v>
      </c>
      <c r="K1093" s="151" t="s">
        <v>69</v>
      </c>
      <c r="L1093" s="151" t="s">
        <v>42</v>
      </c>
      <c r="M1093" s="151" t="s">
        <v>7</v>
      </c>
      <c r="N1093" s="12" t="s">
        <v>2</v>
      </c>
      <c r="O1093" s="75" t="str">
        <f t="shared" si="37"/>
        <v>552. Cuidado Continuo por una vida con bienestarComunitario20261_FONTIBON3_MARZO_2026</v>
      </c>
      <c r="P1093" s="78">
        <v>380935</v>
      </c>
      <c r="Q1093" s="78"/>
      <c r="R1093" s="78"/>
      <c r="S1093" s="139">
        <v>4</v>
      </c>
      <c r="T1093" s="79">
        <v>1523740</v>
      </c>
    </row>
    <row r="1094" spans="2:20" ht="30" customHeight="1">
      <c r="B1094" s="151">
        <v>56</v>
      </c>
      <c r="C1094" s="152" t="s">
        <v>64</v>
      </c>
      <c r="D1094" s="151" t="s">
        <v>65</v>
      </c>
      <c r="E1094" s="151">
        <v>2026</v>
      </c>
      <c r="F1094" s="75" t="str">
        <f t="shared" si="36"/>
        <v>562. Cuidado Continuo por una vida con bienestarComunitario2026</v>
      </c>
      <c r="G1094" s="153" t="s">
        <v>112</v>
      </c>
      <c r="H1094" s="153" t="s">
        <v>67</v>
      </c>
      <c r="I1094" s="154" t="s">
        <v>68</v>
      </c>
      <c r="J1094" s="75" t="s">
        <v>37</v>
      </c>
      <c r="K1094" s="151" t="s">
        <v>69</v>
      </c>
      <c r="L1094" s="151" t="s">
        <v>42</v>
      </c>
      <c r="M1094" s="151" t="s">
        <v>7</v>
      </c>
      <c r="N1094" s="12" t="s">
        <v>2</v>
      </c>
      <c r="O1094" s="75" t="str">
        <f t="shared" si="37"/>
        <v>562. Cuidado Continuo por una vida con bienestarComunitario20261_FONTIBON3_MARZO_2026</v>
      </c>
      <c r="P1094" s="78">
        <v>266747</v>
      </c>
      <c r="Q1094" s="78"/>
      <c r="R1094" s="78"/>
      <c r="S1094" s="139">
        <v>36</v>
      </c>
      <c r="T1094" s="79">
        <v>9602892</v>
      </c>
    </row>
    <row r="1095" spans="2:20" ht="30" customHeight="1">
      <c r="B1095" s="151">
        <v>57</v>
      </c>
      <c r="C1095" s="152" t="s">
        <v>64</v>
      </c>
      <c r="D1095" s="151" t="s">
        <v>65</v>
      </c>
      <c r="E1095" s="151">
        <v>2026</v>
      </c>
      <c r="F1095" s="75" t="str">
        <f t="shared" si="36"/>
        <v>572. Cuidado Continuo por una vida con bienestarComunitario2026</v>
      </c>
      <c r="G1095" s="153" t="s">
        <v>113</v>
      </c>
      <c r="H1095" s="153" t="s">
        <v>88</v>
      </c>
      <c r="I1095" s="154" t="s">
        <v>68</v>
      </c>
      <c r="J1095" s="75" t="s">
        <v>37</v>
      </c>
      <c r="K1095" s="151" t="s">
        <v>69</v>
      </c>
      <c r="L1095" s="151" t="s">
        <v>42</v>
      </c>
      <c r="M1095" s="151" t="s">
        <v>7</v>
      </c>
      <c r="N1095" s="12" t="s">
        <v>2</v>
      </c>
      <c r="O1095" s="75" t="str">
        <f t="shared" si="37"/>
        <v>572. Cuidado Continuo por una vida con bienestarComunitario20261_FONTIBON3_MARZO_2026</v>
      </c>
      <c r="P1095" s="78">
        <v>88916</v>
      </c>
      <c r="Q1095" s="78"/>
      <c r="R1095" s="78"/>
      <c r="S1095" s="139">
        <v>128</v>
      </c>
      <c r="T1095" s="79">
        <v>11381248</v>
      </c>
    </row>
    <row r="1096" spans="2:20" ht="30" customHeight="1">
      <c r="B1096" s="151">
        <v>58</v>
      </c>
      <c r="C1096" s="152" t="s">
        <v>64</v>
      </c>
      <c r="D1096" s="151" t="s">
        <v>70</v>
      </c>
      <c r="E1096" s="151">
        <v>2026</v>
      </c>
      <c r="F1096" s="75" t="str">
        <f t="shared" ref="F1096:F1159" si="38">B1096&amp;C1096&amp;D1096&amp;E1096</f>
        <v>582. Cuidado Continuo por una vida con bienestarEducativo 2026</v>
      </c>
      <c r="G1096" s="153" t="s">
        <v>114</v>
      </c>
      <c r="H1096" s="153" t="s">
        <v>67</v>
      </c>
      <c r="I1096" s="154" t="s">
        <v>68</v>
      </c>
      <c r="J1096" s="75" t="s">
        <v>37</v>
      </c>
      <c r="K1096" s="151" t="s">
        <v>115</v>
      </c>
      <c r="L1096" s="151" t="s">
        <v>42</v>
      </c>
      <c r="M1096" s="151" t="s">
        <v>7</v>
      </c>
      <c r="N1096" s="12" t="s">
        <v>2</v>
      </c>
      <c r="O1096" s="75" t="str">
        <f t="shared" si="37"/>
        <v>582. Cuidado Continuo por una vida con bienestarEducativo 20261_FONTIBON3_MARZO_2026</v>
      </c>
      <c r="P1096" s="78">
        <v>562157</v>
      </c>
      <c r="Q1096" s="78"/>
      <c r="R1096" s="78"/>
      <c r="S1096" s="139">
        <v>2</v>
      </c>
      <c r="T1096" s="79">
        <v>1124314</v>
      </c>
    </row>
    <row r="1097" spans="2:20" ht="30" customHeight="1">
      <c r="B1097" s="151">
        <v>59</v>
      </c>
      <c r="C1097" s="152" t="s">
        <v>64</v>
      </c>
      <c r="D1097" s="151" t="s">
        <v>70</v>
      </c>
      <c r="E1097" s="151">
        <v>2026</v>
      </c>
      <c r="F1097" s="75" t="str">
        <f t="shared" si="38"/>
        <v>592. Cuidado Continuo por una vida con bienestarEducativo 2026</v>
      </c>
      <c r="G1097" s="153" t="s">
        <v>116</v>
      </c>
      <c r="H1097" s="153" t="s">
        <v>67</v>
      </c>
      <c r="I1097" s="154" t="s">
        <v>68</v>
      </c>
      <c r="J1097" s="75" t="s">
        <v>37</v>
      </c>
      <c r="K1097" s="151" t="s">
        <v>38</v>
      </c>
      <c r="L1097" s="151" t="s">
        <v>39</v>
      </c>
      <c r="M1097" s="151" t="s">
        <v>7</v>
      </c>
      <c r="N1097" s="12" t="s">
        <v>2</v>
      </c>
      <c r="O1097" s="75" t="str">
        <f t="shared" ref="O1097:O1160" si="39">+F1097&amp;M1097&amp;N1097</f>
        <v>592. Cuidado Continuo por una vida con bienestarEducativo 20261_FONTIBON3_MARZO_2026</v>
      </c>
      <c r="P1097" s="78">
        <v>14226512</v>
      </c>
      <c r="Q1097" s="78"/>
      <c r="R1097" s="78"/>
      <c r="S1097" s="139"/>
      <c r="T1097" s="79">
        <v>0</v>
      </c>
    </row>
    <row r="1098" spans="2:20" ht="30" customHeight="1">
      <c r="B1098" s="151">
        <v>60</v>
      </c>
      <c r="C1098" s="152" t="s">
        <v>64</v>
      </c>
      <c r="D1098" s="151" t="s">
        <v>70</v>
      </c>
      <c r="E1098" s="151">
        <v>2026</v>
      </c>
      <c r="F1098" s="75" t="str">
        <f t="shared" si="38"/>
        <v>602. Cuidado Continuo por una vida con bienestarEducativo 2026</v>
      </c>
      <c r="G1098" s="153" t="s">
        <v>117</v>
      </c>
      <c r="H1098" s="153" t="s">
        <v>67</v>
      </c>
      <c r="I1098" s="154" t="s">
        <v>68</v>
      </c>
      <c r="J1098" s="75" t="s">
        <v>37</v>
      </c>
      <c r="K1098" s="151" t="s">
        <v>69</v>
      </c>
      <c r="L1098" s="151" t="s">
        <v>42</v>
      </c>
      <c r="M1098" s="151" t="s">
        <v>7</v>
      </c>
      <c r="N1098" s="12" t="s">
        <v>2</v>
      </c>
      <c r="O1098" s="75" t="str">
        <f t="shared" si="39"/>
        <v>602. Cuidado Continuo por una vida con bienestarEducativo 20261_FONTIBON3_MARZO_2026</v>
      </c>
      <c r="P1098" s="78">
        <v>105404</v>
      </c>
      <c r="Q1098" s="78"/>
      <c r="R1098" s="78"/>
      <c r="S1098" s="138">
        <v>26</v>
      </c>
      <c r="T1098" s="79">
        <v>2740504</v>
      </c>
    </row>
    <row r="1099" spans="2:20" ht="30" customHeight="1">
      <c r="B1099" s="151">
        <v>61</v>
      </c>
      <c r="C1099" s="152" t="s">
        <v>64</v>
      </c>
      <c r="D1099" s="151" t="s">
        <v>70</v>
      </c>
      <c r="E1099" s="151">
        <v>2026</v>
      </c>
      <c r="F1099" s="75" t="str">
        <f t="shared" si="38"/>
        <v>612. Cuidado Continuo por una vida con bienestarEducativo 2026</v>
      </c>
      <c r="G1099" s="153" t="s">
        <v>118</v>
      </c>
      <c r="H1099" s="153" t="s">
        <v>67</v>
      </c>
      <c r="I1099" s="154" t="s">
        <v>68</v>
      </c>
      <c r="J1099" s="75" t="s">
        <v>37</v>
      </c>
      <c r="K1099" s="151" t="s">
        <v>69</v>
      </c>
      <c r="L1099" s="151" t="s">
        <v>42</v>
      </c>
      <c r="M1099" s="151" t="s">
        <v>7</v>
      </c>
      <c r="N1099" s="12" t="s">
        <v>2</v>
      </c>
      <c r="O1099" s="75" t="str">
        <f t="shared" si="39"/>
        <v>612. Cuidado Continuo por una vida con bienestarEducativo 20261_FONTIBON3_MARZO_2026</v>
      </c>
      <c r="P1099" s="78">
        <v>266747</v>
      </c>
      <c r="Q1099" s="78"/>
      <c r="R1099" s="78"/>
      <c r="S1099" s="138">
        <v>18</v>
      </c>
      <c r="T1099" s="79">
        <v>4801446</v>
      </c>
    </row>
    <row r="1100" spans="2:20" ht="30" customHeight="1">
      <c r="B1100" s="151">
        <v>62</v>
      </c>
      <c r="C1100" s="152" t="s">
        <v>64</v>
      </c>
      <c r="D1100" s="151" t="s">
        <v>70</v>
      </c>
      <c r="E1100" s="151">
        <v>2026</v>
      </c>
      <c r="F1100" s="75" t="str">
        <f t="shared" si="38"/>
        <v>622. Cuidado Continuo por una vida con bienestarEducativo 2026</v>
      </c>
      <c r="G1100" s="153" t="s">
        <v>119</v>
      </c>
      <c r="H1100" s="153" t="s">
        <v>96</v>
      </c>
      <c r="I1100" s="154" t="s">
        <v>68</v>
      </c>
      <c r="J1100" s="75" t="s">
        <v>37</v>
      </c>
      <c r="K1100" s="151" t="s">
        <v>38</v>
      </c>
      <c r="L1100" s="151" t="s">
        <v>39</v>
      </c>
      <c r="M1100" s="151" t="s">
        <v>7</v>
      </c>
      <c r="N1100" s="12" t="s">
        <v>2</v>
      </c>
      <c r="O1100" s="75" t="str">
        <f t="shared" si="39"/>
        <v>622. Cuidado Continuo por una vida con bienestarEducativo 20261_FONTIBON3_MARZO_2026</v>
      </c>
      <c r="P1100" s="78">
        <v>13610112</v>
      </c>
      <c r="Q1100" s="78"/>
      <c r="R1100" s="78"/>
      <c r="S1100" s="138"/>
      <c r="T1100" s="79">
        <v>0</v>
      </c>
    </row>
    <row r="1101" spans="2:20" ht="30" customHeight="1">
      <c r="B1101" s="151">
        <v>63</v>
      </c>
      <c r="C1101" s="152" t="s">
        <v>64</v>
      </c>
      <c r="D1101" s="151" t="s">
        <v>70</v>
      </c>
      <c r="E1101" s="151">
        <v>2026</v>
      </c>
      <c r="F1101" s="75" t="str">
        <f t="shared" si="38"/>
        <v>632. Cuidado Continuo por una vida con bienestarEducativo 2026</v>
      </c>
      <c r="G1101" s="153" t="s">
        <v>120</v>
      </c>
      <c r="H1101" s="153" t="s">
        <v>96</v>
      </c>
      <c r="I1101" s="154" t="s">
        <v>68</v>
      </c>
      <c r="J1101" s="75" t="s">
        <v>37</v>
      </c>
      <c r="K1101" s="151" t="s">
        <v>69</v>
      </c>
      <c r="L1101" s="151" t="s">
        <v>42</v>
      </c>
      <c r="M1101" s="151" t="s">
        <v>7</v>
      </c>
      <c r="N1101" s="12" t="s">
        <v>2</v>
      </c>
      <c r="O1101" s="75" t="str">
        <f t="shared" si="39"/>
        <v>632. Cuidado Continuo por una vida con bienestarEducativo 20261_FONTIBON3_MARZO_2026</v>
      </c>
      <c r="P1101" s="78">
        <v>105404</v>
      </c>
      <c r="Q1101" s="78"/>
      <c r="R1101" s="78"/>
      <c r="S1101" s="139">
        <v>32</v>
      </c>
      <c r="T1101" s="79">
        <v>3372928</v>
      </c>
    </row>
    <row r="1102" spans="2:20" ht="30" customHeight="1">
      <c r="B1102" s="151">
        <v>64</v>
      </c>
      <c r="C1102" s="152" t="s">
        <v>64</v>
      </c>
      <c r="D1102" s="151" t="s">
        <v>70</v>
      </c>
      <c r="E1102" s="151">
        <v>2026</v>
      </c>
      <c r="F1102" s="75" t="str">
        <f t="shared" si="38"/>
        <v>642. Cuidado Continuo por una vida con bienestarEducativo 2026</v>
      </c>
      <c r="G1102" s="153" t="s">
        <v>121</v>
      </c>
      <c r="H1102" s="153" t="s">
        <v>88</v>
      </c>
      <c r="I1102" s="154" t="s">
        <v>68</v>
      </c>
      <c r="J1102" s="75" t="s">
        <v>37</v>
      </c>
      <c r="K1102" s="151" t="s">
        <v>69</v>
      </c>
      <c r="L1102" s="151" t="s">
        <v>42</v>
      </c>
      <c r="M1102" s="151" t="s">
        <v>7</v>
      </c>
      <c r="N1102" s="12" t="s">
        <v>2</v>
      </c>
      <c r="O1102" s="75" t="str">
        <f t="shared" si="39"/>
        <v>642. Cuidado Continuo por una vida con bienestarEducativo 20261_FONTIBON3_MARZO_2026</v>
      </c>
      <c r="P1102" s="78">
        <v>137765</v>
      </c>
      <c r="Q1102" s="78"/>
      <c r="R1102" s="78"/>
      <c r="S1102" s="138">
        <v>26</v>
      </c>
      <c r="T1102" s="79">
        <v>3581890</v>
      </c>
    </row>
    <row r="1103" spans="2:20" ht="30" customHeight="1">
      <c r="B1103" s="151">
        <v>65</v>
      </c>
      <c r="C1103" s="152" t="s">
        <v>64</v>
      </c>
      <c r="D1103" s="151" t="s">
        <v>70</v>
      </c>
      <c r="E1103" s="151">
        <v>2026</v>
      </c>
      <c r="F1103" s="75" t="str">
        <f t="shared" si="38"/>
        <v>652. Cuidado Continuo por una vida con bienestarEducativo 2026</v>
      </c>
      <c r="G1103" s="153" t="s">
        <v>122</v>
      </c>
      <c r="H1103" s="153" t="s">
        <v>88</v>
      </c>
      <c r="I1103" s="154" t="s">
        <v>68</v>
      </c>
      <c r="J1103" s="75" t="s">
        <v>37</v>
      </c>
      <c r="K1103" s="151" t="s">
        <v>69</v>
      </c>
      <c r="L1103" s="151" t="s">
        <v>42</v>
      </c>
      <c r="M1103" s="151" t="s">
        <v>7</v>
      </c>
      <c r="N1103" s="12" t="s">
        <v>2</v>
      </c>
      <c r="O1103" s="75" t="str">
        <f t="shared" si="39"/>
        <v>652. Cuidado Continuo por una vida con bienestarEducativo 20261_FONTIBON3_MARZO_2026</v>
      </c>
      <c r="P1103" s="78">
        <v>105404</v>
      </c>
      <c r="Q1103" s="78"/>
      <c r="R1103" s="78"/>
      <c r="S1103" s="138">
        <v>53</v>
      </c>
      <c r="T1103" s="79">
        <v>5586412</v>
      </c>
    </row>
    <row r="1104" spans="2:20" ht="30" customHeight="1">
      <c r="B1104" s="151">
        <v>66</v>
      </c>
      <c r="C1104" s="152" t="s">
        <v>64</v>
      </c>
      <c r="D1104" s="151" t="s">
        <v>70</v>
      </c>
      <c r="E1104" s="151">
        <v>2026</v>
      </c>
      <c r="F1104" s="75" t="str">
        <f t="shared" si="38"/>
        <v>662. Cuidado Continuo por una vida con bienestarEducativo 2026</v>
      </c>
      <c r="G1104" s="153" t="s">
        <v>123</v>
      </c>
      <c r="H1104" s="153" t="s">
        <v>88</v>
      </c>
      <c r="I1104" s="154" t="s">
        <v>68</v>
      </c>
      <c r="J1104" s="75" t="s">
        <v>37</v>
      </c>
      <c r="K1104" s="151" t="s">
        <v>97</v>
      </c>
      <c r="L1104" s="151" t="s">
        <v>42</v>
      </c>
      <c r="M1104" s="151" t="s">
        <v>7</v>
      </c>
      <c r="N1104" s="12" t="s">
        <v>2</v>
      </c>
      <c r="O1104" s="75" t="str">
        <f t="shared" si="39"/>
        <v>662. Cuidado Continuo por una vida con bienestarEducativo 20261_FONTIBON3_MARZO_2026</v>
      </c>
      <c r="P1104" s="78">
        <v>199714</v>
      </c>
      <c r="Q1104" s="78"/>
      <c r="R1104" s="78"/>
      <c r="S1104" s="138">
        <v>4</v>
      </c>
      <c r="T1104" s="79">
        <v>798856</v>
      </c>
    </row>
    <row r="1105" spans="2:20" ht="30" customHeight="1">
      <c r="B1105" s="151">
        <v>67</v>
      </c>
      <c r="C1105" s="152" t="s">
        <v>64</v>
      </c>
      <c r="D1105" s="151" t="s">
        <v>70</v>
      </c>
      <c r="E1105" s="151">
        <v>2026</v>
      </c>
      <c r="F1105" s="75" t="str">
        <f t="shared" si="38"/>
        <v>672. Cuidado Continuo por una vida con bienestarEducativo 2026</v>
      </c>
      <c r="G1105" s="153" t="s">
        <v>124</v>
      </c>
      <c r="H1105" s="153" t="s">
        <v>88</v>
      </c>
      <c r="I1105" s="154" t="s">
        <v>68</v>
      </c>
      <c r="J1105" s="75" t="s">
        <v>37</v>
      </c>
      <c r="K1105" s="151" t="s">
        <v>69</v>
      </c>
      <c r="L1105" s="151" t="s">
        <v>42</v>
      </c>
      <c r="M1105" s="151" t="s">
        <v>7</v>
      </c>
      <c r="N1105" s="12" t="s">
        <v>2</v>
      </c>
      <c r="O1105" s="75" t="str">
        <f t="shared" si="39"/>
        <v>672. Cuidado Continuo por una vida con bienestarEducativo 20261_FONTIBON3_MARZO_2026</v>
      </c>
      <c r="P1105" s="78">
        <v>88916</v>
      </c>
      <c r="Q1105" s="78"/>
      <c r="R1105" s="78"/>
      <c r="S1105" s="138">
        <v>66</v>
      </c>
      <c r="T1105" s="79">
        <v>5868456</v>
      </c>
    </row>
    <row r="1106" spans="2:20" ht="30" customHeight="1">
      <c r="B1106" s="151">
        <v>68</v>
      </c>
      <c r="C1106" s="152" t="s">
        <v>64</v>
      </c>
      <c r="D1106" s="151" t="s">
        <v>71</v>
      </c>
      <c r="E1106" s="151">
        <v>2026</v>
      </c>
      <c r="F1106" s="75" t="str">
        <f t="shared" si="38"/>
        <v>682. Cuidado Continuo por una vida con bienestarInstitucional2026</v>
      </c>
      <c r="G1106" s="153" t="s">
        <v>125</v>
      </c>
      <c r="H1106" s="153" t="s">
        <v>88</v>
      </c>
      <c r="I1106" s="154" t="s">
        <v>68</v>
      </c>
      <c r="J1106" s="75" t="s">
        <v>37</v>
      </c>
      <c r="K1106" s="151" t="s">
        <v>69</v>
      </c>
      <c r="L1106" s="151" t="s">
        <v>42</v>
      </c>
      <c r="M1106" s="151" t="s">
        <v>7</v>
      </c>
      <c r="N1106" s="12" t="s">
        <v>2</v>
      </c>
      <c r="O1106" s="75" t="str">
        <f t="shared" si="39"/>
        <v>682. Cuidado Continuo por una vida con bienestarInstitucional20261_FONTIBON3_MARZO_2026</v>
      </c>
      <c r="P1106" s="78">
        <v>105404</v>
      </c>
      <c r="Q1106" s="78"/>
      <c r="R1106" s="78"/>
      <c r="S1106" s="138">
        <v>17</v>
      </c>
      <c r="T1106" s="79">
        <v>1791868</v>
      </c>
    </row>
    <row r="1107" spans="2:20" ht="30" customHeight="1">
      <c r="B1107" s="151">
        <v>69</v>
      </c>
      <c r="C1107" s="152" t="s">
        <v>64</v>
      </c>
      <c r="D1107" s="151" t="s">
        <v>71</v>
      </c>
      <c r="E1107" s="151">
        <v>2026</v>
      </c>
      <c r="F1107" s="75" t="str">
        <f t="shared" si="38"/>
        <v>692. Cuidado Continuo por una vida con bienestarInstitucional2026</v>
      </c>
      <c r="G1107" s="153" t="s">
        <v>126</v>
      </c>
      <c r="H1107" s="153" t="s">
        <v>96</v>
      </c>
      <c r="I1107" s="154" t="s">
        <v>68</v>
      </c>
      <c r="J1107" s="75" t="s">
        <v>37</v>
      </c>
      <c r="K1107" s="151" t="s">
        <v>69</v>
      </c>
      <c r="L1107" s="151" t="s">
        <v>42</v>
      </c>
      <c r="M1107" s="151" t="s">
        <v>7</v>
      </c>
      <c r="N1107" s="12" t="s">
        <v>2</v>
      </c>
      <c r="O1107" s="75" t="str">
        <f t="shared" si="39"/>
        <v>692. Cuidado Continuo por una vida con bienestarInstitucional20261_FONTIBON3_MARZO_2026</v>
      </c>
      <c r="P1107" s="78">
        <v>105404</v>
      </c>
      <c r="Q1107" s="78"/>
      <c r="R1107" s="78"/>
      <c r="S1107" s="139">
        <v>37</v>
      </c>
      <c r="T1107" s="79">
        <v>3899948</v>
      </c>
    </row>
    <row r="1108" spans="2:20" ht="30" customHeight="1">
      <c r="B1108" s="151">
        <v>70</v>
      </c>
      <c r="C1108" s="152" t="s">
        <v>64</v>
      </c>
      <c r="D1108" s="151" t="s">
        <v>71</v>
      </c>
      <c r="E1108" s="151">
        <v>2026</v>
      </c>
      <c r="F1108" s="75" t="str">
        <f t="shared" si="38"/>
        <v>702. Cuidado Continuo por una vida con bienestarInstitucional2026</v>
      </c>
      <c r="G1108" s="153" t="s">
        <v>127</v>
      </c>
      <c r="H1108" s="153" t="s">
        <v>67</v>
      </c>
      <c r="I1108" s="154" t="s">
        <v>68</v>
      </c>
      <c r="J1108" s="75" t="s">
        <v>37</v>
      </c>
      <c r="K1108" s="151" t="s">
        <v>69</v>
      </c>
      <c r="L1108" s="151" t="s">
        <v>42</v>
      </c>
      <c r="M1108" s="151" t="s">
        <v>7</v>
      </c>
      <c r="N1108" s="12" t="s">
        <v>2</v>
      </c>
      <c r="O1108" s="75" t="str">
        <f t="shared" si="39"/>
        <v>702. Cuidado Continuo por una vida con bienestarInstitucional20261_FONTIBON3_MARZO_2026</v>
      </c>
      <c r="P1108" s="78">
        <v>74893</v>
      </c>
      <c r="Q1108" s="78"/>
      <c r="R1108" s="78"/>
      <c r="S1108" s="138">
        <v>14</v>
      </c>
      <c r="T1108" s="79">
        <v>1048502</v>
      </c>
    </row>
    <row r="1109" spans="2:20" ht="30" customHeight="1">
      <c r="B1109" s="151">
        <v>71</v>
      </c>
      <c r="C1109" s="152" t="s">
        <v>64</v>
      </c>
      <c r="D1109" s="151" t="s">
        <v>76</v>
      </c>
      <c r="E1109" s="151">
        <v>2026</v>
      </c>
      <c r="F1109" s="75" t="str">
        <f t="shared" si="38"/>
        <v>712. Cuidado Continuo por una vida con bienestarLaboral2026</v>
      </c>
      <c r="G1109" s="153" t="s">
        <v>128</v>
      </c>
      <c r="H1109" s="153" t="s">
        <v>88</v>
      </c>
      <c r="I1109" s="154" t="s">
        <v>68</v>
      </c>
      <c r="J1109" s="75" t="s">
        <v>37</v>
      </c>
      <c r="K1109" s="151" t="s">
        <v>129</v>
      </c>
      <c r="L1109" s="151" t="s">
        <v>42</v>
      </c>
      <c r="M1109" s="151" t="s">
        <v>7</v>
      </c>
      <c r="N1109" s="12" t="s">
        <v>2</v>
      </c>
      <c r="O1109" s="75" t="str">
        <f t="shared" si="39"/>
        <v>712. Cuidado Continuo por una vida con bienestarLaboral20261_FONTIBON3_MARZO_2026</v>
      </c>
      <c r="P1109" s="78">
        <v>59965</v>
      </c>
      <c r="Q1109" s="78"/>
      <c r="R1109" s="78"/>
      <c r="S1109" s="138"/>
      <c r="T1109" s="79">
        <v>0</v>
      </c>
    </row>
    <row r="1110" spans="2:20" ht="30" customHeight="1">
      <c r="B1110" s="151">
        <v>72</v>
      </c>
      <c r="C1110" s="152" t="s">
        <v>64</v>
      </c>
      <c r="D1110" s="151" t="s">
        <v>76</v>
      </c>
      <c r="E1110" s="151">
        <v>2026</v>
      </c>
      <c r="F1110" s="75" t="str">
        <f t="shared" si="38"/>
        <v>722. Cuidado Continuo por una vida con bienestarLaboral2026</v>
      </c>
      <c r="G1110" s="153" t="s">
        <v>130</v>
      </c>
      <c r="H1110" s="153" t="s">
        <v>88</v>
      </c>
      <c r="I1110" s="154" t="s">
        <v>68</v>
      </c>
      <c r="J1110" s="75" t="s">
        <v>37</v>
      </c>
      <c r="K1110" s="151" t="s">
        <v>129</v>
      </c>
      <c r="L1110" s="151" t="s">
        <v>42</v>
      </c>
      <c r="M1110" s="151" t="s">
        <v>7</v>
      </c>
      <c r="N1110" s="12" t="s">
        <v>2</v>
      </c>
      <c r="O1110" s="75" t="str">
        <f t="shared" si="39"/>
        <v>722. Cuidado Continuo por una vida con bienestarLaboral20261_FONTIBON3_MARZO_2026</v>
      </c>
      <c r="P1110" s="78">
        <v>99830</v>
      </c>
      <c r="Q1110" s="78"/>
      <c r="R1110" s="78"/>
      <c r="S1110" s="139"/>
      <c r="T1110" s="79">
        <v>0</v>
      </c>
    </row>
    <row r="1111" spans="2:20" ht="30" customHeight="1">
      <c r="B1111" s="151">
        <v>73</v>
      </c>
      <c r="C1111" s="152" t="s">
        <v>64</v>
      </c>
      <c r="D1111" s="151" t="s">
        <v>76</v>
      </c>
      <c r="E1111" s="151">
        <v>2026</v>
      </c>
      <c r="F1111" s="75" t="str">
        <f t="shared" si="38"/>
        <v>732. Cuidado Continuo por una vida con bienestarLaboral2026</v>
      </c>
      <c r="G1111" s="153" t="s">
        <v>131</v>
      </c>
      <c r="H1111" s="153" t="s">
        <v>88</v>
      </c>
      <c r="I1111" s="154" t="s">
        <v>68</v>
      </c>
      <c r="J1111" s="75" t="s">
        <v>37</v>
      </c>
      <c r="K1111" s="151" t="s">
        <v>132</v>
      </c>
      <c r="L1111" s="151" t="s">
        <v>42</v>
      </c>
      <c r="M1111" s="151" t="s">
        <v>7</v>
      </c>
      <c r="N1111" s="12" t="s">
        <v>2</v>
      </c>
      <c r="O1111" s="75" t="str">
        <f t="shared" si="39"/>
        <v>732. Cuidado Continuo por una vida con bienestarLaboral20261_FONTIBON3_MARZO_2026</v>
      </c>
      <c r="P1111" s="78">
        <v>220671</v>
      </c>
      <c r="Q1111" s="78"/>
      <c r="R1111" s="78"/>
      <c r="S1111" s="138">
        <v>33</v>
      </c>
      <c r="T1111" s="79">
        <v>7282143</v>
      </c>
    </row>
    <row r="1112" spans="2:20" ht="30" customHeight="1">
      <c r="B1112" s="151">
        <v>74</v>
      </c>
      <c r="C1112" s="152" t="s">
        <v>64</v>
      </c>
      <c r="D1112" s="151" t="s">
        <v>76</v>
      </c>
      <c r="E1112" s="151">
        <v>2026</v>
      </c>
      <c r="F1112" s="75" t="str">
        <f t="shared" si="38"/>
        <v>742. Cuidado Continuo por una vida con bienestarLaboral2026</v>
      </c>
      <c r="G1112" s="153" t="s">
        <v>133</v>
      </c>
      <c r="H1112" s="153" t="s">
        <v>88</v>
      </c>
      <c r="I1112" s="154" t="s">
        <v>68</v>
      </c>
      <c r="J1112" s="75" t="s">
        <v>37</v>
      </c>
      <c r="K1112" s="151" t="s">
        <v>132</v>
      </c>
      <c r="L1112" s="151" t="s">
        <v>42</v>
      </c>
      <c r="M1112" s="151" t="s">
        <v>7</v>
      </c>
      <c r="N1112" s="12" t="s">
        <v>2</v>
      </c>
      <c r="O1112" s="75" t="str">
        <f t="shared" si="39"/>
        <v>742. Cuidado Continuo por una vida con bienestarLaboral20261_FONTIBON3_MARZO_2026</v>
      </c>
      <c r="P1112" s="78">
        <v>367374</v>
      </c>
      <c r="Q1112" s="78"/>
      <c r="R1112" s="78"/>
      <c r="S1112" s="138">
        <v>16</v>
      </c>
      <c r="T1112" s="79">
        <v>5877984</v>
      </c>
    </row>
    <row r="1113" spans="2:20" ht="30" customHeight="1">
      <c r="B1113" s="151">
        <v>75</v>
      </c>
      <c r="C1113" s="152" t="s">
        <v>64</v>
      </c>
      <c r="D1113" s="151" t="s">
        <v>76</v>
      </c>
      <c r="E1113" s="151">
        <v>2026</v>
      </c>
      <c r="F1113" s="75" t="str">
        <f t="shared" si="38"/>
        <v>752. Cuidado Continuo por una vida con bienestarLaboral2026</v>
      </c>
      <c r="G1113" s="153" t="s">
        <v>134</v>
      </c>
      <c r="H1113" s="153" t="s">
        <v>88</v>
      </c>
      <c r="I1113" s="154" t="s">
        <v>68</v>
      </c>
      <c r="J1113" s="75" t="s">
        <v>37</v>
      </c>
      <c r="K1113" s="151" t="s">
        <v>135</v>
      </c>
      <c r="L1113" s="151" t="s">
        <v>42</v>
      </c>
      <c r="M1113" s="151" t="s">
        <v>7</v>
      </c>
      <c r="N1113" s="12" t="s">
        <v>2</v>
      </c>
      <c r="O1113" s="75" t="str">
        <f t="shared" si="39"/>
        <v>752. Cuidado Continuo por una vida con bienestarLaboral20261_FONTIBON3_MARZO_2026</v>
      </c>
      <c r="P1113" s="78">
        <v>210809</v>
      </c>
      <c r="Q1113" s="78"/>
      <c r="R1113" s="78"/>
      <c r="S1113" s="138">
        <v>16</v>
      </c>
      <c r="T1113" s="79">
        <v>3372944</v>
      </c>
    </row>
    <row r="1114" spans="2:20" ht="30" customHeight="1">
      <c r="B1114" s="151">
        <v>76</v>
      </c>
      <c r="C1114" s="152" t="s">
        <v>64</v>
      </c>
      <c r="D1114" s="151" t="s">
        <v>76</v>
      </c>
      <c r="E1114" s="151">
        <v>2026</v>
      </c>
      <c r="F1114" s="75" t="str">
        <f t="shared" si="38"/>
        <v>762. Cuidado Continuo por una vida con bienestarLaboral2026</v>
      </c>
      <c r="G1114" s="153" t="s">
        <v>136</v>
      </c>
      <c r="H1114" s="153" t="s">
        <v>88</v>
      </c>
      <c r="I1114" s="154" t="s">
        <v>68</v>
      </c>
      <c r="J1114" s="75" t="s">
        <v>37</v>
      </c>
      <c r="K1114" s="151" t="s">
        <v>135</v>
      </c>
      <c r="L1114" s="151" t="s">
        <v>42</v>
      </c>
      <c r="M1114" s="151" t="s">
        <v>7</v>
      </c>
      <c r="N1114" s="12" t="s">
        <v>2</v>
      </c>
      <c r="O1114" s="75" t="str">
        <f t="shared" si="39"/>
        <v>762. Cuidado Continuo por una vida con bienestarLaboral20261_FONTIBON3_MARZO_2026</v>
      </c>
      <c r="P1114" s="78">
        <v>55168</v>
      </c>
      <c r="Q1114" s="78"/>
      <c r="R1114" s="78"/>
      <c r="S1114" s="138">
        <v>2</v>
      </c>
      <c r="T1114" s="79">
        <v>110336</v>
      </c>
    </row>
    <row r="1115" spans="2:20" ht="30" customHeight="1">
      <c r="B1115" s="151">
        <v>77</v>
      </c>
      <c r="C1115" s="152" t="s">
        <v>64</v>
      </c>
      <c r="D1115" s="151" t="s">
        <v>76</v>
      </c>
      <c r="E1115" s="151">
        <v>2026</v>
      </c>
      <c r="F1115" s="75" t="str">
        <f t="shared" si="38"/>
        <v>772. Cuidado Continuo por una vida con bienestarLaboral2026</v>
      </c>
      <c r="G1115" s="153" t="s">
        <v>137</v>
      </c>
      <c r="H1115" s="153" t="s">
        <v>88</v>
      </c>
      <c r="I1115" s="154" t="s">
        <v>68</v>
      </c>
      <c r="J1115" s="75" t="s">
        <v>37</v>
      </c>
      <c r="K1115" s="151" t="s">
        <v>135</v>
      </c>
      <c r="L1115" s="151" t="s">
        <v>58</v>
      </c>
      <c r="M1115" s="151" t="s">
        <v>7</v>
      </c>
      <c r="N1115" s="12" t="s">
        <v>2</v>
      </c>
      <c r="O1115" s="75" t="str">
        <f t="shared" si="39"/>
        <v>772. Cuidado Continuo por una vida con bienestarLaboral20261_FONTIBON3_MARZO_2026</v>
      </c>
      <c r="P1115" s="78">
        <v>91844</v>
      </c>
      <c r="Q1115" s="78"/>
      <c r="R1115" s="78"/>
      <c r="S1115" s="138"/>
      <c r="T1115" s="79">
        <v>0</v>
      </c>
    </row>
    <row r="1116" spans="2:20" ht="30" customHeight="1">
      <c r="B1116" s="151">
        <v>78</v>
      </c>
      <c r="C1116" s="152" t="s">
        <v>64</v>
      </c>
      <c r="D1116" s="151" t="s">
        <v>76</v>
      </c>
      <c r="E1116" s="151">
        <v>2026</v>
      </c>
      <c r="F1116" s="75" t="str">
        <f t="shared" si="38"/>
        <v>782. Cuidado Continuo por una vida con bienestarLaboral2026</v>
      </c>
      <c r="G1116" s="153" t="s">
        <v>138</v>
      </c>
      <c r="H1116" s="153" t="s">
        <v>88</v>
      </c>
      <c r="I1116" s="154" t="s">
        <v>68</v>
      </c>
      <c r="J1116" s="75" t="s">
        <v>37</v>
      </c>
      <c r="K1116" s="151" t="s">
        <v>135</v>
      </c>
      <c r="L1116" s="151" t="s">
        <v>58</v>
      </c>
      <c r="M1116" s="151" t="s">
        <v>7</v>
      </c>
      <c r="N1116" s="12" t="s">
        <v>2</v>
      </c>
      <c r="O1116" s="75" t="str">
        <f t="shared" si="39"/>
        <v>782. Cuidado Continuo por una vida con bienestarLaboral20261_FONTIBON3_MARZO_2026</v>
      </c>
      <c r="P1116" s="78">
        <v>121585</v>
      </c>
      <c r="Q1116" s="78"/>
      <c r="R1116" s="78"/>
      <c r="S1116" s="138"/>
      <c r="T1116" s="79">
        <v>0</v>
      </c>
    </row>
    <row r="1117" spans="2:20" ht="30" customHeight="1">
      <c r="B1117" s="151">
        <v>79</v>
      </c>
      <c r="C1117" s="152" t="s">
        <v>64</v>
      </c>
      <c r="D1117" s="151" t="s">
        <v>76</v>
      </c>
      <c r="E1117" s="151">
        <v>2026</v>
      </c>
      <c r="F1117" s="75" t="str">
        <f t="shared" si="38"/>
        <v>792. Cuidado Continuo por una vida con bienestarLaboral2026</v>
      </c>
      <c r="G1117" s="153" t="s">
        <v>139</v>
      </c>
      <c r="H1117" s="153" t="s">
        <v>88</v>
      </c>
      <c r="I1117" s="154" t="s">
        <v>68</v>
      </c>
      <c r="J1117" s="75" t="s">
        <v>37</v>
      </c>
      <c r="K1117" s="151" t="s">
        <v>135</v>
      </c>
      <c r="L1117" s="151" t="s">
        <v>42</v>
      </c>
      <c r="M1117" s="151" t="s">
        <v>7</v>
      </c>
      <c r="N1117" s="12" t="s">
        <v>2</v>
      </c>
      <c r="O1117" s="75" t="str">
        <f t="shared" si="39"/>
        <v>792. Cuidado Continuo por una vida con bienestarLaboral20261_FONTIBON3_MARZO_2026</v>
      </c>
      <c r="P1117" s="78">
        <v>125438</v>
      </c>
      <c r="Q1117" s="78"/>
      <c r="R1117" s="78"/>
      <c r="S1117" s="139">
        <v>24</v>
      </c>
      <c r="T1117" s="79">
        <v>3010512</v>
      </c>
    </row>
    <row r="1118" spans="2:20" ht="30" customHeight="1">
      <c r="B1118" s="151">
        <v>80</v>
      </c>
      <c r="C1118" s="152" t="s">
        <v>64</v>
      </c>
      <c r="D1118" s="151" t="s">
        <v>76</v>
      </c>
      <c r="E1118" s="151">
        <v>2026</v>
      </c>
      <c r="F1118" s="75" t="str">
        <f t="shared" si="38"/>
        <v>802. Cuidado Continuo por una vida con bienestarLaboral2026</v>
      </c>
      <c r="G1118" s="153" t="s">
        <v>140</v>
      </c>
      <c r="H1118" s="153" t="s">
        <v>88</v>
      </c>
      <c r="I1118" s="154" t="s">
        <v>68</v>
      </c>
      <c r="J1118" s="75" t="s">
        <v>37</v>
      </c>
      <c r="K1118" s="151" t="s">
        <v>141</v>
      </c>
      <c r="L1118" s="151" t="s">
        <v>39</v>
      </c>
      <c r="M1118" s="151" t="s">
        <v>7</v>
      </c>
      <c r="N1118" s="12" t="s">
        <v>2</v>
      </c>
      <c r="O1118" s="75" t="str">
        <f t="shared" si="39"/>
        <v>802. Cuidado Continuo por una vida con bienestarLaboral20261_FONTIBON3_MARZO_2026</v>
      </c>
      <c r="P1118" s="78">
        <v>53781</v>
      </c>
      <c r="Q1118" s="78"/>
      <c r="R1118" s="78"/>
      <c r="S1118" s="139"/>
      <c r="T1118" s="79">
        <v>0</v>
      </c>
    </row>
    <row r="1119" spans="2:20" ht="30" customHeight="1">
      <c r="B1119" s="151">
        <v>81</v>
      </c>
      <c r="C1119" s="152" t="s">
        <v>64</v>
      </c>
      <c r="D1119" s="151" t="s">
        <v>76</v>
      </c>
      <c r="E1119" s="151">
        <v>2026</v>
      </c>
      <c r="F1119" s="75" t="str">
        <f t="shared" si="38"/>
        <v>812. Cuidado Continuo por una vida con bienestarLaboral2026</v>
      </c>
      <c r="G1119" s="153" t="s">
        <v>142</v>
      </c>
      <c r="H1119" s="153" t="s">
        <v>88</v>
      </c>
      <c r="I1119" s="154" t="s">
        <v>68</v>
      </c>
      <c r="J1119" s="75" t="s">
        <v>37</v>
      </c>
      <c r="K1119" s="151" t="s">
        <v>129</v>
      </c>
      <c r="L1119" s="151" t="s">
        <v>42</v>
      </c>
      <c r="M1119" s="151" t="s">
        <v>7</v>
      </c>
      <c r="N1119" s="12" t="s">
        <v>2</v>
      </c>
      <c r="O1119" s="75" t="str">
        <f t="shared" si="39"/>
        <v>812. Cuidado Continuo por una vida con bienestarLaboral20261_FONTIBON3_MARZO_2026</v>
      </c>
      <c r="P1119" s="78">
        <v>82752</v>
      </c>
      <c r="Q1119" s="78"/>
      <c r="R1119" s="78"/>
      <c r="S1119" s="139"/>
      <c r="T1119" s="79">
        <v>0</v>
      </c>
    </row>
    <row r="1120" spans="2:20" ht="30" customHeight="1">
      <c r="B1120" s="151">
        <v>82</v>
      </c>
      <c r="C1120" s="152" t="s">
        <v>64</v>
      </c>
      <c r="D1120" s="151" t="s">
        <v>76</v>
      </c>
      <c r="E1120" s="151">
        <v>2026</v>
      </c>
      <c r="F1120" s="75" t="str">
        <f t="shared" si="38"/>
        <v>822. Cuidado Continuo por una vida con bienestarLaboral2026</v>
      </c>
      <c r="G1120" s="153" t="s">
        <v>143</v>
      </c>
      <c r="H1120" s="153" t="s">
        <v>88</v>
      </c>
      <c r="I1120" s="154" t="s">
        <v>68</v>
      </c>
      <c r="J1120" s="75" t="s">
        <v>37</v>
      </c>
      <c r="K1120" s="151" t="s">
        <v>144</v>
      </c>
      <c r="L1120" s="151" t="s">
        <v>42</v>
      </c>
      <c r="M1120" s="151" t="s">
        <v>7</v>
      </c>
      <c r="N1120" s="12" t="s">
        <v>2</v>
      </c>
      <c r="O1120" s="75" t="str">
        <f t="shared" si="39"/>
        <v>822. Cuidado Continuo por una vida con bienestarLaboral20261_FONTIBON3_MARZO_2026</v>
      </c>
      <c r="P1120" s="78">
        <v>281078</v>
      </c>
      <c r="Q1120" s="78"/>
      <c r="R1120" s="78"/>
      <c r="S1120" s="139">
        <v>56</v>
      </c>
      <c r="T1120" s="79">
        <v>15740368</v>
      </c>
    </row>
    <row r="1121" spans="2:20" ht="30" customHeight="1">
      <c r="B1121" s="151">
        <v>83</v>
      </c>
      <c r="C1121" s="152" t="s">
        <v>64</v>
      </c>
      <c r="D1121" s="151" t="s">
        <v>76</v>
      </c>
      <c r="E1121" s="151">
        <v>2026</v>
      </c>
      <c r="F1121" s="75" t="str">
        <f t="shared" si="38"/>
        <v>832. Cuidado Continuo por una vida con bienestarLaboral2026</v>
      </c>
      <c r="G1121" s="153" t="s">
        <v>145</v>
      </c>
      <c r="H1121" s="153" t="s">
        <v>88</v>
      </c>
      <c r="I1121" s="154" t="s">
        <v>68</v>
      </c>
      <c r="J1121" s="75" t="s">
        <v>37</v>
      </c>
      <c r="K1121" s="151" t="s">
        <v>135</v>
      </c>
      <c r="L1121" s="151" t="s">
        <v>42</v>
      </c>
      <c r="M1121" s="151" t="s">
        <v>7</v>
      </c>
      <c r="N1121" s="12" t="s">
        <v>2</v>
      </c>
      <c r="O1121" s="75" t="str">
        <f t="shared" si="39"/>
        <v>832. Cuidado Continuo por una vida con bienestarLaboral20261_FONTIBON3_MARZO_2026</v>
      </c>
      <c r="P1121" s="78">
        <v>70270</v>
      </c>
      <c r="Q1121" s="78"/>
      <c r="R1121" s="78"/>
      <c r="S1121" s="139">
        <v>3</v>
      </c>
      <c r="T1121" s="79">
        <v>210810</v>
      </c>
    </row>
    <row r="1122" spans="2:20" ht="30" customHeight="1">
      <c r="B1122" s="151">
        <v>84</v>
      </c>
      <c r="C1122" s="152" t="s">
        <v>64</v>
      </c>
      <c r="D1122" s="151" t="s">
        <v>76</v>
      </c>
      <c r="E1122" s="151">
        <v>2026</v>
      </c>
      <c r="F1122" s="75" t="str">
        <f t="shared" si="38"/>
        <v>842. Cuidado Continuo por una vida con bienestarLaboral2026</v>
      </c>
      <c r="G1122" s="153" t="s">
        <v>146</v>
      </c>
      <c r="H1122" s="153" t="s">
        <v>88</v>
      </c>
      <c r="I1122" s="154" t="s">
        <v>68</v>
      </c>
      <c r="J1122" s="75" t="s">
        <v>37</v>
      </c>
      <c r="K1122" s="151" t="s">
        <v>135</v>
      </c>
      <c r="L1122" s="151" t="s">
        <v>42</v>
      </c>
      <c r="M1122" s="151" t="s">
        <v>7</v>
      </c>
      <c r="N1122" s="12" t="s">
        <v>2</v>
      </c>
      <c r="O1122" s="75" t="str">
        <f t="shared" si="39"/>
        <v>842. Cuidado Continuo por una vida con bienestarLaboral20261_FONTIBON3_MARZO_2026</v>
      </c>
      <c r="P1122" s="78">
        <v>105404</v>
      </c>
      <c r="Q1122" s="78"/>
      <c r="R1122" s="78"/>
      <c r="S1122" s="139">
        <v>30</v>
      </c>
      <c r="T1122" s="79">
        <v>3162120</v>
      </c>
    </row>
    <row r="1123" spans="2:20" ht="30" customHeight="1">
      <c r="B1123" s="151">
        <v>85</v>
      </c>
      <c r="C1123" s="152" t="s">
        <v>64</v>
      </c>
      <c r="D1123" s="151" t="s">
        <v>76</v>
      </c>
      <c r="E1123" s="151">
        <v>2026</v>
      </c>
      <c r="F1123" s="75" t="str">
        <f t="shared" si="38"/>
        <v>852. Cuidado Continuo por una vida con bienestarLaboral2026</v>
      </c>
      <c r="G1123" s="153" t="s">
        <v>147</v>
      </c>
      <c r="H1123" s="153" t="s">
        <v>88</v>
      </c>
      <c r="I1123" s="154" t="s">
        <v>68</v>
      </c>
      <c r="J1123" s="75" t="s">
        <v>37</v>
      </c>
      <c r="K1123" s="151" t="s">
        <v>141</v>
      </c>
      <c r="L1123" s="151" t="s">
        <v>39</v>
      </c>
      <c r="M1123" s="151" t="s">
        <v>7</v>
      </c>
      <c r="N1123" s="12" t="s">
        <v>2</v>
      </c>
      <c r="O1123" s="75" t="str">
        <f t="shared" si="39"/>
        <v>852. Cuidado Continuo por una vida con bienestarLaboral20261_FONTIBON3_MARZO_2026</v>
      </c>
      <c r="P1123" s="78">
        <v>35135</v>
      </c>
      <c r="Q1123" s="78"/>
      <c r="R1123" s="78"/>
      <c r="S1123" s="139"/>
      <c r="T1123" s="79">
        <v>0</v>
      </c>
    </row>
    <row r="1124" spans="2:20" ht="30" customHeight="1">
      <c r="B1124" s="151">
        <v>87</v>
      </c>
      <c r="C1124" s="152" t="s">
        <v>148</v>
      </c>
      <c r="D1124" s="151" t="s">
        <v>65</v>
      </c>
      <c r="E1124" s="151">
        <v>2026</v>
      </c>
      <c r="F1124" s="75" t="str">
        <f t="shared" si="38"/>
        <v>873. Cuidado Continuo por una vida con bienestar con enfoque diferencial étnicoComunitario2026</v>
      </c>
      <c r="G1124" s="153" t="s">
        <v>149</v>
      </c>
      <c r="H1124" s="153" t="s">
        <v>67</v>
      </c>
      <c r="I1124" s="154" t="s">
        <v>68</v>
      </c>
      <c r="J1124" s="75" t="s">
        <v>37</v>
      </c>
      <c r="K1124" s="151" t="s">
        <v>38</v>
      </c>
      <c r="L1124" s="151" t="s">
        <v>58</v>
      </c>
      <c r="M1124" s="151" t="s">
        <v>7</v>
      </c>
      <c r="N1124" s="12" t="s">
        <v>2</v>
      </c>
      <c r="O1124" s="75" t="str">
        <f t="shared" si="39"/>
        <v>873. Cuidado Continuo por una vida con bienestar con enfoque diferencial étnicoComunitario20261_FONTIBON3_MARZO_2026</v>
      </c>
      <c r="P1124" s="78">
        <v>25814832</v>
      </c>
      <c r="Q1124" s="78"/>
      <c r="R1124" s="78"/>
      <c r="S1124" s="138"/>
      <c r="T1124" s="79">
        <v>0</v>
      </c>
    </row>
    <row r="1125" spans="2:20" ht="30" customHeight="1">
      <c r="B1125" s="151">
        <v>88</v>
      </c>
      <c r="C1125" s="152" t="s">
        <v>148</v>
      </c>
      <c r="D1125" s="151" t="s">
        <v>65</v>
      </c>
      <c r="E1125" s="151">
        <v>2026</v>
      </c>
      <c r="F1125" s="75" t="str">
        <f t="shared" si="38"/>
        <v>883. Cuidado Continuo por una vida con bienestar con enfoque diferencial étnicoComunitario2026</v>
      </c>
      <c r="G1125" s="153" t="s">
        <v>150</v>
      </c>
      <c r="H1125" s="153" t="s">
        <v>67</v>
      </c>
      <c r="I1125" s="154" t="s">
        <v>68</v>
      </c>
      <c r="J1125" s="75" t="s">
        <v>37</v>
      </c>
      <c r="K1125" s="151" t="s">
        <v>38</v>
      </c>
      <c r="L1125" s="151" t="s">
        <v>58</v>
      </c>
      <c r="M1125" s="151" t="s">
        <v>7</v>
      </c>
      <c r="N1125" s="12" t="s">
        <v>2</v>
      </c>
      <c r="O1125" s="75" t="str">
        <f t="shared" si="39"/>
        <v>883. Cuidado Continuo por una vida con bienestar con enfoque diferencial étnicoComunitario20261_FONTIBON3_MARZO_2026</v>
      </c>
      <c r="P1125" s="78">
        <v>19848080</v>
      </c>
      <c r="Q1125" s="78"/>
      <c r="R1125" s="78"/>
      <c r="S1125" s="139"/>
      <c r="T1125" s="79">
        <v>0</v>
      </c>
    </row>
    <row r="1126" spans="2:20" ht="30" customHeight="1">
      <c r="B1126" s="151">
        <v>89</v>
      </c>
      <c r="C1126" s="152" t="s">
        <v>148</v>
      </c>
      <c r="D1126" s="151" t="s">
        <v>65</v>
      </c>
      <c r="E1126" s="151">
        <v>2026</v>
      </c>
      <c r="F1126" s="75" t="str">
        <f t="shared" si="38"/>
        <v>893. Cuidado Continuo por una vida con bienestar con enfoque diferencial étnicoComunitario2026</v>
      </c>
      <c r="G1126" s="153" t="s">
        <v>151</v>
      </c>
      <c r="H1126" s="153" t="s">
        <v>67</v>
      </c>
      <c r="I1126" s="154" t="s">
        <v>68</v>
      </c>
      <c r="J1126" s="75" t="s">
        <v>37</v>
      </c>
      <c r="K1126" s="151" t="s">
        <v>38</v>
      </c>
      <c r="L1126" s="151" t="s">
        <v>58</v>
      </c>
      <c r="M1126" s="151" t="s">
        <v>7</v>
      </c>
      <c r="N1126" s="12" t="s">
        <v>2</v>
      </c>
      <c r="O1126" s="75" t="str">
        <f t="shared" si="39"/>
        <v>893. Cuidado Continuo por una vida con bienestar con enfoque diferencial étnicoComunitario20261_FONTIBON3_MARZO_2026</v>
      </c>
      <c r="P1126" s="78">
        <v>33729408</v>
      </c>
      <c r="Q1126" s="78"/>
      <c r="R1126" s="78"/>
      <c r="S1126" s="138"/>
      <c r="T1126" s="79">
        <v>0</v>
      </c>
    </row>
    <row r="1127" spans="2:20" ht="30" customHeight="1">
      <c r="B1127" s="151">
        <v>90</v>
      </c>
      <c r="C1127" s="152" t="s">
        <v>148</v>
      </c>
      <c r="D1127" s="151" t="s">
        <v>65</v>
      </c>
      <c r="E1127" s="151">
        <v>2026</v>
      </c>
      <c r="F1127" s="75" t="str">
        <f t="shared" si="38"/>
        <v>903. Cuidado Continuo por una vida con bienestar con enfoque diferencial étnicoComunitario2026</v>
      </c>
      <c r="G1127" s="153" t="s">
        <v>152</v>
      </c>
      <c r="H1127" s="153" t="s">
        <v>67</v>
      </c>
      <c r="I1127" s="154" t="s">
        <v>68</v>
      </c>
      <c r="J1127" s="75" t="s">
        <v>37</v>
      </c>
      <c r="K1127" s="151" t="s">
        <v>38</v>
      </c>
      <c r="L1127" s="151" t="s">
        <v>58</v>
      </c>
      <c r="M1127" s="151" t="s">
        <v>7</v>
      </c>
      <c r="N1127" s="12" t="s">
        <v>2</v>
      </c>
      <c r="O1127" s="75" t="str">
        <f t="shared" si="39"/>
        <v>903. Cuidado Continuo por una vida con bienestar con enfoque diferencial étnicoComunitario20261_FONTIBON3_MARZO_2026</v>
      </c>
      <c r="P1127" s="78">
        <v>11243136</v>
      </c>
      <c r="Q1127" s="78"/>
      <c r="R1127" s="78"/>
      <c r="S1127" s="138"/>
      <c r="T1127" s="79">
        <v>0</v>
      </c>
    </row>
    <row r="1128" spans="2:20" ht="30" customHeight="1">
      <c r="B1128" s="151">
        <v>91</v>
      </c>
      <c r="C1128" s="152" t="s">
        <v>148</v>
      </c>
      <c r="D1128" s="151" t="s">
        <v>65</v>
      </c>
      <c r="E1128" s="151">
        <v>2026</v>
      </c>
      <c r="F1128" s="75" t="str">
        <f t="shared" si="38"/>
        <v>913. Cuidado Continuo por una vida con bienestar con enfoque diferencial étnicoComunitario2026</v>
      </c>
      <c r="G1128" s="153" t="s">
        <v>153</v>
      </c>
      <c r="H1128" s="153" t="s">
        <v>67</v>
      </c>
      <c r="I1128" s="154" t="s">
        <v>68</v>
      </c>
      <c r="J1128" s="75" t="s">
        <v>37</v>
      </c>
      <c r="K1128" s="151" t="s">
        <v>38</v>
      </c>
      <c r="L1128" s="151" t="s">
        <v>58</v>
      </c>
      <c r="M1128" s="151" t="s">
        <v>7</v>
      </c>
      <c r="N1128" s="12" t="s">
        <v>2</v>
      </c>
      <c r="O1128" s="75" t="str">
        <f t="shared" si="39"/>
        <v>913. Cuidado Continuo por una vida con bienestar con enfoque diferencial étnicoComunitario20261_FONTIBON3_MARZO_2026</v>
      </c>
      <c r="P1128" s="78">
        <v>19305648</v>
      </c>
      <c r="Q1128" s="78"/>
      <c r="R1128" s="78"/>
      <c r="S1128" s="138"/>
      <c r="T1128" s="79">
        <v>0</v>
      </c>
    </row>
    <row r="1129" spans="2:20" ht="30" customHeight="1">
      <c r="B1129" s="151">
        <v>92</v>
      </c>
      <c r="C1129" s="152" t="s">
        <v>154</v>
      </c>
      <c r="D1129" s="151" t="s">
        <v>65</v>
      </c>
      <c r="E1129" s="151">
        <v>2026</v>
      </c>
      <c r="F1129" s="75" t="str">
        <f t="shared" si="38"/>
        <v>924. Cuidado Continuo por una vida con bienestar con enfoque GéneroComunitario2026</v>
      </c>
      <c r="G1129" s="153" t="s">
        <v>155</v>
      </c>
      <c r="H1129" s="153" t="s">
        <v>67</v>
      </c>
      <c r="I1129" s="154" t="s">
        <v>68</v>
      </c>
      <c r="J1129" s="75" t="s">
        <v>37</v>
      </c>
      <c r="K1129" s="151" t="s">
        <v>69</v>
      </c>
      <c r="L1129" s="151" t="s">
        <v>42</v>
      </c>
      <c r="M1129" s="151" t="s">
        <v>7</v>
      </c>
      <c r="N1129" s="12" t="s">
        <v>2</v>
      </c>
      <c r="O1129" s="75" t="str">
        <f t="shared" si="39"/>
        <v>924. Cuidado Continuo por una vida con bienestar con enfoque GéneroComunitario20261_FONTIBON3_MARZO_2026</v>
      </c>
      <c r="P1129" s="78">
        <v>372151</v>
      </c>
      <c r="Q1129" s="78"/>
      <c r="R1129" s="78"/>
      <c r="S1129" s="138">
        <v>15</v>
      </c>
      <c r="T1129" s="79">
        <v>5582265</v>
      </c>
    </row>
    <row r="1130" spans="2:20" ht="30" customHeight="1">
      <c r="B1130" s="151">
        <v>93</v>
      </c>
      <c r="C1130" s="152" t="s">
        <v>154</v>
      </c>
      <c r="D1130" s="151" t="s">
        <v>65</v>
      </c>
      <c r="E1130" s="151">
        <v>2026</v>
      </c>
      <c r="F1130" s="75" t="str">
        <f t="shared" si="38"/>
        <v>934. Cuidado Continuo por una vida con bienestar con enfoque GéneroComunitario2026</v>
      </c>
      <c r="G1130" s="153" t="s">
        <v>156</v>
      </c>
      <c r="H1130" s="153" t="s">
        <v>88</v>
      </c>
      <c r="I1130" s="154" t="s">
        <v>68</v>
      </c>
      <c r="J1130" s="75" t="s">
        <v>37</v>
      </c>
      <c r="K1130" s="151" t="s">
        <v>69</v>
      </c>
      <c r="L1130" s="151" t="s">
        <v>42</v>
      </c>
      <c r="M1130" s="151" t="s">
        <v>7</v>
      </c>
      <c r="N1130" s="12" t="s">
        <v>2</v>
      </c>
      <c r="O1130" s="75" t="str">
        <f t="shared" si="39"/>
        <v>934. Cuidado Continuo por una vida con bienestar con enfoque GéneroComunitario20261_FONTIBON3_MARZO_2026</v>
      </c>
      <c r="P1130" s="78">
        <v>372151</v>
      </c>
      <c r="Q1130" s="78"/>
      <c r="R1130" s="78"/>
      <c r="S1130" s="138">
        <v>6</v>
      </c>
      <c r="T1130" s="79">
        <v>2232906</v>
      </c>
    </row>
    <row r="1131" spans="2:20" ht="30" customHeight="1">
      <c r="B1131" s="151">
        <v>94</v>
      </c>
      <c r="C1131" s="152" t="s">
        <v>154</v>
      </c>
      <c r="D1131" s="151" t="s">
        <v>65</v>
      </c>
      <c r="E1131" s="151">
        <v>2026</v>
      </c>
      <c r="F1131" s="75" t="str">
        <f t="shared" si="38"/>
        <v>944. Cuidado Continuo por una vida con bienestar con enfoque GéneroComunitario2026</v>
      </c>
      <c r="G1131" s="153" t="s">
        <v>157</v>
      </c>
      <c r="H1131" s="153" t="s">
        <v>67</v>
      </c>
      <c r="I1131" s="154" t="s">
        <v>68</v>
      </c>
      <c r="J1131" s="75" t="s">
        <v>37</v>
      </c>
      <c r="K1131" s="151" t="s">
        <v>69</v>
      </c>
      <c r="L1131" s="151" t="s">
        <v>42</v>
      </c>
      <c r="M1131" s="151" t="s">
        <v>7</v>
      </c>
      <c r="N1131" s="12" t="s">
        <v>2</v>
      </c>
      <c r="O1131" s="75" t="str">
        <f t="shared" si="39"/>
        <v>944. Cuidado Continuo por una vida con bienestar con enfoque GéneroComunitario20261_FONTIBON3_MARZO_2026</v>
      </c>
      <c r="P1131" s="78">
        <v>372151</v>
      </c>
      <c r="Q1131" s="78"/>
      <c r="R1131" s="78"/>
      <c r="S1131" s="139">
        <v>4</v>
      </c>
      <c r="T1131" s="79">
        <v>1488604</v>
      </c>
    </row>
    <row r="1132" spans="2:20" ht="30" customHeight="1">
      <c r="B1132" s="151">
        <v>95</v>
      </c>
      <c r="C1132" s="152" t="s">
        <v>154</v>
      </c>
      <c r="D1132" s="151" t="s">
        <v>65</v>
      </c>
      <c r="E1132" s="151">
        <v>2026</v>
      </c>
      <c r="F1132" s="75" t="str">
        <f t="shared" si="38"/>
        <v>954. Cuidado Continuo por una vida con bienestar con enfoque GéneroComunitario2026</v>
      </c>
      <c r="G1132" s="153" t="s">
        <v>158</v>
      </c>
      <c r="H1132" s="153" t="s">
        <v>88</v>
      </c>
      <c r="I1132" s="154" t="s">
        <v>68</v>
      </c>
      <c r="J1132" s="75" t="s">
        <v>37</v>
      </c>
      <c r="K1132" s="151" t="s">
        <v>69</v>
      </c>
      <c r="L1132" s="151" t="s">
        <v>42</v>
      </c>
      <c r="M1132" s="151" t="s">
        <v>7</v>
      </c>
      <c r="N1132" s="12" t="s">
        <v>2</v>
      </c>
      <c r="O1132" s="75" t="str">
        <f t="shared" si="39"/>
        <v>954. Cuidado Continuo por una vida con bienestar con enfoque GéneroComunitario20261_FONTIBON3_MARZO_2026</v>
      </c>
      <c r="P1132" s="78">
        <v>70270</v>
      </c>
      <c r="Q1132" s="78"/>
      <c r="R1132" s="78"/>
      <c r="S1132" s="139">
        <v>20</v>
      </c>
      <c r="T1132" s="79">
        <v>1405400</v>
      </c>
    </row>
    <row r="1133" spans="2:20" ht="30" customHeight="1">
      <c r="B1133" s="151">
        <v>96</v>
      </c>
      <c r="C1133" s="152" t="s">
        <v>154</v>
      </c>
      <c r="D1133" s="151" t="s">
        <v>65</v>
      </c>
      <c r="E1133" s="151">
        <v>2026</v>
      </c>
      <c r="F1133" s="75" t="str">
        <f t="shared" si="38"/>
        <v>964. Cuidado Continuo por una vida con bienestar con enfoque GéneroComunitario2026</v>
      </c>
      <c r="G1133" s="153" t="s">
        <v>159</v>
      </c>
      <c r="H1133" s="153" t="s">
        <v>88</v>
      </c>
      <c r="I1133" s="154" t="s">
        <v>68</v>
      </c>
      <c r="J1133" s="75" t="s">
        <v>37</v>
      </c>
      <c r="K1133" s="151" t="s">
        <v>69</v>
      </c>
      <c r="L1133" s="151" t="s">
        <v>42</v>
      </c>
      <c r="M1133" s="151" t="s">
        <v>7</v>
      </c>
      <c r="N1133" s="12" t="s">
        <v>2</v>
      </c>
      <c r="O1133" s="75" t="str">
        <f t="shared" si="39"/>
        <v>964. Cuidado Continuo por una vida con bienestar con enfoque GéneroComunitario20261_FONTIBON3_MARZO_2026</v>
      </c>
      <c r="P1133" s="78">
        <v>70270</v>
      </c>
      <c r="Q1133" s="78"/>
      <c r="R1133" s="78"/>
      <c r="S1133" s="139">
        <v>20</v>
      </c>
      <c r="T1133" s="79">
        <v>1405400</v>
      </c>
    </row>
    <row r="1134" spans="2:20" ht="30" customHeight="1">
      <c r="B1134" s="151">
        <v>97</v>
      </c>
      <c r="C1134" s="152" t="s">
        <v>154</v>
      </c>
      <c r="D1134" s="151" t="s">
        <v>65</v>
      </c>
      <c r="E1134" s="151">
        <v>2026</v>
      </c>
      <c r="F1134" s="75" t="str">
        <f t="shared" si="38"/>
        <v>974. Cuidado Continuo por una vida con bienestar con enfoque GéneroComunitario2026</v>
      </c>
      <c r="G1134" s="153" t="s">
        <v>160</v>
      </c>
      <c r="H1134" s="153" t="s">
        <v>67</v>
      </c>
      <c r="I1134" s="154" t="s">
        <v>68</v>
      </c>
      <c r="J1134" s="75" t="s">
        <v>37</v>
      </c>
      <c r="K1134" s="151" t="s">
        <v>69</v>
      </c>
      <c r="L1134" s="151" t="s">
        <v>42</v>
      </c>
      <c r="M1134" s="151" t="s">
        <v>7</v>
      </c>
      <c r="N1134" s="12" t="s">
        <v>2</v>
      </c>
      <c r="O1134" s="75" t="str">
        <f t="shared" si="39"/>
        <v>974. Cuidado Continuo por una vida con bienestar con enfoque GéneroComunitario20261_FONTIBON3_MARZO_2026</v>
      </c>
      <c r="P1134" s="78">
        <v>215123</v>
      </c>
      <c r="Q1134" s="78"/>
      <c r="R1134" s="78"/>
      <c r="S1134" s="139">
        <v>4</v>
      </c>
      <c r="T1134" s="79">
        <v>860492</v>
      </c>
    </row>
    <row r="1135" spans="2:20" ht="30" customHeight="1">
      <c r="B1135" s="151">
        <v>98</v>
      </c>
      <c r="C1135" s="152" t="s">
        <v>154</v>
      </c>
      <c r="D1135" s="151" t="s">
        <v>65</v>
      </c>
      <c r="E1135" s="151">
        <v>2026</v>
      </c>
      <c r="F1135" s="75" t="str">
        <f t="shared" si="38"/>
        <v>984. Cuidado Continuo por una vida con bienestar con enfoque GéneroComunitario2026</v>
      </c>
      <c r="G1135" s="153" t="s">
        <v>161</v>
      </c>
      <c r="H1135" s="153" t="s">
        <v>88</v>
      </c>
      <c r="I1135" s="154" t="s">
        <v>68</v>
      </c>
      <c r="J1135" s="75" t="s">
        <v>37</v>
      </c>
      <c r="K1135" s="151" t="s">
        <v>69</v>
      </c>
      <c r="L1135" s="151" t="s">
        <v>42</v>
      </c>
      <c r="M1135" s="151" t="s">
        <v>7</v>
      </c>
      <c r="N1135" s="12" t="s">
        <v>2</v>
      </c>
      <c r="O1135" s="75" t="str">
        <f t="shared" si="39"/>
        <v>984. Cuidado Continuo por una vida con bienestar con enfoque GéneroComunitario20261_FONTIBON3_MARZO_2026</v>
      </c>
      <c r="P1135" s="78">
        <v>161342</v>
      </c>
      <c r="Q1135" s="78"/>
      <c r="R1135" s="78"/>
      <c r="S1135" s="138">
        <v>6</v>
      </c>
      <c r="T1135" s="79">
        <v>968052</v>
      </c>
    </row>
    <row r="1136" spans="2:20" ht="30" customHeight="1">
      <c r="B1136" s="151">
        <v>99</v>
      </c>
      <c r="C1136" s="152" t="s">
        <v>154</v>
      </c>
      <c r="D1136" s="151" t="s">
        <v>65</v>
      </c>
      <c r="E1136" s="151">
        <v>2026</v>
      </c>
      <c r="F1136" s="75" t="str">
        <f t="shared" si="38"/>
        <v>994. Cuidado Continuo por una vida con bienestar con enfoque GéneroComunitario2026</v>
      </c>
      <c r="G1136" s="153" t="s">
        <v>162</v>
      </c>
      <c r="H1136" s="153" t="s">
        <v>88</v>
      </c>
      <c r="I1136" s="154" t="s">
        <v>68</v>
      </c>
      <c r="J1136" s="75" t="s">
        <v>37</v>
      </c>
      <c r="K1136" s="151" t="s">
        <v>38</v>
      </c>
      <c r="L1136" s="151" t="s">
        <v>58</v>
      </c>
      <c r="M1136" s="151" t="s">
        <v>7</v>
      </c>
      <c r="N1136" s="12" t="s">
        <v>2</v>
      </c>
      <c r="O1136" s="75" t="str">
        <f t="shared" si="39"/>
        <v>994. Cuidado Continuo por una vida con bienestar con enfoque GéneroComunitario20261_FONTIBON3_MARZO_2026</v>
      </c>
      <c r="P1136" s="78">
        <v>5621568</v>
      </c>
      <c r="Q1136" s="78"/>
      <c r="R1136" s="78"/>
      <c r="S1136" s="138"/>
      <c r="T1136" s="79">
        <v>0</v>
      </c>
    </row>
    <row r="1137" spans="2:20" ht="30" customHeight="1">
      <c r="B1137" s="151">
        <v>100</v>
      </c>
      <c r="C1137" s="152" t="s">
        <v>154</v>
      </c>
      <c r="D1137" s="151" t="s">
        <v>65</v>
      </c>
      <c r="E1137" s="151">
        <v>2026</v>
      </c>
      <c r="F1137" s="75" t="str">
        <f t="shared" si="38"/>
        <v>1004. Cuidado Continuo por una vida con bienestar con enfoque GéneroComunitario2026</v>
      </c>
      <c r="G1137" s="153" t="s">
        <v>163</v>
      </c>
      <c r="H1137" s="153" t="s">
        <v>96</v>
      </c>
      <c r="I1137" s="154" t="s">
        <v>68</v>
      </c>
      <c r="J1137" s="75" t="s">
        <v>37</v>
      </c>
      <c r="K1137" s="151" t="s">
        <v>97</v>
      </c>
      <c r="L1137" s="151" t="s">
        <v>42</v>
      </c>
      <c r="M1137" s="151" t="s">
        <v>7</v>
      </c>
      <c r="N1137" s="12" t="s">
        <v>2</v>
      </c>
      <c r="O1137" s="75" t="str">
        <f t="shared" si="39"/>
        <v>1004. Cuidado Continuo por una vida con bienestar con enfoque GéneroComunitario20261_FONTIBON3_MARZO_2026</v>
      </c>
      <c r="P1137" s="78">
        <v>199714</v>
      </c>
      <c r="Q1137" s="78"/>
      <c r="R1137" s="78"/>
      <c r="S1137" s="139">
        <v>3</v>
      </c>
      <c r="T1137" s="79">
        <v>599142</v>
      </c>
    </row>
    <row r="1138" spans="2:20" ht="30" customHeight="1">
      <c r="B1138" s="151">
        <v>101</v>
      </c>
      <c r="C1138" s="152" t="s">
        <v>164</v>
      </c>
      <c r="D1138" s="151" t="s">
        <v>65</v>
      </c>
      <c r="E1138" s="151">
        <v>2026</v>
      </c>
      <c r="F1138" s="75" t="str">
        <f t="shared" si="38"/>
        <v>1015. Cuidado Continuo por una vida con bienestar con enfoque Población para formas extremas de exclusión:Comunitario2026</v>
      </c>
      <c r="G1138" s="153" t="s">
        <v>165</v>
      </c>
      <c r="H1138" s="153" t="s">
        <v>67</v>
      </c>
      <c r="I1138" s="154" t="s">
        <v>68</v>
      </c>
      <c r="J1138" s="75" t="s">
        <v>37</v>
      </c>
      <c r="K1138" s="151" t="s">
        <v>69</v>
      </c>
      <c r="L1138" s="151" t="s">
        <v>58</v>
      </c>
      <c r="M1138" s="151" t="s">
        <v>7</v>
      </c>
      <c r="N1138" s="12" t="s">
        <v>2</v>
      </c>
      <c r="O1138" s="75" t="str">
        <f t="shared" si="39"/>
        <v>1015. Cuidado Continuo por una vida con bienestar con enfoque Población para formas extremas de exclusión:Comunitario20261_FONTIBON3_MARZO_2026</v>
      </c>
      <c r="P1138" s="78">
        <v>322686</v>
      </c>
      <c r="Q1138" s="78"/>
      <c r="R1138" s="78"/>
      <c r="S1138" s="138"/>
      <c r="T1138" s="79">
        <v>0</v>
      </c>
    </row>
    <row r="1139" spans="2:20" ht="30" customHeight="1">
      <c r="B1139" s="151">
        <v>102</v>
      </c>
      <c r="C1139" s="152" t="s">
        <v>164</v>
      </c>
      <c r="D1139" s="151" t="s">
        <v>65</v>
      </c>
      <c r="E1139" s="151">
        <v>2026</v>
      </c>
      <c r="F1139" s="75" t="str">
        <f t="shared" si="38"/>
        <v>1025. Cuidado Continuo por una vida con bienestar con enfoque Población para formas extremas de exclusión:Comunitario2026</v>
      </c>
      <c r="G1139" s="153" t="s">
        <v>166</v>
      </c>
      <c r="H1139" s="153" t="s">
        <v>88</v>
      </c>
      <c r="I1139" s="154" t="s">
        <v>68</v>
      </c>
      <c r="J1139" s="75" t="s">
        <v>37</v>
      </c>
      <c r="K1139" s="151" t="s">
        <v>69</v>
      </c>
      <c r="L1139" s="151" t="s">
        <v>58</v>
      </c>
      <c r="M1139" s="151" t="s">
        <v>7</v>
      </c>
      <c r="N1139" s="12" t="s">
        <v>2</v>
      </c>
      <c r="O1139" s="75" t="str">
        <f t="shared" si="39"/>
        <v>1025. Cuidado Continuo por una vida con bienestar con enfoque Población para formas extremas de exclusión:Comunitario20261_FONTIBON3_MARZO_2026</v>
      </c>
      <c r="P1139" s="78">
        <v>322686</v>
      </c>
      <c r="Q1139" s="78"/>
      <c r="R1139" s="78"/>
      <c r="S1139" s="138"/>
      <c r="T1139" s="79">
        <v>0</v>
      </c>
    </row>
    <row r="1140" spans="2:20" ht="30" customHeight="1">
      <c r="B1140" s="151">
        <v>103</v>
      </c>
      <c r="C1140" s="152" t="s">
        <v>164</v>
      </c>
      <c r="D1140" s="151" t="s">
        <v>65</v>
      </c>
      <c r="E1140" s="151">
        <v>2026</v>
      </c>
      <c r="F1140" s="75" t="str">
        <f t="shared" si="38"/>
        <v>1035. Cuidado Continuo por una vida con bienestar con enfoque Población para formas extremas de exclusión:Comunitario2026</v>
      </c>
      <c r="G1140" s="153" t="s">
        <v>167</v>
      </c>
      <c r="H1140" s="153" t="s">
        <v>96</v>
      </c>
      <c r="I1140" s="154" t="s">
        <v>68</v>
      </c>
      <c r="J1140" s="75" t="s">
        <v>37</v>
      </c>
      <c r="K1140" s="151" t="s">
        <v>69</v>
      </c>
      <c r="L1140" s="151" t="s">
        <v>58</v>
      </c>
      <c r="M1140" s="151" t="s">
        <v>7</v>
      </c>
      <c r="N1140" s="12" t="s">
        <v>2</v>
      </c>
      <c r="O1140" s="75" t="str">
        <f t="shared" si="39"/>
        <v>1035. Cuidado Continuo por una vida con bienestar con enfoque Población para formas extremas de exclusión:Comunitario20261_FONTIBON3_MARZO_2026</v>
      </c>
      <c r="P1140" s="78">
        <v>53781</v>
      </c>
      <c r="Q1140" s="78"/>
      <c r="R1140" s="78"/>
      <c r="S1140" s="138"/>
      <c r="T1140" s="79">
        <v>0</v>
      </c>
    </row>
    <row r="1141" spans="2:20" ht="30" customHeight="1">
      <c r="B1141" s="151">
        <v>104</v>
      </c>
      <c r="C1141" s="152" t="s">
        <v>164</v>
      </c>
      <c r="D1141" s="151" t="s">
        <v>65</v>
      </c>
      <c r="E1141" s="151">
        <v>2026</v>
      </c>
      <c r="F1141" s="75" t="str">
        <f t="shared" si="38"/>
        <v>1045. Cuidado Continuo por una vida con bienestar con enfoque Población para formas extremas de exclusión:Comunitario2026</v>
      </c>
      <c r="G1141" s="153" t="s">
        <v>168</v>
      </c>
      <c r="H1141" s="153" t="s">
        <v>67</v>
      </c>
      <c r="I1141" s="154" t="s">
        <v>68</v>
      </c>
      <c r="J1141" s="75" t="s">
        <v>37</v>
      </c>
      <c r="K1141" s="151" t="s">
        <v>69</v>
      </c>
      <c r="L1141" s="151" t="s">
        <v>58</v>
      </c>
      <c r="M1141" s="151" t="s">
        <v>7</v>
      </c>
      <c r="N1141" s="12" t="s">
        <v>2</v>
      </c>
      <c r="O1141" s="75" t="str">
        <f t="shared" si="39"/>
        <v>1045. Cuidado Continuo por una vida con bienestar con enfoque Población para formas extremas de exclusión:Comunitario20261_FONTIBON3_MARZO_2026</v>
      </c>
      <c r="P1141" s="78">
        <v>210809</v>
      </c>
      <c r="Q1141" s="78"/>
      <c r="R1141" s="78"/>
      <c r="S1141" s="138"/>
      <c r="T1141" s="79">
        <v>0</v>
      </c>
    </row>
    <row r="1142" spans="2:20" ht="30" customHeight="1">
      <c r="B1142" s="151">
        <v>105</v>
      </c>
      <c r="C1142" s="152" t="s">
        <v>164</v>
      </c>
      <c r="D1142" s="151" t="s">
        <v>65</v>
      </c>
      <c r="E1142" s="151">
        <v>2026</v>
      </c>
      <c r="F1142" s="75" t="str">
        <f t="shared" si="38"/>
        <v>1055. Cuidado Continuo por una vida con bienestar con enfoque Población para formas extremas de exclusión:Comunitario2026</v>
      </c>
      <c r="G1142" s="153" t="s">
        <v>169</v>
      </c>
      <c r="H1142" s="153" t="s">
        <v>96</v>
      </c>
      <c r="I1142" s="154" t="s">
        <v>68</v>
      </c>
      <c r="J1142" s="75" t="s">
        <v>37</v>
      </c>
      <c r="K1142" s="151" t="s">
        <v>97</v>
      </c>
      <c r="L1142" s="151" t="s">
        <v>58</v>
      </c>
      <c r="M1142" s="151" t="s">
        <v>7</v>
      </c>
      <c r="N1142" s="12" t="s">
        <v>2</v>
      </c>
      <c r="O1142" s="75" t="str">
        <f t="shared" si="39"/>
        <v>1055. Cuidado Continuo por una vida con bienestar con enfoque Población para formas extremas de exclusión:Comunitario20261_FONTIBON3_MARZO_2026</v>
      </c>
      <c r="P1142" s="78">
        <v>281078</v>
      </c>
      <c r="Q1142" s="78"/>
      <c r="R1142" s="78"/>
      <c r="S1142" s="139"/>
      <c r="T1142" s="79">
        <v>0</v>
      </c>
    </row>
    <row r="1143" spans="2:20" ht="30" customHeight="1">
      <c r="B1143" s="151">
        <v>106</v>
      </c>
      <c r="C1143" s="152" t="s">
        <v>164</v>
      </c>
      <c r="D1143" s="151" t="s">
        <v>65</v>
      </c>
      <c r="E1143" s="151">
        <v>2026</v>
      </c>
      <c r="F1143" s="75" t="str">
        <f t="shared" si="38"/>
        <v>1065. Cuidado Continuo por una vida con bienestar con enfoque Población para formas extremas de exclusión:Comunitario2026</v>
      </c>
      <c r="G1143" s="153" t="s">
        <v>170</v>
      </c>
      <c r="H1143" s="153" t="s">
        <v>67</v>
      </c>
      <c r="I1143" s="154" t="s">
        <v>68</v>
      </c>
      <c r="J1143" s="75" t="s">
        <v>37</v>
      </c>
      <c r="K1143" s="151" t="s">
        <v>69</v>
      </c>
      <c r="L1143" s="151" t="s">
        <v>42</v>
      </c>
      <c r="M1143" s="151" t="s">
        <v>7</v>
      </c>
      <c r="N1143" s="12" t="s">
        <v>2</v>
      </c>
      <c r="O1143" s="75" t="str">
        <f t="shared" si="39"/>
        <v>1065. Cuidado Continuo por una vida con bienestar con enfoque Población para formas extremas de exclusión:Comunitario20261_FONTIBON3_MARZO_2026</v>
      </c>
      <c r="P1143" s="78">
        <v>210809</v>
      </c>
      <c r="Q1143" s="78"/>
      <c r="R1143" s="78"/>
      <c r="S1143" s="139">
        <v>17</v>
      </c>
      <c r="T1143" s="79">
        <v>3583753</v>
      </c>
    </row>
    <row r="1144" spans="2:20" ht="30" customHeight="1">
      <c r="B1144" s="151">
        <v>107</v>
      </c>
      <c r="C1144" s="152" t="s">
        <v>164</v>
      </c>
      <c r="D1144" s="151" t="s">
        <v>65</v>
      </c>
      <c r="E1144" s="151">
        <v>2026</v>
      </c>
      <c r="F1144" s="75" t="str">
        <f t="shared" si="38"/>
        <v>1075. Cuidado Continuo por una vida con bienestar con enfoque Población para formas extremas de exclusión:Comunitario2026</v>
      </c>
      <c r="G1144" s="153" t="s">
        <v>171</v>
      </c>
      <c r="H1144" s="153" t="s">
        <v>88</v>
      </c>
      <c r="I1144" s="154" t="s">
        <v>68</v>
      </c>
      <c r="J1144" s="75" t="s">
        <v>37</v>
      </c>
      <c r="K1144" s="151" t="s">
        <v>69</v>
      </c>
      <c r="L1144" s="151" t="s">
        <v>42</v>
      </c>
      <c r="M1144" s="151" t="s">
        <v>7</v>
      </c>
      <c r="N1144" s="12" t="s">
        <v>2</v>
      </c>
      <c r="O1144" s="75" t="str">
        <f t="shared" si="39"/>
        <v>1075. Cuidado Continuo por una vida con bienestar con enfoque Población para formas extremas de exclusión:Comunitario20261_FONTIBON3_MARZO_2026</v>
      </c>
      <c r="P1144" s="78">
        <v>55938</v>
      </c>
      <c r="Q1144" s="78"/>
      <c r="R1144" s="78"/>
      <c r="S1144" s="139">
        <v>23</v>
      </c>
      <c r="T1144" s="79">
        <v>1286574</v>
      </c>
    </row>
    <row r="1145" spans="2:20" ht="30" customHeight="1">
      <c r="B1145" s="151">
        <v>108</v>
      </c>
      <c r="C1145" s="152" t="s">
        <v>164</v>
      </c>
      <c r="D1145" s="151" t="s">
        <v>65</v>
      </c>
      <c r="E1145" s="151">
        <v>2026</v>
      </c>
      <c r="F1145" s="75" t="str">
        <f t="shared" si="38"/>
        <v>1085. Cuidado Continuo por una vida con bienestar con enfoque Población para formas extremas de exclusión:Comunitario2026</v>
      </c>
      <c r="G1145" s="153" t="s">
        <v>172</v>
      </c>
      <c r="H1145" s="153" t="s">
        <v>88</v>
      </c>
      <c r="I1145" s="154" t="s">
        <v>68</v>
      </c>
      <c r="J1145" s="75" t="s">
        <v>37</v>
      </c>
      <c r="K1145" s="151" t="s">
        <v>69</v>
      </c>
      <c r="L1145" s="151" t="s">
        <v>42</v>
      </c>
      <c r="M1145" s="151" t="s">
        <v>7</v>
      </c>
      <c r="N1145" s="12" t="s">
        <v>2</v>
      </c>
      <c r="O1145" s="75" t="str">
        <f t="shared" si="39"/>
        <v>1085. Cuidado Continuo por una vida con bienestar con enfoque Población para formas extremas de exclusión:Comunitario20261_FONTIBON3_MARZO_2026</v>
      </c>
      <c r="P1145" s="78">
        <v>210809</v>
      </c>
      <c r="Q1145" s="78"/>
      <c r="R1145" s="78"/>
      <c r="S1145" s="139">
        <v>20</v>
      </c>
      <c r="T1145" s="79">
        <v>4216180</v>
      </c>
    </row>
    <row r="1146" spans="2:20" ht="30" customHeight="1">
      <c r="B1146" s="151">
        <v>109</v>
      </c>
      <c r="C1146" s="152" t="s">
        <v>164</v>
      </c>
      <c r="D1146" s="151" t="s">
        <v>65</v>
      </c>
      <c r="E1146" s="151">
        <v>2026</v>
      </c>
      <c r="F1146" s="75" t="str">
        <f t="shared" si="38"/>
        <v>1095. Cuidado Continuo por una vida con bienestar con enfoque Población para formas extremas de exclusión:Comunitario2026</v>
      </c>
      <c r="G1146" s="153" t="s">
        <v>173</v>
      </c>
      <c r="H1146" s="153" t="s">
        <v>96</v>
      </c>
      <c r="I1146" s="154" t="s">
        <v>68</v>
      </c>
      <c r="J1146" s="75" t="s">
        <v>37</v>
      </c>
      <c r="K1146" s="151" t="s">
        <v>97</v>
      </c>
      <c r="L1146" s="151" t="s">
        <v>42</v>
      </c>
      <c r="M1146" s="151" t="s">
        <v>7</v>
      </c>
      <c r="N1146" s="12" t="s">
        <v>2</v>
      </c>
      <c r="O1146" s="75" t="str">
        <f t="shared" si="39"/>
        <v>1095. Cuidado Continuo por una vida con bienestar con enfoque Población para formas extremas de exclusión:Comunitario20261_FONTIBON3_MARZO_2026</v>
      </c>
      <c r="P1146" s="78">
        <v>199714</v>
      </c>
      <c r="Q1146" s="78"/>
      <c r="R1146" s="78"/>
      <c r="S1146" s="139">
        <v>4</v>
      </c>
      <c r="T1146" s="79">
        <v>798856</v>
      </c>
    </row>
    <row r="1147" spans="2:20" ht="30" customHeight="1">
      <c r="B1147" s="151">
        <v>110</v>
      </c>
      <c r="C1147" s="152" t="s">
        <v>164</v>
      </c>
      <c r="D1147" s="151" t="s">
        <v>76</v>
      </c>
      <c r="E1147" s="151">
        <v>2026</v>
      </c>
      <c r="F1147" s="75" t="str">
        <f t="shared" si="38"/>
        <v>1105. Cuidado Continuo por una vida con bienestar con enfoque Población para formas extremas de exclusión:Laboral2026</v>
      </c>
      <c r="G1147" s="153" t="s">
        <v>174</v>
      </c>
      <c r="H1147" s="153" t="s">
        <v>67</v>
      </c>
      <c r="I1147" s="154" t="s">
        <v>68</v>
      </c>
      <c r="J1147" s="75" t="s">
        <v>37</v>
      </c>
      <c r="K1147" s="151" t="s">
        <v>69</v>
      </c>
      <c r="L1147" s="151" t="s">
        <v>42</v>
      </c>
      <c r="M1147" s="151" t="s">
        <v>7</v>
      </c>
      <c r="N1147" s="12" t="s">
        <v>2</v>
      </c>
      <c r="O1147" s="75" t="str">
        <f t="shared" si="39"/>
        <v>1105. Cuidado Continuo por una vida con bienestar con enfoque Población para formas extremas de exclusión:Laboral20261_FONTIBON3_MARZO_2026</v>
      </c>
      <c r="P1147" s="78">
        <v>316213</v>
      </c>
      <c r="Q1147" s="78"/>
      <c r="R1147" s="78"/>
      <c r="S1147" s="139"/>
      <c r="T1147" s="79">
        <v>0</v>
      </c>
    </row>
    <row r="1148" spans="2:20" ht="30" customHeight="1">
      <c r="B1148" s="151">
        <v>111</v>
      </c>
      <c r="C1148" s="152" t="s">
        <v>164</v>
      </c>
      <c r="D1148" s="151" t="s">
        <v>76</v>
      </c>
      <c r="E1148" s="151">
        <v>2026</v>
      </c>
      <c r="F1148" s="75" t="str">
        <f t="shared" si="38"/>
        <v>1115. Cuidado Continuo por una vida con bienestar con enfoque Población para formas extremas de exclusión:Laboral2026</v>
      </c>
      <c r="G1148" s="153" t="s">
        <v>175</v>
      </c>
      <c r="H1148" s="153" t="s">
        <v>88</v>
      </c>
      <c r="I1148" s="154" t="s">
        <v>68</v>
      </c>
      <c r="J1148" s="75" t="s">
        <v>37</v>
      </c>
      <c r="K1148" s="151" t="s">
        <v>176</v>
      </c>
      <c r="L1148" s="151" t="s">
        <v>42</v>
      </c>
      <c r="M1148" s="151" t="s">
        <v>7</v>
      </c>
      <c r="N1148" s="12" t="s">
        <v>2</v>
      </c>
      <c r="O1148" s="75" t="str">
        <f t="shared" si="39"/>
        <v>1115. Cuidado Continuo por una vida con bienestar con enfoque Población para formas extremas de exclusión:Laboral20261_FONTIBON3_MARZO_2026</v>
      </c>
      <c r="P1148" s="78">
        <v>421618</v>
      </c>
      <c r="Q1148" s="78"/>
      <c r="R1148" s="78"/>
      <c r="S1148" s="139"/>
      <c r="T1148" s="79">
        <v>0</v>
      </c>
    </row>
    <row r="1149" spans="2:20" ht="30" customHeight="1">
      <c r="B1149" s="151">
        <v>112</v>
      </c>
      <c r="C1149" s="152" t="s">
        <v>164</v>
      </c>
      <c r="D1149" s="151" t="s">
        <v>76</v>
      </c>
      <c r="E1149" s="151">
        <v>2026</v>
      </c>
      <c r="F1149" s="75" t="str">
        <f t="shared" si="38"/>
        <v>1125. Cuidado Continuo por una vida con bienestar con enfoque Población para formas extremas de exclusión:Laboral2026</v>
      </c>
      <c r="G1149" s="153" t="s">
        <v>177</v>
      </c>
      <c r="H1149" s="153" t="s">
        <v>67</v>
      </c>
      <c r="I1149" s="154" t="s">
        <v>68</v>
      </c>
      <c r="J1149" s="75" t="s">
        <v>37</v>
      </c>
      <c r="K1149" s="151" t="s">
        <v>69</v>
      </c>
      <c r="L1149" s="151" t="s">
        <v>42</v>
      </c>
      <c r="M1149" s="151" t="s">
        <v>7</v>
      </c>
      <c r="N1149" s="12" t="s">
        <v>2</v>
      </c>
      <c r="O1149" s="75" t="str">
        <f t="shared" si="39"/>
        <v>1125. Cuidado Continuo por una vida con bienestar con enfoque Población para formas extremas de exclusión:Laboral20261_FONTIBON3_MARZO_2026</v>
      </c>
      <c r="P1149" s="78">
        <v>140539</v>
      </c>
      <c r="Q1149" s="78"/>
      <c r="R1149" s="78"/>
      <c r="S1149" s="139"/>
      <c r="T1149" s="79">
        <v>0</v>
      </c>
    </row>
    <row r="1150" spans="2:20" ht="30" customHeight="1">
      <c r="B1150" s="151">
        <v>113</v>
      </c>
      <c r="C1150" s="152" t="s">
        <v>164</v>
      </c>
      <c r="D1150" s="151" t="s">
        <v>76</v>
      </c>
      <c r="E1150" s="151">
        <v>2026</v>
      </c>
      <c r="F1150" s="75" t="str">
        <f t="shared" si="38"/>
        <v>1135. Cuidado Continuo por una vida con bienestar con enfoque Población para formas extremas de exclusión:Laboral2026</v>
      </c>
      <c r="G1150" s="153" t="s">
        <v>178</v>
      </c>
      <c r="H1150" s="153" t="s">
        <v>88</v>
      </c>
      <c r="I1150" s="154" t="s">
        <v>68</v>
      </c>
      <c r="J1150" s="75" t="s">
        <v>37</v>
      </c>
      <c r="K1150" s="151" t="s">
        <v>135</v>
      </c>
      <c r="L1150" s="151" t="s">
        <v>42</v>
      </c>
      <c r="M1150" s="151" t="s">
        <v>7</v>
      </c>
      <c r="N1150" s="12" t="s">
        <v>2</v>
      </c>
      <c r="O1150" s="75" t="str">
        <f t="shared" si="39"/>
        <v>1135. Cuidado Continuo por una vida con bienestar con enfoque Población para formas extremas de exclusión:Laboral20261_FONTIBON3_MARZO_2026</v>
      </c>
      <c r="P1150" s="78">
        <v>70270</v>
      </c>
      <c r="Q1150" s="78"/>
      <c r="R1150" s="78"/>
      <c r="S1150" s="139"/>
      <c r="T1150" s="79">
        <v>0</v>
      </c>
    </row>
    <row r="1151" spans="2:20" ht="30" customHeight="1">
      <c r="B1151" s="151">
        <v>114</v>
      </c>
      <c r="C1151" s="152" t="s">
        <v>164</v>
      </c>
      <c r="D1151" s="151" t="s">
        <v>76</v>
      </c>
      <c r="E1151" s="151">
        <v>2026</v>
      </c>
      <c r="F1151" s="75" t="str">
        <f t="shared" si="38"/>
        <v>1145. Cuidado Continuo por una vida con bienestar con enfoque Población para formas extremas de exclusión:Laboral2026</v>
      </c>
      <c r="G1151" s="153" t="s">
        <v>179</v>
      </c>
      <c r="H1151" s="153" t="s">
        <v>96</v>
      </c>
      <c r="I1151" s="154" t="s">
        <v>68</v>
      </c>
      <c r="J1151" s="75" t="s">
        <v>37</v>
      </c>
      <c r="K1151" s="151" t="s">
        <v>180</v>
      </c>
      <c r="L1151" s="151" t="s">
        <v>42</v>
      </c>
      <c r="M1151" s="151" t="s">
        <v>7</v>
      </c>
      <c r="N1151" s="12" t="s">
        <v>2</v>
      </c>
      <c r="O1151" s="75" t="str">
        <f t="shared" si="39"/>
        <v>1145. Cuidado Continuo por una vida con bienestar con enfoque Población para formas extremas de exclusión:Laboral20261_FONTIBON3_MARZO_2026</v>
      </c>
      <c r="P1151" s="78">
        <v>19971</v>
      </c>
      <c r="Q1151" s="78"/>
      <c r="R1151" s="78"/>
      <c r="S1151" s="138"/>
      <c r="T1151" s="79">
        <v>0</v>
      </c>
    </row>
    <row r="1152" spans="2:20" ht="30" customHeight="1">
      <c r="B1152" s="151">
        <v>115</v>
      </c>
      <c r="C1152" s="152" t="s">
        <v>164</v>
      </c>
      <c r="D1152" s="151" t="s">
        <v>76</v>
      </c>
      <c r="E1152" s="151">
        <v>2026</v>
      </c>
      <c r="F1152" s="75" t="str">
        <f t="shared" si="38"/>
        <v>1155. Cuidado Continuo por una vida con bienestar con enfoque Población para formas extremas de exclusión:Laboral2026</v>
      </c>
      <c r="G1152" s="153" t="s">
        <v>181</v>
      </c>
      <c r="H1152" s="153" t="s">
        <v>88</v>
      </c>
      <c r="I1152" s="154" t="s">
        <v>68</v>
      </c>
      <c r="J1152" s="75" t="s">
        <v>37</v>
      </c>
      <c r="K1152" s="151" t="s">
        <v>182</v>
      </c>
      <c r="L1152" s="151" t="s">
        <v>42</v>
      </c>
      <c r="M1152" s="151" t="s">
        <v>7</v>
      </c>
      <c r="N1152" s="12" t="s">
        <v>2</v>
      </c>
      <c r="O1152" s="75" t="str">
        <f t="shared" si="39"/>
        <v>1155. Cuidado Continuo por una vida con bienestar con enfoque Población para formas extremas de exclusión:Laboral20261_FONTIBON3_MARZO_2026</v>
      </c>
      <c r="P1152" s="78">
        <v>70270</v>
      </c>
      <c r="Q1152" s="78"/>
      <c r="R1152" s="78"/>
      <c r="S1152" s="138"/>
      <c r="T1152" s="79">
        <v>0</v>
      </c>
    </row>
    <row r="1153" spans="2:20" ht="30" customHeight="1">
      <c r="B1153" s="151">
        <v>116</v>
      </c>
      <c r="C1153" s="152" t="s">
        <v>183</v>
      </c>
      <c r="D1153" s="151" t="s">
        <v>70</v>
      </c>
      <c r="E1153" s="151">
        <v>2026</v>
      </c>
      <c r="F1153" s="75" t="str">
        <f t="shared" si="38"/>
        <v>1166. Cuidado Continuo por una vida con bienestar para la población migrante internacional de BogotáEducativo 2026</v>
      </c>
      <c r="G1153" s="153" t="s">
        <v>184</v>
      </c>
      <c r="H1153" s="153" t="s">
        <v>67</v>
      </c>
      <c r="I1153" s="154" t="s">
        <v>68</v>
      </c>
      <c r="J1153" s="75" t="s">
        <v>37</v>
      </c>
      <c r="K1153" s="151" t="s">
        <v>69</v>
      </c>
      <c r="L1153" s="151" t="s">
        <v>42</v>
      </c>
      <c r="M1153" s="151" t="s">
        <v>7</v>
      </c>
      <c r="N1153" s="12" t="s">
        <v>2</v>
      </c>
      <c r="O1153" s="75" t="str">
        <f t="shared" si="39"/>
        <v>1166. Cuidado Continuo por una vida con bienestar para la población migrante internacional de BogotáEducativo 20261_FONTIBON3_MARZO_2026</v>
      </c>
      <c r="P1153" s="78">
        <v>105404</v>
      </c>
      <c r="Q1153" s="78"/>
      <c r="R1153" s="78"/>
      <c r="S1153" s="138">
        <v>8</v>
      </c>
      <c r="T1153" s="79">
        <v>843232</v>
      </c>
    </row>
    <row r="1154" spans="2:20" ht="30" customHeight="1">
      <c r="B1154" s="151">
        <v>117</v>
      </c>
      <c r="C1154" s="152" t="s">
        <v>185</v>
      </c>
      <c r="D1154" s="151" t="s">
        <v>70</v>
      </c>
      <c r="E1154" s="151">
        <v>2026</v>
      </c>
      <c r="F1154" s="75" t="str">
        <f t="shared" si="38"/>
        <v>1177. Cuidado Continuo por una vida con bienestar para la población con discapacidadEducativo 2026</v>
      </c>
      <c r="G1154" s="153" t="s">
        <v>186</v>
      </c>
      <c r="H1154" s="153" t="s">
        <v>67</v>
      </c>
      <c r="I1154" s="154" t="s">
        <v>68</v>
      </c>
      <c r="J1154" s="75" t="s">
        <v>37</v>
      </c>
      <c r="K1154" s="151" t="s">
        <v>69</v>
      </c>
      <c r="L1154" s="151" t="s">
        <v>42</v>
      </c>
      <c r="M1154" s="151" t="s">
        <v>7</v>
      </c>
      <c r="N1154" s="12" t="s">
        <v>2</v>
      </c>
      <c r="O1154" s="75" t="str">
        <f t="shared" si="39"/>
        <v>1177. Cuidado Continuo por una vida con bienestar para la población con discapacidadEducativo 20261_FONTIBON3_MARZO_2026</v>
      </c>
      <c r="P1154" s="78">
        <v>161342</v>
      </c>
      <c r="Q1154" s="78"/>
      <c r="R1154" s="78"/>
      <c r="S1154" s="138">
        <v>4</v>
      </c>
      <c r="T1154" s="79">
        <v>645368</v>
      </c>
    </row>
    <row r="1155" spans="2:20" ht="30" customHeight="1">
      <c r="B1155" s="151">
        <v>117</v>
      </c>
      <c r="C1155" s="152" t="s">
        <v>185</v>
      </c>
      <c r="D1155" s="151" t="s">
        <v>76</v>
      </c>
      <c r="E1155" s="151">
        <v>2026</v>
      </c>
      <c r="F1155" s="75" t="str">
        <f t="shared" si="38"/>
        <v>1177. Cuidado Continuo por una vida con bienestar para la población con discapacidadLaboral2026</v>
      </c>
      <c r="G1155" s="153" t="s">
        <v>186</v>
      </c>
      <c r="H1155" s="153" t="s">
        <v>67</v>
      </c>
      <c r="I1155" s="154" t="s">
        <v>68</v>
      </c>
      <c r="J1155" s="75" t="s">
        <v>37</v>
      </c>
      <c r="K1155" s="151" t="s">
        <v>69</v>
      </c>
      <c r="L1155" s="151" t="s">
        <v>39</v>
      </c>
      <c r="M1155" s="151" t="s">
        <v>7</v>
      </c>
      <c r="N1155" s="12" t="s">
        <v>2</v>
      </c>
      <c r="O1155" s="75" t="str">
        <f t="shared" si="39"/>
        <v>1177. Cuidado Continuo por una vida con bienestar para la población con discapacidadLaboral20261_FONTIBON3_MARZO_2026</v>
      </c>
      <c r="P1155" s="78">
        <v>161342</v>
      </c>
      <c r="Q1155" s="78"/>
      <c r="R1155" s="78"/>
      <c r="S1155" s="138">
        <v>28</v>
      </c>
      <c r="T1155" s="79">
        <v>4517576</v>
      </c>
    </row>
    <row r="1156" spans="2:20" ht="30" customHeight="1">
      <c r="B1156" s="151">
        <v>118</v>
      </c>
      <c r="C1156" s="152" t="s">
        <v>185</v>
      </c>
      <c r="D1156" s="151" t="s">
        <v>65</v>
      </c>
      <c r="E1156" s="151">
        <v>2026</v>
      </c>
      <c r="F1156" s="75" t="str">
        <f t="shared" si="38"/>
        <v>1187. Cuidado Continuo por una vida con bienestar para la población con discapacidadComunitario2026</v>
      </c>
      <c r="G1156" s="153" t="s">
        <v>187</v>
      </c>
      <c r="H1156" s="153" t="s">
        <v>67</v>
      </c>
      <c r="I1156" s="154" t="s">
        <v>68</v>
      </c>
      <c r="J1156" s="75" t="s">
        <v>37</v>
      </c>
      <c r="K1156" s="151" t="s">
        <v>86</v>
      </c>
      <c r="L1156" s="151" t="s">
        <v>42</v>
      </c>
      <c r="M1156" s="151" t="s">
        <v>7</v>
      </c>
      <c r="N1156" s="12" t="s">
        <v>2</v>
      </c>
      <c r="O1156" s="75" t="str">
        <f t="shared" si="39"/>
        <v>1187. Cuidado Continuo por una vida con bienestar para la población con discapacidadComunitario20261_FONTIBON3_MARZO_2026</v>
      </c>
      <c r="P1156" s="78">
        <v>992404</v>
      </c>
      <c r="Q1156" s="78"/>
      <c r="R1156" s="78"/>
      <c r="S1156" s="138">
        <v>2</v>
      </c>
      <c r="T1156" s="79">
        <v>1984808</v>
      </c>
    </row>
    <row r="1157" spans="2:20" ht="30" customHeight="1">
      <c r="B1157" s="151">
        <v>119</v>
      </c>
      <c r="C1157" s="152" t="s">
        <v>185</v>
      </c>
      <c r="D1157" s="151" t="s">
        <v>65</v>
      </c>
      <c r="E1157" s="151">
        <v>2026</v>
      </c>
      <c r="F1157" s="75" t="str">
        <f t="shared" si="38"/>
        <v>1197. Cuidado Continuo por una vida con bienestar para la población con discapacidadComunitario2026</v>
      </c>
      <c r="G1157" s="153" t="s">
        <v>188</v>
      </c>
      <c r="H1157" s="153" t="s">
        <v>67</v>
      </c>
      <c r="I1157" s="154" t="s">
        <v>68</v>
      </c>
      <c r="J1157" s="75" t="s">
        <v>37</v>
      </c>
      <c r="K1157" s="151" t="s">
        <v>69</v>
      </c>
      <c r="L1157" s="151" t="s">
        <v>42</v>
      </c>
      <c r="M1157" s="151" t="s">
        <v>7</v>
      </c>
      <c r="N1157" s="12" t="s">
        <v>2</v>
      </c>
      <c r="O1157" s="75" t="str">
        <f t="shared" si="39"/>
        <v>1197. Cuidado Continuo por una vida con bienestar para la población con discapacidadComunitario20261_FONTIBON3_MARZO_2026</v>
      </c>
      <c r="P1157" s="78">
        <v>355662</v>
      </c>
      <c r="Q1157" s="78"/>
      <c r="R1157" s="78"/>
      <c r="S1157" s="138">
        <v>4</v>
      </c>
      <c r="T1157" s="79">
        <v>1422648</v>
      </c>
    </row>
    <row r="1158" spans="2:20" ht="30" customHeight="1">
      <c r="B1158" s="151">
        <v>120</v>
      </c>
      <c r="C1158" s="152" t="s">
        <v>185</v>
      </c>
      <c r="D1158" s="151" t="s">
        <v>65</v>
      </c>
      <c r="E1158" s="151">
        <v>2026</v>
      </c>
      <c r="F1158" s="75" t="str">
        <f t="shared" si="38"/>
        <v>1207. Cuidado Continuo por una vida con bienestar para la población con discapacidadComunitario2026</v>
      </c>
      <c r="G1158" s="153" t="s">
        <v>189</v>
      </c>
      <c r="H1158" s="153" t="s">
        <v>67</v>
      </c>
      <c r="I1158" s="154" t="s">
        <v>68</v>
      </c>
      <c r="J1158" s="75" t="s">
        <v>37</v>
      </c>
      <c r="K1158" s="151" t="s">
        <v>190</v>
      </c>
      <c r="L1158" s="151" t="s">
        <v>42</v>
      </c>
      <c r="M1158" s="151" t="s">
        <v>7</v>
      </c>
      <c r="N1158" s="12" t="s">
        <v>2</v>
      </c>
      <c r="O1158" s="75" t="str">
        <f t="shared" si="39"/>
        <v>1207. Cuidado Continuo por una vida con bienestar para la población con discapacidadComunitario20261_FONTIBON3_MARZO_2026</v>
      </c>
      <c r="P1158" s="78">
        <v>1422652</v>
      </c>
      <c r="Q1158" s="78"/>
      <c r="R1158" s="78"/>
      <c r="S1158" s="138">
        <v>1</v>
      </c>
      <c r="T1158" s="79">
        <v>1422652</v>
      </c>
    </row>
    <row r="1159" spans="2:20" ht="30" customHeight="1">
      <c r="B1159" s="151">
        <v>121</v>
      </c>
      <c r="C1159" s="152" t="s">
        <v>185</v>
      </c>
      <c r="D1159" s="151" t="s">
        <v>65</v>
      </c>
      <c r="E1159" s="151">
        <v>2026</v>
      </c>
      <c r="F1159" s="75" t="str">
        <f t="shared" si="38"/>
        <v>1217. Cuidado Continuo por una vida con bienestar para la población con discapacidadComunitario2026</v>
      </c>
      <c r="G1159" s="153" t="s">
        <v>191</v>
      </c>
      <c r="H1159" s="153" t="s">
        <v>96</v>
      </c>
      <c r="I1159" s="154" t="s">
        <v>68</v>
      </c>
      <c r="J1159" s="75" t="s">
        <v>37</v>
      </c>
      <c r="K1159" s="151" t="s">
        <v>135</v>
      </c>
      <c r="L1159" s="151" t="s">
        <v>42</v>
      </c>
      <c r="M1159" s="151" t="s">
        <v>7</v>
      </c>
      <c r="N1159" s="12" t="s">
        <v>2</v>
      </c>
      <c r="O1159" s="75" t="str">
        <f t="shared" si="39"/>
        <v>1217. Cuidado Continuo por una vida con bienestar para la población con discapacidadComunitario20261_FONTIBON3_MARZO_2026</v>
      </c>
      <c r="P1159" s="78">
        <v>35135</v>
      </c>
      <c r="Q1159" s="78"/>
      <c r="R1159" s="78"/>
      <c r="S1159" s="138">
        <v>4</v>
      </c>
      <c r="T1159" s="79">
        <v>140540</v>
      </c>
    </row>
    <row r="1160" spans="2:20" ht="30" customHeight="1">
      <c r="B1160" s="151">
        <v>122</v>
      </c>
      <c r="C1160" s="152" t="s">
        <v>185</v>
      </c>
      <c r="D1160" s="151" t="s">
        <v>65</v>
      </c>
      <c r="E1160" s="151">
        <v>2026</v>
      </c>
      <c r="F1160" s="75" t="str">
        <f t="shared" ref="F1160:F1223" si="40">B1160&amp;C1160&amp;D1160&amp;E1160</f>
        <v>1227. Cuidado Continuo por una vida con bienestar para la población con discapacidadComunitario2026</v>
      </c>
      <c r="G1160" s="153" t="s">
        <v>192</v>
      </c>
      <c r="H1160" s="153" t="s">
        <v>88</v>
      </c>
      <c r="I1160" s="154" t="s">
        <v>68</v>
      </c>
      <c r="J1160" s="75" t="s">
        <v>37</v>
      </c>
      <c r="K1160" s="151" t="s">
        <v>193</v>
      </c>
      <c r="L1160" s="151" t="s">
        <v>42</v>
      </c>
      <c r="M1160" s="151" t="s">
        <v>7</v>
      </c>
      <c r="N1160" s="12" t="s">
        <v>2</v>
      </c>
      <c r="O1160" s="75" t="str">
        <f t="shared" si="39"/>
        <v>1227. Cuidado Continuo por una vida con bienestar para la población con discapacidadComunitario20261_FONTIBON3_MARZO_2026</v>
      </c>
      <c r="P1160" s="78">
        <v>53781</v>
      </c>
      <c r="Q1160" s="78"/>
      <c r="R1160" s="78"/>
      <c r="S1160" s="138">
        <v>3</v>
      </c>
      <c r="T1160" s="79">
        <v>161343</v>
      </c>
    </row>
    <row r="1161" spans="2:20" ht="30" customHeight="1">
      <c r="B1161" s="151">
        <v>123</v>
      </c>
      <c r="C1161" s="152" t="s">
        <v>185</v>
      </c>
      <c r="D1161" s="151" t="s">
        <v>71</v>
      </c>
      <c r="E1161" s="151">
        <v>2026</v>
      </c>
      <c r="F1161" s="75" t="str">
        <f t="shared" si="40"/>
        <v>1237. Cuidado Continuo por una vida con bienestar para la población con discapacidadInstitucional2026</v>
      </c>
      <c r="G1161" s="153" t="s">
        <v>194</v>
      </c>
      <c r="H1161" s="153" t="s">
        <v>67</v>
      </c>
      <c r="I1161" s="154" t="s">
        <v>68</v>
      </c>
      <c r="J1161" s="75" t="s">
        <v>37</v>
      </c>
      <c r="K1161" s="151" t="s">
        <v>69</v>
      </c>
      <c r="L1161" s="151" t="s">
        <v>42</v>
      </c>
      <c r="M1161" s="151" t="s">
        <v>7</v>
      </c>
      <c r="N1161" s="12" t="s">
        <v>2</v>
      </c>
      <c r="O1161" s="75" t="str">
        <f t="shared" ref="O1161:O1224" si="41">+F1161&amp;M1161&amp;N1161</f>
        <v>1237. Cuidado Continuo por una vida con bienestar para la población con discapacidadInstitucional20261_FONTIBON3_MARZO_2026</v>
      </c>
      <c r="P1161" s="78">
        <v>266747</v>
      </c>
      <c r="Q1161" s="78"/>
      <c r="R1161" s="78"/>
      <c r="S1161" s="138">
        <v>6</v>
      </c>
      <c r="T1161" s="79">
        <v>1600482</v>
      </c>
    </row>
    <row r="1162" spans="2:20" ht="30" customHeight="1">
      <c r="B1162" s="151">
        <v>124</v>
      </c>
      <c r="C1162" s="152" t="s">
        <v>185</v>
      </c>
      <c r="D1162" s="151" t="s">
        <v>65</v>
      </c>
      <c r="E1162" s="151">
        <v>2026</v>
      </c>
      <c r="F1162" s="75" t="str">
        <f t="shared" si="40"/>
        <v>1247. Cuidado Continuo por una vida con bienestar para la población con discapacidadComunitario2026</v>
      </c>
      <c r="G1162" s="153" t="s">
        <v>195</v>
      </c>
      <c r="H1162" s="153" t="s">
        <v>67</v>
      </c>
      <c r="I1162" s="154" t="s">
        <v>68</v>
      </c>
      <c r="J1162" s="75" t="s">
        <v>37</v>
      </c>
      <c r="K1162" s="151" t="s">
        <v>196</v>
      </c>
      <c r="L1162" s="151" t="s">
        <v>42</v>
      </c>
      <c r="M1162" s="151" t="s">
        <v>7</v>
      </c>
      <c r="N1162" s="12" t="s">
        <v>2</v>
      </c>
      <c r="O1162" s="75" t="str">
        <f t="shared" si="41"/>
        <v>1247. Cuidado Continuo por una vida con bienestar para la población con discapacidadComunitario20261_FONTIBON3_MARZO_2026</v>
      </c>
      <c r="P1162" s="78">
        <v>851865</v>
      </c>
      <c r="Q1162" s="78"/>
      <c r="R1162" s="78"/>
      <c r="S1162" s="138">
        <v>2</v>
      </c>
      <c r="T1162" s="79">
        <v>1703730</v>
      </c>
    </row>
    <row r="1163" spans="2:20" ht="30" customHeight="1">
      <c r="B1163" s="151">
        <v>125</v>
      </c>
      <c r="C1163" s="152" t="s">
        <v>185</v>
      </c>
      <c r="D1163" s="151" t="s">
        <v>65</v>
      </c>
      <c r="E1163" s="151">
        <v>2026</v>
      </c>
      <c r="F1163" s="75" t="str">
        <f t="shared" si="40"/>
        <v>1257. Cuidado Continuo por una vida con bienestar para la población con discapacidadComunitario2026</v>
      </c>
      <c r="G1163" s="153" t="s">
        <v>197</v>
      </c>
      <c r="H1163" s="153" t="s">
        <v>67</v>
      </c>
      <c r="I1163" s="154" t="s">
        <v>68</v>
      </c>
      <c r="J1163" s="75" t="s">
        <v>37</v>
      </c>
      <c r="K1163" s="151" t="s">
        <v>38</v>
      </c>
      <c r="L1163" s="151" t="s">
        <v>58</v>
      </c>
      <c r="M1163" s="151" t="s">
        <v>7</v>
      </c>
      <c r="N1163" s="12" t="s">
        <v>2</v>
      </c>
      <c r="O1163" s="75" t="str">
        <f t="shared" si="41"/>
        <v>1257. Cuidado Continuo por una vida con bienestar para la población con discapacidadComunitario20261_FONTIBON3_MARZO_2026</v>
      </c>
      <c r="P1163" s="78">
        <v>12879544</v>
      </c>
      <c r="Q1163" s="78"/>
      <c r="R1163" s="78"/>
      <c r="S1163" s="138">
        <v>0</v>
      </c>
      <c r="T1163" s="79">
        <v>0</v>
      </c>
    </row>
    <row r="1164" spans="2:20" ht="30" customHeight="1">
      <c r="B1164" s="151">
        <v>126</v>
      </c>
      <c r="C1164" s="152" t="s">
        <v>198</v>
      </c>
      <c r="D1164" s="151" t="s">
        <v>65</v>
      </c>
      <c r="E1164" s="151">
        <v>2026</v>
      </c>
      <c r="F1164" s="75" t="str">
        <f t="shared" si="40"/>
        <v>1268. Cuidado Continuo por una vida con bienestar para la ruralidad de BogotáComunitario2026</v>
      </c>
      <c r="G1164" s="153" t="s">
        <v>199</v>
      </c>
      <c r="H1164" s="153" t="s">
        <v>67</v>
      </c>
      <c r="I1164" s="154" t="s">
        <v>68</v>
      </c>
      <c r="J1164" s="75" t="s">
        <v>37</v>
      </c>
      <c r="K1164" s="151" t="s">
        <v>69</v>
      </c>
      <c r="L1164" s="151" t="s">
        <v>58</v>
      </c>
      <c r="M1164" s="151" t="s">
        <v>7</v>
      </c>
      <c r="N1164" s="12" t="s">
        <v>2</v>
      </c>
      <c r="O1164" s="75" t="str">
        <f t="shared" si="41"/>
        <v>1268. Cuidado Continuo por una vida con bienestar para la ruralidad de BogotáComunitario20261_FONTIBON3_MARZO_2026</v>
      </c>
      <c r="P1164" s="78">
        <v>175674</v>
      </c>
      <c r="Q1164" s="78"/>
      <c r="R1164" s="78"/>
      <c r="S1164" s="138"/>
      <c r="T1164" s="79">
        <v>0</v>
      </c>
    </row>
    <row r="1165" spans="2:20" ht="30" customHeight="1">
      <c r="B1165" s="151">
        <v>127</v>
      </c>
      <c r="C1165" s="152" t="s">
        <v>198</v>
      </c>
      <c r="D1165" s="151" t="s">
        <v>65</v>
      </c>
      <c r="E1165" s="151">
        <v>2026</v>
      </c>
      <c r="F1165" s="75" t="str">
        <f t="shared" si="40"/>
        <v>1278. Cuidado Continuo por una vida con bienestar para la ruralidad de BogotáComunitario2026</v>
      </c>
      <c r="G1165" s="153" t="s">
        <v>200</v>
      </c>
      <c r="H1165" s="153" t="s">
        <v>67</v>
      </c>
      <c r="I1165" s="154" t="s">
        <v>68</v>
      </c>
      <c r="J1165" s="75" t="s">
        <v>37</v>
      </c>
      <c r="K1165" s="151" t="s">
        <v>69</v>
      </c>
      <c r="L1165" s="151" t="s">
        <v>42</v>
      </c>
      <c r="M1165" s="151" t="s">
        <v>7</v>
      </c>
      <c r="N1165" s="12" t="s">
        <v>2</v>
      </c>
      <c r="O1165" s="75" t="str">
        <f t="shared" si="41"/>
        <v>1278. Cuidado Continuo por una vida con bienestar para la ruralidad de BogotáComunitario20261_FONTIBON3_MARZO_2026</v>
      </c>
      <c r="P1165" s="78">
        <v>468320</v>
      </c>
      <c r="Q1165" s="78"/>
      <c r="R1165" s="78"/>
      <c r="S1165" s="138"/>
      <c r="T1165" s="79">
        <v>0</v>
      </c>
    </row>
    <row r="1166" spans="2:20" ht="30" customHeight="1">
      <c r="B1166" s="151">
        <v>127</v>
      </c>
      <c r="C1166" s="152" t="s">
        <v>198</v>
      </c>
      <c r="D1166" s="151" t="s">
        <v>70</v>
      </c>
      <c r="E1166" s="151">
        <v>2026</v>
      </c>
      <c r="F1166" s="75" t="str">
        <f t="shared" si="40"/>
        <v>1278. Cuidado Continuo por una vida con bienestar para la ruralidad de BogotáEducativo 2026</v>
      </c>
      <c r="G1166" s="153" t="s">
        <v>200</v>
      </c>
      <c r="H1166" s="153" t="s">
        <v>67</v>
      </c>
      <c r="I1166" s="154" t="s">
        <v>68</v>
      </c>
      <c r="J1166" s="75" t="s">
        <v>37</v>
      </c>
      <c r="K1166" s="151" t="s">
        <v>69</v>
      </c>
      <c r="L1166" s="151" t="s">
        <v>42</v>
      </c>
      <c r="M1166" s="151" t="s">
        <v>7</v>
      </c>
      <c r="N1166" s="12" t="s">
        <v>2</v>
      </c>
      <c r="O1166" s="75" t="str">
        <f t="shared" si="41"/>
        <v>1278. Cuidado Continuo por una vida con bienestar para la ruralidad de BogotáEducativo 20261_FONTIBON3_MARZO_2026</v>
      </c>
      <c r="P1166" s="78">
        <v>468320</v>
      </c>
      <c r="Q1166" s="78"/>
      <c r="R1166" s="78"/>
      <c r="S1166" s="138"/>
      <c r="T1166" s="79">
        <v>0</v>
      </c>
    </row>
    <row r="1167" spans="2:20" ht="30" customHeight="1">
      <c r="B1167" s="151">
        <v>127</v>
      </c>
      <c r="C1167" s="152" t="s">
        <v>198</v>
      </c>
      <c r="D1167" s="151" t="s">
        <v>71</v>
      </c>
      <c r="E1167" s="151">
        <v>2026</v>
      </c>
      <c r="F1167" s="75" t="str">
        <f t="shared" si="40"/>
        <v>1278. Cuidado Continuo por una vida con bienestar para la ruralidad de BogotáInstitucional2026</v>
      </c>
      <c r="G1167" s="153" t="s">
        <v>200</v>
      </c>
      <c r="H1167" s="153" t="s">
        <v>67</v>
      </c>
      <c r="I1167" s="154" t="s">
        <v>68</v>
      </c>
      <c r="J1167" s="75" t="s">
        <v>37</v>
      </c>
      <c r="K1167" s="151" t="s">
        <v>69</v>
      </c>
      <c r="L1167" s="151" t="s">
        <v>42</v>
      </c>
      <c r="M1167" s="151" t="s">
        <v>7</v>
      </c>
      <c r="N1167" s="12" t="s">
        <v>2</v>
      </c>
      <c r="O1167" s="75" t="str">
        <f t="shared" si="41"/>
        <v>1278. Cuidado Continuo por una vida con bienestar para la ruralidad de BogotáInstitucional20261_FONTIBON3_MARZO_2026</v>
      </c>
      <c r="P1167" s="78">
        <v>468320</v>
      </c>
      <c r="Q1167" s="78"/>
      <c r="R1167" s="78"/>
      <c r="S1167" s="138"/>
      <c r="T1167" s="79">
        <v>0</v>
      </c>
    </row>
    <row r="1168" spans="2:20" ht="30" customHeight="1">
      <c r="B1168" s="151">
        <v>128</v>
      </c>
      <c r="C1168" s="152" t="s">
        <v>198</v>
      </c>
      <c r="D1168" s="151" t="s">
        <v>65</v>
      </c>
      <c r="E1168" s="151">
        <v>2026</v>
      </c>
      <c r="F1168" s="75" t="str">
        <f t="shared" si="40"/>
        <v>1288. Cuidado Continuo por una vida con bienestar para la ruralidad de BogotáComunitario2026</v>
      </c>
      <c r="G1168" s="153" t="s">
        <v>201</v>
      </c>
      <c r="H1168" s="153" t="s">
        <v>67</v>
      </c>
      <c r="I1168" s="154" t="s">
        <v>68</v>
      </c>
      <c r="J1168" s="75" t="s">
        <v>37</v>
      </c>
      <c r="K1168" s="151" t="s">
        <v>69</v>
      </c>
      <c r="L1168" s="151" t="s">
        <v>58</v>
      </c>
      <c r="M1168" s="151" t="s">
        <v>7</v>
      </c>
      <c r="N1168" s="12" t="s">
        <v>2</v>
      </c>
      <c r="O1168" s="75" t="str">
        <f t="shared" si="41"/>
        <v>1288. Cuidado Continuo por una vida con bienestar para la ruralidad de BogotáComunitario20261_FONTIBON3_MARZO_2026</v>
      </c>
      <c r="P1168" s="78">
        <v>140539</v>
      </c>
      <c r="Q1168" s="78"/>
      <c r="R1168" s="78"/>
      <c r="S1168" s="138"/>
      <c r="T1168" s="79">
        <v>0</v>
      </c>
    </row>
    <row r="1169" spans="2:20" ht="30" customHeight="1">
      <c r="B1169" s="151">
        <v>128</v>
      </c>
      <c r="C1169" s="152" t="s">
        <v>198</v>
      </c>
      <c r="D1169" s="151" t="s">
        <v>70</v>
      </c>
      <c r="E1169" s="151">
        <v>2026</v>
      </c>
      <c r="F1169" s="75" t="str">
        <f t="shared" si="40"/>
        <v>1288. Cuidado Continuo por una vida con bienestar para la ruralidad de BogotáEducativo 2026</v>
      </c>
      <c r="G1169" s="153" t="s">
        <v>201</v>
      </c>
      <c r="H1169" s="153" t="s">
        <v>67</v>
      </c>
      <c r="I1169" s="154" t="s">
        <v>68</v>
      </c>
      <c r="J1169" s="75" t="s">
        <v>37</v>
      </c>
      <c r="K1169" s="151" t="s">
        <v>69</v>
      </c>
      <c r="L1169" s="151" t="s">
        <v>58</v>
      </c>
      <c r="M1169" s="151" t="s">
        <v>7</v>
      </c>
      <c r="N1169" s="12" t="s">
        <v>2</v>
      </c>
      <c r="O1169" s="75" t="str">
        <f t="shared" si="41"/>
        <v>1288. Cuidado Continuo por una vida con bienestar para la ruralidad de BogotáEducativo 20261_FONTIBON3_MARZO_2026</v>
      </c>
      <c r="P1169" s="78">
        <v>140539</v>
      </c>
      <c r="Q1169" s="78"/>
      <c r="R1169" s="78"/>
      <c r="S1169" s="138"/>
      <c r="T1169" s="79">
        <v>0</v>
      </c>
    </row>
    <row r="1170" spans="2:20" ht="30" customHeight="1">
      <c r="B1170" s="151">
        <v>129</v>
      </c>
      <c r="C1170" s="152" t="s">
        <v>198</v>
      </c>
      <c r="D1170" s="151" t="s">
        <v>65</v>
      </c>
      <c r="E1170" s="151">
        <v>2026</v>
      </c>
      <c r="F1170" s="75" t="str">
        <f t="shared" si="40"/>
        <v>1298. Cuidado Continuo por una vida con bienestar para la ruralidad de BogotáComunitario2026</v>
      </c>
      <c r="G1170" s="153" t="s">
        <v>202</v>
      </c>
      <c r="H1170" s="153" t="s">
        <v>67</v>
      </c>
      <c r="I1170" s="154" t="s">
        <v>68</v>
      </c>
      <c r="J1170" s="75" t="s">
        <v>37</v>
      </c>
      <c r="K1170" s="151" t="s">
        <v>69</v>
      </c>
      <c r="L1170" s="151" t="s">
        <v>42</v>
      </c>
      <c r="M1170" s="151" t="s">
        <v>7</v>
      </c>
      <c r="N1170" s="12" t="s">
        <v>2</v>
      </c>
      <c r="O1170" s="75" t="str">
        <f t="shared" si="41"/>
        <v>1298. Cuidado Continuo por una vida con bienestar para la ruralidad de BogotáComunitario20261_FONTIBON3_MARZO_2026</v>
      </c>
      <c r="P1170" s="78">
        <v>175674</v>
      </c>
      <c r="Q1170" s="78"/>
      <c r="R1170" s="78"/>
      <c r="S1170" s="138"/>
      <c r="T1170" s="79">
        <v>0</v>
      </c>
    </row>
    <row r="1171" spans="2:20" ht="30" customHeight="1">
      <c r="B1171" s="151">
        <v>130</v>
      </c>
      <c r="C1171" s="152" t="s">
        <v>198</v>
      </c>
      <c r="D1171" s="151" t="s">
        <v>65</v>
      </c>
      <c r="E1171" s="151">
        <v>2026</v>
      </c>
      <c r="F1171" s="75" t="str">
        <f t="shared" si="40"/>
        <v>1308. Cuidado Continuo por una vida con bienestar para la ruralidad de BogotáComunitario2026</v>
      </c>
      <c r="G1171" s="153" t="s">
        <v>203</v>
      </c>
      <c r="H1171" s="153" t="s">
        <v>67</v>
      </c>
      <c r="I1171" s="154" t="s">
        <v>68</v>
      </c>
      <c r="J1171" s="75" t="s">
        <v>37</v>
      </c>
      <c r="K1171" s="151" t="s">
        <v>69</v>
      </c>
      <c r="L1171" s="151" t="s">
        <v>58</v>
      </c>
      <c r="M1171" s="151" t="s">
        <v>7</v>
      </c>
      <c r="N1171" s="12" t="s">
        <v>2</v>
      </c>
      <c r="O1171" s="75" t="str">
        <f t="shared" si="41"/>
        <v>1308. Cuidado Continuo por una vida con bienestar para la ruralidad de BogotáComunitario20261_FONTIBON3_MARZO_2026</v>
      </c>
      <c r="P1171" s="78">
        <v>140539</v>
      </c>
      <c r="Q1171" s="78"/>
      <c r="R1171" s="78"/>
      <c r="S1171" s="138"/>
      <c r="T1171" s="79">
        <v>0</v>
      </c>
    </row>
    <row r="1172" spans="2:20" ht="30" customHeight="1">
      <c r="B1172" s="151">
        <v>131</v>
      </c>
      <c r="C1172" s="152" t="s">
        <v>198</v>
      </c>
      <c r="D1172" s="151" t="s">
        <v>76</v>
      </c>
      <c r="E1172" s="151">
        <v>2026</v>
      </c>
      <c r="F1172" s="75" t="str">
        <f t="shared" si="40"/>
        <v>1318. Cuidado Continuo por una vida con bienestar para la ruralidad de BogotáLaboral2026</v>
      </c>
      <c r="G1172" s="153" t="s">
        <v>204</v>
      </c>
      <c r="H1172" s="153" t="s">
        <v>88</v>
      </c>
      <c r="I1172" s="154" t="s">
        <v>68</v>
      </c>
      <c r="J1172" s="75" t="s">
        <v>37</v>
      </c>
      <c r="K1172" s="151" t="s">
        <v>132</v>
      </c>
      <c r="L1172" s="151" t="s">
        <v>42</v>
      </c>
      <c r="M1172" s="151" t="s">
        <v>7</v>
      </c>
      <c r="N1172" s="12" t="s">
        <v>2</v>
      </c>
      <c r="O1172" s="75" t="str">
        <f t="shared" si="41"/>
        <v>1318. Cuidado Continuo por una vida con bienestar para la ruralidad de BogotáLaboral20261_FONTIBON3_MARZO_2026</v>
      </c>
      <c r="P1172" s="78">
        <v>940787</v>
      </c>
      <c r="Q1172" s="78"/>
      <c r="R1172" s="78"/>
      <c r="S1172" s="138"/>
      <c r="T1172" s="79">
        <v>0</v>
      </c>
    </row>
    <row r="1173" spans="2:20" ht="30" customHeight="1">
      <c r="B1173" s="151">
        <v>132</v>
      </c>
      <c r="C1173" s="152" t="s">
        <v>198</v>
      </c>
      <c r="D1173" s="151" t="s">
        <v>76</v>
      </c>
      <c r="E1173" s="151">
        <v>2026</v>
      </c>
      <c r="F1173" s="75" t="str">
        <f t="shared" si="40"/>
        <v>1328. Cuidado Continuo por una vida con bienestar para la ruralidad de BogotáLaboral2026</v>
      </c>
      <c r="G1173" s="153" t="s">
        <v>205</v>
      </c>
      <c r="H1173" s="153" t="s">
        <v>88</v>
      </c>
      <c r="I1173" s="154" t="s">
        <v>68</v>
      </c>
      <c r="J1173" s="75" t="s">
        <v>37</v>
      </c>
      <c r="K1173" s="151" t="s">
        <v>206</v>
      </c>
      <c r="L1173" s="151" t="s">
        <v>58</v>
      </c>
      <c r="M1173" s="151" t="s">
        <v>7</v>
      </c>
      <c r="N1173" s="12" t="s">
        <v>2</v>
      </c>
      <c r="O1173" s="75" t="str">
        <f t="shared" si="41"/>
        <v>1328. Cuidado Continuo por una vida con bienestar para la ruralidad de BogotáLaboral20261_FONTIBON3_MARZO_2026</v>
      </c>
      <c r="P1173" s="78">
        <v>250875</v>
      </c>
      <c r="Q1173" s="78"/>
      <c r="R1173" s="78"/>
      <c r="S1173" s="138"/>
      <c r="T1173" s="79">
        <v>0</v>
      </c>
    </row>
    <row r="1174" spans="2:20" ht="30" customHeight="1">
      <c r="B1174" s="151">
        <v>133</v>
      </c>
      <c r="C1174" s="152" t="s">
        <v>198</v>
      </c>
      <c r="D1174" s="151" t="s">
        <v>76</v>
      </c>
      <c r="E1174" s="151">
        <v>2026</v>
      </c>
      <c r="F1174" s="75" t="str">
        <f t="shared" si="40"/>
        <v>1338. Cuidado Continuo por una vida con bienestar para la ruralidad de BogotáLaboral2026</v>
      </c>
      <c r="G1174" s="153" t="s">
        <v>207</v>
      </c>
      <c r="H1174" s="153" t="s">
        <v>88</v>
      </c>
      <c r="I1174" s="154" t="s">
        <v>68</v>
      </c>
      <c r="J1174" s="75" t="s">
        <v>37</v>
      </c>
      <c r="K1174" s="151" t="s">
        <v>206</v>
      </c>
      <c r="L1174" s="151" t="s">
        <v>58</v>
      </c>
      <c r="M1174" s="151" t="s">
        <v>7</v>
      </c>
      <c r="N1174" s="12" t="s">
        <v>2</v>
      </c>
      <c r="O1174" s="75" t="str">
        <f t="shared" si="41"/>
        <v>1338. Cuidado Continuo por una vida con bienestar para la ruralidad de BogotáLaboral20261_FONTIBON3_MARZO_2026</v>
      </c>
      <c r="P1174" s="78">
        <v>183687</v>
      </c>
      <c r="Q1174" s="78"/>
      <c r="R1174" s="78"/>
      <c r="S1174" s="138"/>
      <c r="T1174" s="79">
        <v>0</v>
      </c>
    </row>
    <row r="1175" spans="2:20" ht="30" customHeight="1">
      <c r="B1175" s="151">
        <v>134</v>
      </c>
      <c r="C1175" s="152" t="s">
        <v>198</v>
      </c>
      <c r="D1175" s="151" t="s">
        <v>76</v>
      </c>
      <c r="E1175" s="151">
        <v>2026</v>
      </c>
      <c r="F1175" s="75" t="str">
        <f t="shared" si="40"/>
        <v>1348. Cuidado Continuo por una vida con bienestar para la ruralidad de BogotáLaboral2026</v>
      </c>
      <c r="G1175" s="153" t="s">
        <v>208</v>
      </c>
      <c r="H1175" s="153" t="s">
        <v>88</v>
      </c>
      <c r="I1175" s="154" t="s">
        <v>68</v>
      </c>
      <c r="J1175" s="75" t="s">
        <v>37</v>
      </c>
      <c r="K1175" s="151" t="s">
        <v>129</v>
      </c>
      <c r="L1175" s="151" t="s">
        <v>58</v>
      </c>
      <c r="M1175" s="151" t="s">
        <v>7</v>
      </c>
      <c r="N1175" s="12" t="s">
        <v>2</v>
      </c>
      <c r="O1175" s="75" t="str">
        <f t="shared" si="41"/>
        <v>1348. Cuidado Continuo por una vida con bienestar para la ruralidad de BogotáLaboral20261_FONTIBON3_MARZO_2026</v>
      </c>
      <c r="P1175" s="78">
        <v>110336</v>
      </c>
      <c r="Q1175" s="78"/>
      <c r="R1175" s="78"/>
      <c r="S1175" s="138"/>
      <c r="T1175" s="79">
        <v>0</v>
      </c>
    </row>
    <row r="1176" spans="2:20" ht="30" customHeight="1">
      <c r="B1176" s="151">
        <v>135</v>
      </c>
      <c r="C1176" s="152" t="s">
        <v>198</v>
      </c>
      <c r="D1176" s="151" t="s">
        <v>76</v>
      </c>
      <c r="E1176" s="151">
        <v>2026</v>
      </c>
      <c r="F1176" s="75" t="str">
        <f t="shared" si="40"/>
        <v>1358. Cuidado Continuo por una vida con bienestar para la ruralidad de BogotáLaboral2026</v>
      </c>
      <c r="G1176" s="153" t="s">
        <v>209</v>
      </c>
      <c r="H1176" s="153" t="s">
        <v>88</v>
      </c>
      <c r="I1176" s="154" t="s">
        <v>68</v>
      </c>
      <c r="J1176" s="75" t="s">
        <v>37</v>
      </c>
      <c r="K1176" s="151" t="s">
        <v>129</v>
      </c>
      <c r="L1176" s="151" t="s">
        <v>42</v>
      </c>
      <c r="M1176" s="151" t="s">
        <v>7</v>
      </c>
      <c r="N1176" s="12" t="s">
        <v>2</v>
      </c>
      <c r="O1176" s="75" t="str">
        <f t="shared" si="41"/>
        <v>1358. Cuidado Continuo por una vida con bienestar para la ruralidad de BogotáLaboral20261_FONTIBON3_MARZO_2026</v>
      </c>
      <c r="P1176" s="78">
        <v>137922</v>
      </c>
      <c r="Q1176" s="78"/>
      <c r="R1176" s="78"/>
      <c r="S1176" s="138"/>
      <c r="T1176" s="79">
        <v>0</v>
      </c>
    </row>
    <row r="1177" spans="2:20" ht="30" customHeight="1">
      <c r="B1177" s="151">
        <v>86</v>
      </c>
      <c r="C1177" s="152" t="s">
        <v>210</v>
      </c>
      <c r="D1177" s="151" t="s">
        <v>211</v>
      </c>
      <c r="E1177" s="151">
        <v>2026</v>
      </c>
      <c r="F1177" s="75" t="str">
        <f t="shared" si="40"/>
        <v>869. Gestión de Programas Estrategias y Planes para el BienestarGestión Integral Estrategias y Programas2026</v>
      </c>
      <c r="G1177" s="153" t="s">
        <v>212</v>
      </c>
      <c r="H1177" s="153" t="s">
        <v>213</v>
      </c>
      <c r="I1177" s="154" t="s">
        <v>68</v>
      </c>
      <c r="J1177" s="75" t="s">
        <v>37</v>
      </c>
      <c r="K1177" s="151" t="s">
        <v>196</v>
      </c>
      <c r="L1177" s="151" t="s">
        <v>39</v>
      </c>
      <c r="M1177" s="151" t="s">
        <v>7</v>
      </c>
      <c r="N1177" s="12" t="s">
        <v>2</v>
      </c>
      <c r="O1177" s="75" t="str">
        <f t="shared" si="41"/>
        <v>869. Gestión de Programas Estrategias y Planes para el BienestarGestión Integral Estrategias y Programas20261_FONTIBON3_MARZO_2026</v>
      </c>
      <c r="P1177" s="78">
        <v>73474880</v>
      </c>
      <c r="Q1177" s="78"/>
      <c r="R1177" s="78"/>
      <c r="S1177" s="138"/>
      <c r="T1177" s="79">
        <v>0</v>
      </c>
    </row>
    <row r="1178" spans="2:20" ht="30" customHeight="1">
      <c r="B1178" s="151">
        <v>136</v>
      </c>
      <c r="C1178" s="152" t="s">
        <v>210</v>
      </c>
      <c r="D1178" s="151" t="s">
        <v>211</v>
      </c>
      <c r="E1178" s="151">
        <v>2026</v>
      </c>
      <c r="F1178" s="75" t="str">
        <f t="shared" si="40"/>
        <v>1369. Gestión de Programas Estrategias y Planes para el BienestarGestión Integral Estrategias y Programas2026</v>
      </c>
      <c r="G1178" s="153" t="s">
        <v>214</v>
      </c>
      <c r="H1178" s="153" t="s">
        <v>215</v>
      </c>
      <c r="I1178" s="154" t="s">
        <v>47</v>
      </c>
      <c r="J1178" s="75" t="s">
        <v>37</v>
      </c>
      <c r="K1178" s="151" t="s">
        <v>38</v>
      </c>
      <c r="L1178" s="151" t="s">
        <v>39</v>
      </c>
      <c r="M1178" s="151" t="s">
        <v>7</v>
      </c>
      <c r="N1178" s="12" t="s">
        <v>2</v>
      </c>
      <c r="O1178" s="75" t="str">
        <f t="shared" si="41"/>
        <v>1369. Gestión de Programas Estrategias y Planes para el BienestarGestión Integral Estrategias y Programas20261_FONTIBON3_MARZO_2026</v>
      </c>
      <c r="P1178" s="78">
        <v>5621568</v>
      </c>
      <c r="Q1178" s="78"/>
      <c r="R1178" s="78"/>
      <c r="S1178" s="138"/>
      <c r="T1178" s="79">
        <v>0</v>
      </c>
    </row>
    <row r="1179" spans="2:20" ht="30" customHeight="1">
      <c r="B1179" s="151">
        <v>137</v>
      </c>
      <c r="C1179" s="152" t="s">
        <v>210</v>
      </c>
      <c r="D1179" s="151" t="s">
        <v>211</v>
      </c>
      <c r="E1179" s="151">
        <v>2026</v>
      </c>
      <c r="F1179" s="75" t="str">
        <f t="shared" si="40"/>
        <v>1379. Gestión de Programas Estrategias y Planes para el BienestarGestión Integral Estrategias y Programas2026</v>
      </c>
      <c r="G1179" s="153" t="s">
        <v>216</v>
      </c>
      <c r="H1179" s="153" t="s">
        <v>215</v>
      </c>
      <c r="I1179" s="154" t="s">
        <v>47</v>
      </c>
      <c r="J1179" s="75" t="s">
        <v>37</v>
      </c>
      <c r="K1179" s="151" t="s">
        <v>38</v>
      </c>
      <c r="L1179" s="151" t="s">
        <v>39</v>
      </c>
      <c r="M1179" s="151" t="s">
        <v>7</v>
      </c>
      <c r="N1179" s="12" t="s">
        <v>2</v>
      </c>
      <c r="O1179" s="75" t="str">
        <f t="shared" si="41"/>
        <v>1379. Gestión de Programas Estrategias y Planes para el BienestarGestión Integral Estrategias y Programas20261_FONTIBON3_MARZO_2026</v>
      </c>
      <c r="P1179" s="78">
        <v>3994272</v>
      </c>
      <c r="Q1179" s="78"/>
      <c r="R1179" s="78"/>
      <c r="S1179" s="138"/>
      <c r="T1179" s="79">
        <v>0</v>
      </c>
    </row>
    <row r="1180" spans="2:20" ht="30" customHeight="1">
      <c r="B1180" s="151">
        <v>138</v>
      </c>
      <c r="C1180" s="152" t="s">
        <v>210</v>
      </c>
      <c r="D1180" s="151" t="s">
        <v>211</v>
      </c>
      <c r="E1180" s="151">
        <v>2026</v>
      </c>
      <c r="F1180" s="75" t="str">
        <f t="shared" si="40"/>
        <v>1389. Gestión de Programas Estrategias y Planes para el BienestarGestión Integral Estrategias y Programas2026</v>
      </c>
      <c r="G1180" s="153" t="s">
        <v>217</v>
      </c>
      <c r="H1180" s="153" t="s">
        <v>215</v>
      </c>
      <c r="I1180" s="154" t="s">
        <v>47</v>
      </c>
      <c r="J1180" s="75" t="s">
        <v>37</v>
      </c>
      <c r="K1180" s="151" t="s">
        <v>38</v>
      </c>
      <c r="L1180" s="151" t="s">
        <v>39</v>
      </c>
      <c r="M1180" s="151" t="s">
        <v>7</v>
      </c>
      <c r="N1180" s="12" t="s">
        <v>2</v>
      </c>
      <c r="O1180" s="75" t="str">
        <f t="shared" si="41"/>
        <v>1389. Gestión de Programas Estrategias y Planes para el BienestarGestión Integral Estrategias y Programas20261_FONTIBON3_MARZO_2026</v>
      </c>
      <c r="P1180" s="78">
        <v>12969056</v>
      </c>
      <c r="Q1180" s="78"/>
      <c r="R1180" s="78"/>
      <c r="S1180" s="138"/>
      <c r="T1180" s="79">
        <v>0</v>
      </c>
    </row>
    <row r="1181" spans="2:20" ht="30" customHeight="1">
      <c r="B1181" s="151">
        <v>139</v>
      </c>
      <c r="C1181" s="152" t="s">
        <v>210</v>
      </c>
      <c r="D1181" s="151" t="s">
        <v>211</v>
      </c>
      <c r="E1181" s="151">
        <v>2026</v>
      </c>
      <c r="F1181" s="75" t="str">
        <f t="shared" si="40"/>
        <v>1399. Gestión de Programas Estrategias y Planes para el BienestarGestión Integral Estrategias y Programas2026</v>
      </c>
      <c r="G1181" s="153" t="s">
        <v>218</v>
      </c>
      <c r="H1181" s="153" t="s">
        <v>215</v>
      </c>
      <c r="I1181" s="154" t="s">
        <v>47</v>
      </c>
      <c r="J1181" s="75" t="s">
        <v>37</v>
      </c>
      <c r="K1181" s="151" t="s">
        <v>38</v>
      </c>
      <c r="L1181" s="151" t="s">
        <v>39</v>
      </c>
      <c r="M1181" s="151" t="s">
        <v>7</v>
      </c>
      <c r="N1181" s="12" t="s">
        <v>2</v>
      </c>
      <c r="O1181" s="75" t="str">
        <f t="shared" si="41"/>
        <v>1399. Gestión de Programas Estrategias y Planes para el BienestarGestión Integral Estrategias y Programas20261_FONTIBON3_MARZO_2026</v>
      </c>
      <c r="P1181" s="78">
        <v>3994272</v>
      </c>
      <c r="Q1181" s="78"/>
      <c r="R1181" s="78"/>
      <c r="S1181" s="138"/>
      <c r="T1181" s="79">
        <v>0</v>
      </c>
    </row>
    <row r="1182" spans="2:20" ht="30" customHeight="1">
      <c r="B1182" s="151">
        <v>140</v>
      </c>
      <c r="C1182" s="152" t="s">
        <v>210</v>
      </c>
      <c r="D1182" s="151" t="s">
        <v>211</v>
      </c>
      <c r="E1182" s="151">
        <v>2026</v>
      </c>
      <c r="F1182" s="75" t="str">
        <f t="shared" si="40"/>
        <v>1409. Gestión de Programas Estrategias y Planes para el BienestarGestión Integral Estrategias y Programas2026</v>
      </c>
      <c r="G1182" s="153" t="s">
        <v>219</v>
      </c>
      <c r="H1182" s="153" t="s">
        <v>215</v>
      </c>
      <c r="I1182" s="154" t="s">
        <v>47</v>
      </c>
      <c r="J1182" s="75" t="s">
        <v>37</v>
      </c>
      <c r="K1182" s="151" t="s">
        <v>38</v>
      </c>
      <c r="L1182" s="151" t="s">
        <v>39</v>
      </c>
      <c r="M1182" s="151" t="s">
        <v>7</v>
      </c>
      <c r="N1182" s="12" t="s">
        <v>2</v>
      </c>
      <c r="O1182" s="75" t="str">
        <f t="shared" si="41"/>
        <v>1409. Gestión de Programas Estrategias y Planes para el BienestarGestión Integral Estrategias y Programas20261_FONTIBON3_MARZO_2026</v>
      </c>
      <c r="P1182" s="78">
        <v>5621568</v>
      </c>
      <c r="Q1182" s="78"/>
      <c r="R1182" s="78"/>
      <c r="S1182" s="138"/>
      <c r="T1182" s="79">
        <v>0</v>
      </c>
    </row>
    <row r="1183" spans="2:20" ht="30" customHeight="1">
      <c r="B1183" s="151">
        <v>141</v>
      </c>
      <c r="C1183" s="152" t="s">
        <v>210</v>
      </c>
      <c r="D1183" s="151" t="s">
        <v>211</v>
      </c>
      <c r="E1183" s="151">
        <v>2026</v>
      </c>
      <c r="F1183" s="75" t="str">
        <f t="shared" si="40"/>
        <v>1419. Gestión de Programas Estrategias y Planes para el BienestarGestión Integral Estrategias y Programas2026</v>
      </c>
      <c r="G1183" s="153" t="s">
        <v>220</v>
      </c>
      <c r="H1183" s="153" t="s">
        <v>215</v>
      </c>
      <c r="I1183" s="154" t="s">
        <v>47</v>
      </c>
      <c r="J1183" s="75" t="s">
        <v>37</v>
      </c>
      <c r="K1183" s="151" t="s">
        <v>38</v>
      </c>
      <c r="L1183" s="151" t="s">
        <v>39</v>
      </c>
      <c r="M1183" s="151" t="s">
        <v>7</v>
      </c>
      <c r="N1183" s="12" t="s">
        <v>2</v>
      </c>
      <c r="O1183" s="75" t="str">
        <f t="shared" si="41"/>
        <v>1419. Gestión de Programas Estrategias y Planes para el BienestarGestión Integral Estrategias y Programas20261_FONTIBON3_MARZO_2026</v>
      </c>
      <c r="P1183" s="78">
        <v>3994272</v>
      </c>
      <c r="Q1183" s="78"/>
      <c r="R1183" s="78"/>
      <c r="S1183" s="138"/>
      <c r="T1183" s="79">
        <v>0</v>
      </c>
    </row>
    <row r="1184" spans="2:20" ht="30" customHeight="1">
      <c r="B1184" s="151">
        <v>142</v>
      </c>
      <c r="C1184" s="152" t="s">
        <v>210</v>
      </c>
      <c r="D1184" s="151" t="s">
        <v>211</v>
      </c>
      <c r="E1184" s="151">
        <v>2026</v>
      </c>
      <c r="F1184" s="75" t="str">
        <f t="shared" si="40"/>
        <v>1429. Gestión de Programas Estrategias y Planes para el BienestarGestión Integral Estrategias y Programas2026</v>
      </c>
      <c r="G1184" s="153" t="s">
        <v>221</v>
      </c>
      <c r="H1184" s="153" t="s">
        <v>215</v>
      </c>
      <c r="I1184" s="154" t="s">
        <v>47</v>
      </c>
      <c r="J1184" s="75" t="s">
        <v>37</v>
      </c>
      <c r="K1184" s="151" t="s">
        <v>38</v>
      </c>
      <c r="L1184" s="151" t="s">
        <v>58</v>
      </c>
      <c r="M1184" s="151" t="s">
        <v>7</v>
      </c>
      <c r="N1184" s="12" t="s">
        <v>2</v>
      </c>
      <c r="O1184" s="75" t="str">
        <f t="shared" si="41"/>
        <v>1429. Gestión de Programas Estrategias y Planes para el BienestarGestión Integral Estrategias y Programas20261_FONTIBON3_MARZO_2026</v>
      </c>
      <c r="P1184" s="78">
        <v>3994272</v>
      </c>
      <c r="Q1184" s="78"/>
      <c r="R1184" s="78"/>
      <c r="S1184" s="138"/>
      <c r="T1184" s="79">
        <v>0</v>
      </c>
    </row>
    <row r="1185" spans="2:20" ht="30" customHeight="1">
      <c r="B1185" s="151">
        <v>143</v>
      </c>
      <c r="C1185" s="152" t="s">
        <v>210</v>
      </c>
      <c r="D1185" s="151" t="s">
        <v>211</v>
      </c>
      <c r="E1185" s="151">
        <v>2026</v>
      </c>
      <c r="F1185" s="75" t="str">
        <f t="shared" si="40"/>
        <v>1439. Gestión de Programas Estrategias y Planes para el BienestarGestión Integral Estrategias y Programas2026</v>
      </c>
      <c r="G1185" s="153" t="s">
        <v>222</v>
      </c>
      <c r="H1185" s="153" t="s">
        <v>223</v>
      </c>
      <c r="I1185" s="154" t="s">
        <v>47</v>
      </c>
      <c r="J1185" s="75" t="s">
        <v>37</v>
      </c>
      <c r="K1185" s="151" t="s">
        <v>38</v>
      </c>
      <c r="L1185" s="151" t="s">
        <v>39</v>
      </c>
      <c r="M1185" s="151" t="s">
        <v>7</v>
      </c>
      <c r="N1185" s="12" t="s">
        <v>2</v>
      </c>
      <c r="O1185" s="75" t="str">
        <f t="shared" si="41"/>
        <v>1439. Gestión de Programas Estrategias y Planes para el BienestarGestión Integral Estrategias y Programas20261_FONTIBON3_MARZO_2026</v>
      </c>
      <c r="P1185" s="78">
        <v>7508288</v>
      </c>
      <c r="Q1185" s="78"/>
      <c r="R1185" s="78"/>
      <c r="S1185" s="138"/>
      <c r="T1185" s="79">
        <v>0</v>
      </c>
    </row>
    <row r="1186" spans="2:20" ht="30" customHeight="1">
      <c r="B1186" s="151">
        <v>144</v>
      </c>
      <c r="C1186" s="152" t="s">
        <v>210</v>
      </c>
      <c r="D1186" s="151" t="s">
        <v>211</v>
      </c>
      <c r="E1186" s="151">
        <v>2026</v>
      </c>
      <c r="F1186" s="75" t="str">
        <f t="shared" si="40"/>
        <v>1449. Gestión de Programas Estrategias y Planes para el BienestarGestión Integral Estrategias y Programas2026</v>
      </c>
      <c r="G1186" s="153" t="s">
        <v>224</v>
      </c>
      <c r="H1186" s="153" t="s">
        <v>223</v>
      </c>
      <c r="I1186" s="154" t="s">
        <v>47</v>
      </c>
      <c r="J1186" s="75" t="s">
        <v>37</v>
      </c>
      <c r="K1186" s="151" t="s">
        <v>38</v>
      </c>
      <c r="L1186" s="151" t="s">
        <v>39</v>
      </c>
      <c r="M1186" s="151" t="s">
        <v>7</v>
      </c>
      <c r="N1186" s="12" t="s">
        <v>2</v>
      </c>
      <c r="O1186" s="75" t="str">
        <f t="shared" si="41"/>
        <v>1449. Gestión de Programas Estrategias y Planes para el BienestarGestión Integral Estrategias y Programas20261_FONTIBON3_MARZO_2026</v>
      </c>
      <c r="P1186" s="78">
        <v>7508288</v>
      </c>
      <c r="Q1186" s="78"/>
      <c r="R1186" s="78"/>
      <c r="S1186" s="138"/>
      <c r="T1186" s="79">
        <v>0</v>
      </c>
    </row>
    <row r="1187" spans="2:20" ht="30" customHeight="1">
      <c r="B1187" s="151">
        <v>145</v>
      </c>
      <c r="C1187" s="152" t="s">
        <v>210</v>
      </c>
      <c r="D1187" s="151" t="s">
        <v>211</v>
      </c>
      <c r="E1187" s="151">
        <v>2026</v>
      </c>
      <c r="F1187" s="75" t="str">
        <f t="shared" si="40"/>
        <v>1459. Gestión de Programas Estrategias y Planes para el BienestarGestión Integral Estrategias y Programas2026</v>
      </c>
      <c r="G1187" s="153" t="s">
        <v>225</v>
      </c>
      <c r="H1187" s="153" t="s">
        <v>223</v>
      </c>
      <c r="I1187" s="154" t="s">
        <v>47</v>
      </c>
      <c r="J1187" s="75" t="s">
        <v>37</v>
      </c>
      <c r="K1187" s="151" t="s">
        <v>38</v>
      </c>
      <c r="L1187" s="151" t="s">
        <v>39</v>
      </c>
      <c r="M1187" s="151" t="s">
        <v>7</v>
      </c>
      <c r="N1187" s="12" t="s">
        <v>2</v>
      </c>
      <c r="O1187" s="75" t="str">
        <f t="shared" si="41"/>
        <v>1459. Gestión de Programas Estrategias y Planes para el BienestarGestión Integral Estrategias y Programas20261_FONTIBON3_MARZO_2026</v>
      </c>
      <c r="P1187" s="78">
        <v>5299968</v>
      </c>
      <c r="Q1187" s="78"/>
      <c r="R1187" s="78"/>
      <c r="S1187" s="138"/>
      <c r="T1187" s="79">
        <v>0</v>
      </c>
    </row>
    <row r="1188" spans="2:20" ht="30" customHeight="1">
      <c r="B1188" s="151">
        <v>146</v>
      </c>
      <c r="C1188" s="152" t="s">
        <v>210</v>
      </c>
      <c r="D1188" s="151" t="s">
        <v>211</v>
      </c>
      <c r="E1188" s="151">
        <v>2026</v>
      </c>
      <c r="F1188" s="75" t="str">
        <f t="shared" si="40"/>
        <v>1469. Gestión de Programas Estrategias y Planes para el BienestarGestión Integral Estrategias y Programas2026</v>
      </c>
      <c r="G1188" s="153" t="s">
        <v>226</v>
      </c>
      <c r="H1188" s="153" t="s">
        <v>223</v>
      </c>
      <c r="I1188" s="154" t="s">
        <v>47</v>
      </c>
      <c r="J1188" s="75" t="s">
        <v>37</v>
      </c>
      <c r="K1188" s="151" t="s">
        <v>69</v>
      </c>
      <c r="L1188" s="151" t="s">
        <v>58</v>
      </c>
      <c r="M1188" s="151" t="s">
        <v>7</v>
      </c>
      <c r="N1188" s="12" t="s">
        <v>2</v>
      </c>
      <c r="O1188" s="75" t="str">
        <f t="shared" si="41"/>
        <v>1469. Gestión de Programas Estrategias y Planes para el BienestarGestión Integral Estrategias y Programas20261_FONTIBON3_MARZO_2026</v>
      </c>
      <c r="P1188" s="78">
        <v>122208</v>
      </c>
      <c r="Q1188" s="78"/>
      <c r="R1188" s="78"/>
      <c r="S1188" s="138"/>
      <c r="T1188" s="79">
        <v>0</v>
      </c>
    </row>
    <row r="1189" spans="2:20" ht="30" customHeight="1">
      <c r="B1189" s="151">
        <v>147</v>
      </c>
      <c r="C1189" s="152" t="s">
        <v>210</v>
      </c>
      <c r="D1189" s="151" t="s">
        <v>211</v>
      </c>
      <c r="E1189" s="151">
        <v>2026</v>
      </c>
      <c r="F1189" s="75" t="str">
        <f t="shared" si="40"/>
        <v>1479. Gestión de Programas Estrategias y Planes para el BienestarGestión Integral Estrategias y Programas2026</v>
      </c>
      <c r="G1189" s="153" t="s">
        <v>227</v>
      </c>
      <c r="H1189" s="153" t="s">
        <v>223</v>
      </c>
      <c r="I1189" s="154" t="s">
        <v>47</v>
      </c>
      <c r="J1189" s="75" t="s">
        <v>37</v>
      </c>
      <c r="K1189" s="151" t="s">
        <v>193</v>
      </c>
      <c r="L1189" s="151" t="s">
        <v>58</v>
      </c>
      <c r="M1189" s="151" t="s">
        <v>7</v>
      </c>
      <c r="N1189" s="12" t="s">
        <v>2</v>
      </c>
      <c r="O1189" s="75" t="str">
        <f t="shared" si="41"/>
        <v>1479. Gestión de Programas Estrategias y Planes para el BienestarGestión Integral Estrategias y Programas20261_FONTIBON3_MARZO_2026</v>
      </c>
      <c r="P1189" s="78">
        <v>30552</v>
      </c>
      <c r="Q1189" s="78"/>
      <c r="R1189" s="78"/>
      <c r="S1189" s="138"/>
      <c r="T1189" s="79">
        <v>0</v>
      </c>
    </row>
    <row r="1190" spans="2:20" ht="30" customHeight="1">
      <c r="B1190" s="151">
        <v>148</v>
      </c>
      <c r="C1190" s="152" t="s">
        <v>210</v>
      </c>
      <c r="D1190" s="151" t="s">
        <v>211</v>
      </c>
      <c r="E1190" s="151">
        <v>2026</v>
      </c>
      <c r="F1190" s="75" t="str">
        <f t="shared" si="40"/>
        <v>1489. Gestión de Programas Estrategias y Planes para el BienestarGestión Integral Estrategias y Programas2026</v>
      </c>
      <c r="G1190" s="153" t="s">
        <v>228</v>
      </c>
      <c r="H1190" s="153" t="s">
        <v>223</v>
      </c>
      <c r="I1190" s="154" t="s">
        <v>47</v>
      </c>
      <c r="J1190" s="75" t="s">
        <v>37</v>
      </c>
      <c r="K1190" s="151" t="s">
        <v>69</v>
      </c>
      <c r="L1190" s="151" t="s">
        <v>58</v>
      </c>
      <c r="M1190" s="151" t="s">
        <v>7</v>
      </c>
      <c r="N1190" s="12" t="s">
        <v>2</v>
      </c>
      <c r="O1190" s="75" t="str">
        <f t="shared" si="41"/>
        <v>1489. Gestión de Programas Estrategias y Planes para el BienestarGestión Integral Estrategias y Programas20261_FONTIBON3_MARZO_2026</v>
      </c>
      <c r="P1190" s="78">
        <v>122208</v>
      </c>
      <c r="Q1190" s="78"/>
      <c r="R1190" s="78"/>
      <c r="S1190" s="138"/>
      <c r="T1190" s="79">
        <v>0</v>
      </c>
    </row>
    <row r="1191" spans="2:20" ht="30" customHeight="1">
      <c r="B1191" s="151">
        <v>149</v>
      </c>
      <c r="C1191" s="152" t="s">
        <v>210</v>
      </c>
      <c r="D1191" s="151" t="s">
        <v>211</v>
      </c>
      <c r="E1191" s="151">
        <v>2026</v>
      </c>
      <c r="F1191" s="75" t="str">
        <f t="shared" si="40"/>
        <v>1499. Gestión de Programas Estrategias y Planes para el BienestarGestión Integral Estrategias y Programas2026</v>
      </c>
      <c r="G1191" s="153" t="s">
        <v>229</v>
      </c>
      <c r="H1191" s="153" t="s">
        <v>223</v>
      </c>
      <c r="I1191" s="154" t="s">
        <v>47</v>
      </c>
      <c r="J1191" s="75" t="s">
        <v>37</v>
      </c>
      <c r="K1191" s="151" t="s">
        <v>38</v>
      </c>
      <c r="L1191" s="151" t="s">
        <v>39</v>
      </c>
      <c r="M1191" s="151" t="s">
        <v>7</v>
      </c>
      <c r="N1191" s="12" t="s">
        <v>2</v>
      </c>
      <c r="O1191" s="75" t="str">
        <f t="shared" si="41"/>
        <v>1499. Gestión de Programas Estrategias y Planes para el BienestarGestión Integral Estrategias y Programas20261_FONTIBON3_MARZO_2026</v>
      </c>
      <c r="P1191" s="78">
        <v>3665168</v>
      </c>
      <c r="Q1191" s="78"/>
      <c r="R1191" s="78"/>
      <c r="S1191" s="138"/>
      <c r="T1191" s="79">
        <v>0</v>
      </c>
    </row>
    <row r="1192" spans="2:20" ht="30" customHeight="1">
      <c r="B1192" s="151">
        <v>150</v>
      </c>
      <c r="C1192" s="152" t="s">
        <v>210</v>
      </c>
      <c r="D1192" s="151" t="s">
        <v>211</v>
      </c>
      <c r="E1192" s="151">
        <v>2026</v>
      </c>
      <c r="F1192" s="75" t="str">
        <f t="shared" si="40"/>
        <v>1509. Gestión de Programas Estrategias y Planes para el BienestarGestión Integral Estrategias y Programas2026</v>
      </c>
      <c r="G1192" s="153" t="s">
        <v>230</v>
      </c>
      <c r="H1192" s="153" t="s">
        <v>223</v>
      </c>
      <c r="I1192" s="154" t="s">
        <v>47</v>
      </c>
      <c r="J1192" s="75" t="s">
        <v>37</v>
      </c>
      <c r="K1192" s="151" t="s">
        <v>38</v>
      </c>
      <c r="L1192" s="151" t="s">
        <v>39</v>
      </c>
      <c r="M1192" s="151" t="s">
        <v>7</v>
      </c>
      <c r="N1192" s="12" t="s">
        <v>2</v>
      </c>
      <c r="O1192" s="75" t="str">
        <f t="shared" si="41"/>
        <v>1509. Gestión de Programas Estrategias y Planes para el BienestarGestión Integral Estrategias y Programas20261_FONTIBON3_MARZO_2026</v>
      </c>
      <c r="P1192" s="78">
        <v>1057260</v>
      </c>
      <c r="Q1192" s="78"/>
      <c r="R1192" s="78"/>
      <c r="S1192" s="138"/>
      <c r="T1192" s="79">
        <v>0</v>
      </c>
    </row>
    <row r="1193" spans="2:20" ht="30" customHeight="1">
      <c r="B1193" s="151">
        <v>151</v>
      </c>
      <c r="C1193" s="152" t="s">
        <v>210</v>
      </c>
      <c r="D1193" s="151" t="s">
        <v>211</v>
      </c>
      <c r="E1193" s="151">
        <v>2026</v>
      </c>
      <c r="F1193" s="75" t="str">
        <f t="shared" si="40"/>
        <v>1519. Gestión de Programas Estrategias y Planes para el BienestarGestión Integral Estrategias y Programas2026</v>
      </c>
      <c r="G1193" s="153" t="s">
        <v>231</v>
      </c>
      <c r="H1193" s="153" t="s">
        <v>223</v>
      </c>
      <c r="I1193" s="154" t="s">
        <v>47</v>
      </c>
      <c r="J1193" s="75" t="s">
        <v>37</v>
      </c>
      <c r="K1193" s="151" t="s">
        <v>38</v>
      </c>
      <c r="L1193" s="151" t="s">
        <v>39</v>
      </c>
      <c r="M1193" s="151" t="s">
        <v>7</v>
      </c>
      <c r="N1193" s="12" t="s">
        <v>2</v>
      </c>
      <c r="O1193" s="75" t="str">
        <f t="shared" si="41"/>
        <v>1519. Gestión de Programas Estrategias y Planes para el BienestarGestión Integral Estrategias y Programas20261_FONTIBON3_MARZO_2026</v>
      </c>
      <c r="P1193" s="78">
        <v>1409680</v>
      </c>
      <c r="Q1193" s="78"/>
      <c r="R1193" s="78"/>
      <c r="S1193" s="138"/>
      <c r="T1193" s="79">
        <v>0</v>
      </c>
    </row>
    <row r="1194" spans="2:20" ht="30" customHeight="1">
      <c r="B1194" s="151">
        <v>152</v>
      </c>
      <c r="C1194" s="152" t="s">
        <v>210</v>
      </c>
      <c r="D1194" s="151" t="s">
        <v>211</v>
      </c>
      <c r="E1194" s="151">
        <v>2026</v>
      </c>
      <c r="F1194" s="75" t="str">
        <f t="shared" si="40"/>
        <v>1529. Gestión de Programas Estrategias y Planes para el BienestarGestión Integral Estrategias y Programas2026</v>
      </c>
      <c r="G1194" s="153" t="s">
        <v>232</v>
      </c>
      <c r="H1194" s="153" t="s">
        <v>223</v>
      </c>
      <c r="I1194" s="154" t="s">
        <v>47</v>
      </c>
      <c r="J1194" s="75" t="s">
        <v>37</v>
      </c>
      <c r="K1194" s="151" t="s">
        <v>38</v>
      </c>
      <c r="L1194" s="151" t="s">
        <v>39</v>
      </c>
      <c r="M1194" s="151" t="s">
        <v>7</v>
      </c>
      <c r="N1194" s="12" t="s">
        <v>2</v>
      </c>
      <c r="O1194" s="75" t="str">
        <f t="shared" si="41"/>
        <v>1529. Gestión de Programas Estrategias y Planes para el BienestarGestión Integral Estrategias y Programas20261_FONTIBON3_MARZO_2026</v>
      </c>
      <c r="P1194" s="78">
        <v>352420</v>
      </c>
      <c r="Q1194" s="78"/>
      <c r="R1194" s="78"/>
      <c r="S1194" s="138"/>
      <c r="T1194" s="79">
        <v>0</v>
      </c>
    </row>
    <row r="1195" spans="2:20" ht="30" customHeight="1">
      <c r="B1195" s="151">
        <v>153</v>
      </c>
      <c r="C1195" s="152" t="s">
        <v>210</v>
      </c>
      <c r="D1195" s="151" t="s">
        <v>211</v>
      </c>
      <c r="E1195" s="151">
        <v>2026</v>
      </c>
      <c r="F1195" s="75" t="str">
        <f t="shared" si="40"/>
        <v>1539. Gestión de Programas Estrategias y Planes para el BienestarGestión Integral Estrategias y Programas2026</v>
      </c>
      <c r="G1195" s="153" t="s">
        <v>233</v>
      </c>
      <c r="H1195" s="153" t="s">
        <v>213</v>
      </c>
      <c r="I1195" s="154" t="s">
        <v>47</v>
      </c>
      <c r="J1195" s="75" t="s">
        <v>37</v>
      </c>
      <c r="K1195" s="151" t="s">
        <v>38</v>
      </c>
      <c r="L1195" s="151" t="s">
        <v>39</v>
      </c>
      <c r="M1195" s="151" t="s">
        <v>7</v>
      </c>
      <c r="N1195" s="12" t="s">
        <v>2</v>
      </c>
      <c r="O1195" s="75" t="str">
        <f t="shared" si="41"/>
        <v>1539. Gestión de Programas Estrategias y Planes para el BienestarGestión Integral Estrategias y Programas20261_FONTIBON3_MARZO_2026</v>
      </c>
      <c r="P1195" s="78">
        <v>7347488</v>
      </c>
      <c r="Q1195" s="78"/>
      <c r="R1195" s="78"/>
      <c r="S1195" s="138"/>
      <c r="T1195" s="79">
        <v>0</v>
      </c>
    </row>
    <row r="1196" spans="2:20" ht="30" customHeight="1">
      <c r="B1196" s="151">
        <v>154</v>
      </c>
      <c r="C1196" s="152" t="s">
        <v>210</v>
      </c>
      <c r="D1196" s="151" t="s">
        <v>211</v>
      </c>
      <c r="E1196" s="151">
        <v>2026</v>
      </c>
      <c r="F1196" s="75" t="str">
        <f t="shared" si="40"/>
        <v>1549. Gestión de Programas Estrategias y Planes para el BienestarGestión Integral Estrategias y Programas2026</v>
      </c>
      <c r="G1196" s="153" t="s">
        <v>234</v>
      </c>
      <c r="H1196" s="153" t="s">
        <v>213</v>
      </c>
      <c r="I1196" s="154" t="s">
        <v>47</v>
      </c>
      <c r="J1196" s="75" t="s">
        <v>37</v>
      </c>
      <c r="K1196" s="151" t="s">
        <v>38</v>
      </c>
      <c r="L1196" s="151" t="s">
        <v>39</v>
      </c>
      <c r="M1196" s="151" t="s">
        <v>7</v>
      </c>
      <c r="N1196" s="12" t="s">
        <v>2</v>
      </c>
      <c r="O1196" s="75" t="str">
        <f t="shared" si="41"/>
        <v>1549. Gestión de Programas Estrategias y Planes para el BienestarGestión Integral Estrategias y Programas20261_FONTIBON3_MARZO_2026</v>
      </c>
      <c r="P1196" s="78">
        <v>7347488</v>
      </c>
      <c r="Q1196" s="78"/>
      <c r="R1196" s="78"/>
      <c r="S1196" s="138"/>
      <c r="T1196" s="79">
        <v>0</v>
      </c>
    </row>
    <row r="1197" spans="2:20" ht="30" customHeight="1">
      <c r="B1197" s="151">
        <v>155</v>
      </c>
      <c r="C1197" s="152" t="s">
        <v>210</v>
      </c>
      <c r="D1197" s="151" t="s">
        <v>211</v>
      </c>
      <c r="E1197" s="151">
        <v>2026</v>
      </c>
      <c r="F1197" s="75" t="str">
        <f t="shared" si="40"/>
        <v>1559. Gestión de Programas Estrategias y Planes para el BienestarGestión Integral Estrategias y Programas2026</v>
      </c>
      <c r="G1197" s="153" t="s">
        <v>235</v>
      </c>
      <c r="H1197" s="153" t="s">
        <v>213</v>
      </c>
      <c r="I1197" s="154" t="s">
        <v>47</v>
      </c>
      <c r="J1197" s="75" t="s">
        <v>37</v>
      </c>
      <c r="K1197" s="151" t="s">
        <v>38</v>
      </c>
      <c r="L1197" s="151" t="s">
        <v>39</v>
      </c>
      <c r="M1197" s="151" t="s">
        <v>7</v>
      </c>
      <c r="N1197" s="12" t="s">
        <v>2</v>
      </c>
      <c r="O1197" s="75" t="str">
        <f t="shared" si="41"/>
        <v>1559. Gestión de Programas Estrategias y Planes para el BienestarGestión Integral Estrategias y Programas20261_FONTIBON3_MARZO_2026</v>
      </c>
      <c r="P1197" s="78">
        <v>7347488</v>
      </c>
      <c r="Q1197" s="78"/>
      <c r="R1197" s="78"/>
      <c r="S1197" s="138"/>
      <c r="T1197" s="79">
        <v>0</v>
      </c>
    </row>
    <row r="1198" spans="2:20" ht="30" customHeight="1">
      <c r="B1198" s="151">
        <v>156</v>
      </c>
      <c r="C1198" s="152" t="s">
        <v>210</v>
      </c>
      <c r="D1198" s="151" t="s">
        <v>211</v>
      </c>
      <c r="E1198" s="151">
        <v>2026</v>
      </c>
      <c r="F1198" s="75" t="str">
        <f t="shared" si="40"/>
        <v>1569. Gestión de Programas Estrategias y Planes para el BienestarGestión Integral Estrategias y Programas2026</v>
      </c>
      <c r="G1198" s="153" t="s">
        <v>236</v>
      </c>
      <c r="H1198" s="153" t="s">
        <v>213</v>
      </c>
      <c r="I1198" s="154" t="s">
        <v>47</v>
      </c>
      <c r="J1198" s="75" t="s">
        <v>37</v>
      </c>
      <c r="K1198" s="151" t="s">
        <v>38</v>
      </c>
      <c r="L1198" s="151" t="s">
        <v>39</v>
      </c>
      <c r="M1198" s="151" t="s">
        <v>7</v>
      </c>
      <c r="N1198" s="12" t="s">
        <v>2</v>
      </c>
      <c r="O1198" s="75" t="str">
        <f t="shared" si="41"/>
        <v>1569. Gestión de Programas Estrategias y Planes para el BienestarGestión Integral Estrategias y Programas20261_FONTIBON3_MARZO_2026</v>
      </c>
      <c r="P1198" s="78">
        <v>13832016</v>
      </c>
      <c r="Q1198" s="78"/>
      <c r="R1198" s="78"/>
      <c r="S1198" s="138"/>
      <c r="T1198" s="79">
        <v>0</v>
      </c>
    </row>
    <row r="1199" spans="2:20" ht="30" customHeight="1">
      <c r="B1199" s="151">
        <v>157</v>
      </c>
      <c r="C1199" s="152" t="s">
        <v>210</v>
      </c>
      <c r="D1199" s="151" t="s">
        <v>211</v>
      </c>
      <c r="E1199" s="151">
        <v>2026</v>
      </c>
      <c r="F1199" s="75" t="str">
        <f t="shared" si="40"/>
        <v>1579. Gestión de Programas Estrategias y Planes para el BienestarGestión Integral Estrategias y Programas2026</v>
      </c>
      <c r="G1199" s="153" t="s">
        <v>237</v>
      </c>
      <c r="H1199" s="153" t="s">
        <v>213</v>
      </c>
      <c r="I1199" s="154" t="s">
        <v>47</v>
      </c>
      <c r="J1199" s="75" t="s">
        <v>37</v>
      </c>
      <c r="K1199" s="151" t="s">
        <v>38</v>
      </c>
      <c r="L1199" s="151" t="s">
        <v>39</v>
      </c>
      <c r="M1199" s="151" t="s">
        <v>7</v>
      </c>
      <c r="N1199" s="12" t="s">
        <v>2</v>
      </c>
      <c r="O1199" s="75" t="str">
        <f t="shared" si="41"/>
        <v>1579. Gestión de Programas Estrategias y Planes para el BienestarGestión Integral Estrategias y Programas20261_FONTIBON3_MARZO_2026</v>
      </c>
      <c r="P1199" s="78">
        <v>13832016</v>
      </c>
      <c r="Q1199" s="78"/>
      <c r="R1199" s="78"/>
      <c r="S1199" s="138"/>
      <c r="T1199" s="79">
        <v>0</v>
      </c>
    </row>
    <row r="1200" spans="2:20" ht="30" customHeight="1">
      <c r="B1200" s="151">
        <v>158</v>
      </c>
      <c r="C1200" s="152" t="s">
        <v>210</v>
      </c>
      <c r="D1200" s="151" t="s">
        <v>211</v>
      </c>
      <c r="E1200" s="151">
        <v>2026</v>
      </c>
      <c r="F1200" s="75" t="str">
        <f t="shared" si="40"/>
        <v>1589. Gestión de Programas Estrategias y Planes para el BienestarGestión Integral Estrategias y Programas2026</v>
      </c>
      <c r="G1200" s="153" t="s">
        <v>238</v>
      </c>
      <c r="H1200" s="153" t="s">
        <v>213</v>
      </c>
      <c r="I1200" s="154" t="s">
        <v>47</v>
      </c>
      <c r="J1200" s="75" t="s">
        <v>37</v>
      </c>
      <c r="K1200" s="151" t="s">
        <v>69</v>
      </c>
      <c r="L1200" s="151" t="s">
        <v>39</v>
      </c>
      <c r="M1200" s="151" t="s">
        <v>7</v>
      </c>
      <c r="N1200" s="12" t="s">
        <v>2</v>
      </c>
      <c r="O1200" s="75" t="str">
        <f t="shared" si="41"/>
        <v>1589. Gestión de Programas Estrategias y Planes para el BienestarGestión Integral Estrategias y Programas20261_FONTIBON3_MARZO_2026</v>
      </c>
      <c r="P1200" s="78">
        <v>2114520</v>
      </c>
      <c r="Q1200" s="78"/>
      <c r="R1200" s="78"/>
      <c r="S1200" s="138"/>
      <c r="T1200" s="79">
        <v>0</v>
      </c>
    </row>
    <row r="1201" spans="2:20" ht="30" customHeight="1">
      <c r="B1201" s="151">
        <v>159</v>
      </c>
      <c r="C1201" s="152" t="s">
        <v>210</v>
      </c>
      <c r="D1201" s="151" t="s">
        <v>211</v>
      </c>
      <c r="E1201" s="151">
        <v>2026</v>
      </c>
      <c r="F1201" s="75" t="str">
        <f t="shared" si="40"/>
        <v>1599. Gestión de Programas Estrategias y Planes para el BienestarGestión Integral Estrategias y Programas2026</v>
      </c>
      <c r="G1201" s="153" t="s">
        <v>239</v>
      </c>
      <c r="H1201" s="153" t="s">
        <v>213</v>
      </c>
      <c r="I1201" s="154" t="s">
        <v>47</v>
      </c>
      <c r="J1201" s="75" t="s">
        <v>37</v>
      </c>
      <c r="K1201" s="151" t="s">
        <v>38</v>
      </c>
      <c r="L1201" s="151" t="s">
        <v>39</v>
      </c>
      <c r="M1201" s="151" t="s">
        <v>7</v>
      </c>
      <c r="N1201" s="12" t="s">
        <v>2</v>
      </c>
      <c r="O1201" s="75" t="str">
        <f t="shared" si="41"/>
        <v>1599. Gestión de Programas Estrategias y Planes para el BienestarGestión Integral Estrategias y Programas20261_FONTIBON3_MARZO_2026</v>
      </c>
      <c r="P1201" s="78">
        <v>4370008</v>
      </c>
      <c r="Q1201" s="78"/>
      <c r="R1201" s="78"/>
      <c r="S1201" s="138"/>
      <c r="T1201" s="79">
        <v>0</v>
      </c>
    </row>
    <row r="1202" spans="2:20" ht="30" customHeight="1">
      <c r="B1202" s="151">
        <v>160</v>
      </c>
      <c r="C1202" s="152" t="s">
        <v>210</v>
      </c>
      <c r="D1202" s="151" t="s">
        <v>211</v>
      </c>
      <c r="E1202" s="151">
        <v>2026</v>
      </c>
      <c r="F1202" s="75" t="str">
        <f t="shared" si="40"/>
        <v>1609. Gestión de Programas Estrategias y Planes para el BienestarGestión Integral Estrategias y Programas2026</v>
      </c>
      <c r="G1202" s="153" t="s">
        <v>240</v>
      </c>
      <c r="H1202" s="153" t="s">
        <v>213</v>
      </c>
      <c r="I1202" s="154" t="s">
        <v>47</v>
      </c>
      <c r="J1202" s="75" t="s">
        <v>37</v>
      </c>
      <c r="K1202" s="151" t="s">
        <v>38</v>
      </c>
      <c r="L1202" s="151" t="s">
        <v>39</v>
      </c>
      <c r="M1202" s="151" t="s">
        <v>7</v>
      </c>
      <c r="N1202" s="12" t="s">
        <v>2</v>
      </c>
      <c r="O1202" s="75" t="str">
        <f t="shared" si="41"/>
        <v>1609. Gestión de Programas Estrategias y Planes para el BienestarGestión Integral Estrategias y Programas20261_FONTIBON3_MARZO_2026</v>
      </c>
      <c r="P1202" s="78">
        <v>3994272</v>
      </c>
      <c r="Q1202" s="78"/>
      <c r="R1202" s="78"/>
      <c r="S1202" s="138"/>
      <c r="T1202" s="79">
        <v>0</v>
      </c>
    </row>
    <row r="1203" spans="2:20" ht="30" customHeight="1">
      <c r="B1203" s="151">
        <v>161</v>
      </c>
      <c r="C1203" s="152" t="s">
        <v>210</v>
      </c>
      <c r="D1203" s="151" t="s">
        <v>211</v>
      </c>
      <c r="E1203" s="151">
        <v>2026</v>
      </c>
      <c r="F1203" s="75" t="str">
        <f t="shared" si="40"/>
        <v>1619. Gestión de Programas Estrategias y Planes para el BienestarGestión Integral Estrategias y Programas2026</v>
      </c>
      <c r="G1203" s="153" t="s">
        <v>241</v>
      </c>
      <c r="H1203" s="153" t="s">
        <v>215</v>
      </c>
      <c r="I1203" s="154" t="s">
        <v>47</v>
      </c>
      <c r="J1203" s="75" t="s">
        <v>37</v>
      </c>
      <c r="K1203" s="151" t="s">
        <v>38</v>
      </c>
      <c r="L1203" s="151" t="s">
        <v>39</v>
      </c>
      <c r="M1203" s="151" t="s">
        <v>7</v>
      </c>
      <c r="N1203" s="12" t="s">
        <v>2</v>
      </c>
      <c r="O1203" s="75" t="str">
        <f t="shared" si="41"/>
        <v>1619. Gestión de Programas Estrategias y Planes para el BienestarGestión Integral Estrategias y Programas20261_FONTIBON3_MARZO_2026</v>
      </c>
      <c r="P1203" s="78">
        <v>7347488</v>
      </c>
      <c r="Q1203" s="78"/>
      <c r="R1203" s="78"/>
      <c r="S1203" s="138"/>
      <c r="T1203" s="79">
        <v>0</v>
      </c>
    </row>
    <row r="1204" spans="2:20" ht="30" customHeight="1">
      <c r="B1204" s="151">
        <v>162</v>
      </c>
      <c r="C1204" s="152" t="s">
        <v>210</v>
      </c>
      <c r="D1204" s="151" t="s">
        <v>211</v>
      </c>
      <c r="E1204" s="151">
        <v>2026</v>
      </c>
      <c r="F1204" s="75" t="str">
        <f t="shared" si="40"/>
        <v>1629. Gestión de Programas Estrategias y Planes para el BienestarGestión Integral Estrategias y Programas2026</v>
      </c>
      <c r="G1204" s="153" t="s">
        <v>242</v>
      </c>
      <c r="H1204" s="153" t="s">
        <v>215</v>
      </c>
      <c r="I1204" s="154" t="s">
        <v>47</v>
      </c>
      <c r="J1204" s="75" t="s">
        <v>37</v>
      </c>
      <c r="K1204" s="151" t="s">
        <v>38</v>
      </c>
      <c r="L1204" s="151" t="s">
        <v>39</v>
      </c>
      <c r="M1204" s="151" t="s">
        <v>7</v>
      </c>
      <c r="N1204" s="12" t="s">
        <v>2</v>
      </c>
      <c r="O1204" s="75" t="str">
        <f t="shared" si="41"/>
        <v>1629. Gestión de Programas Estrategias y Planes para el BienestarGestión Integral Estrategias y Programas20261_FONTIBON3_MARZO_2026</v>
      </c>
      <c r="P1204" s="78">
        <v>10478800</v>
      </c>
      <c r="Q1204" s="78"/>
      <c r="R1204" s="78"/>
      <c r="S1204" s="138"/>
      <c r="T1204" s="79">
        <v>0</v>
      </c>
    </row>
    <row r="1205" spans="2:20" ht="30" customHeight="1">
      <c r="B1205" s="151">
        <v>163</v>
      </c>
      <c r="C1205" s="152" t="s">
        <v>210</v>
      </c>
      <c r="D1205" s="151" t="s">
        <v>211</v>
      </c>
      <c r="E1205" s="151">
        <v>2026</v>
      </c>
      <c r="F1205" s="75" t="str">
        <f t="shared" si="40"/>
        <v>1639. Gestión de Programas Estrategias y Planes para el BienestarGestión Integral Estrategias y Programas2026</v>
      </c>
      <c r="G1205" s="153" t="s">
        <v>243</v>
      </c>
      <c r="H1205" s="153" t="s">
        <v>215</v>
      </c>
      <c r="I1205" s="154" t="s">
        <v>47</v>
      </c>
      <c r="J1205" s="75" t="s">
        <v>37</v>
      </c>
      <c r="K1205" s="151" t="s">
        <v>38</v>
      </c>
      <c r="L1205" s="151" t="s">
        <v>39</v>
      </c>
      <c r="M1205" s="151" t="s">
        <v>7</v>
      </c>
      <c r="N1205" s="12" t="s">
        <v>2</v>
      </c>
      <c r="O1205" s="75" t="str">
        <f t="shared" si="41"/>
        <v>1639. Gestión de Programas Estrategias y Planes para el BienestarGestión Integral Estrategias y Programas20261_FONTIBON3_MARZO_2026</v>
      </c>
      <c r="P1205" s="78">
        <v>3994272</v>
      </c>
      <c r="Q1205" s="78"/>
      <c r="R1205" s="78"/>
      <c r="S1205" s="138"/>
      <c r="T1205" s="79">
        <v>0</v>
      </c>
    </row>
    <row r="1206" spans="2:20" ht="30" customHeight="1">
      <c r="B1206" s="151">
        <v>164</v>
      </c>
      <c r="C1206" s="152" t="s">
        <v>210</v>
      </c>
      <c r="D1206" s="151" t="s">
        <v>211</v>
      </c>
      <c r="E1206" s="151">
        <v>2026</v>
      </c>
      <c r="F1206" s="75" t="str">
        <f t="shared" si="40"/>
        <v>1649. Gestión de Programas Estrategias y Planes para el BienestarGestión Integral Estrategias y Programas2026</v>
      </c>
      <c r="G1206" s="153" t="s">
        <v>244</v>
      </c>
      <c r="H1206" s="153" t="s">
        <v>215</v>
      </c>
      <c r="I1206" s="154" t="s">
        <v>47</v>
      </c>
      <c r="J1206" s="75" t="s">
        <v>37</v>
      </c>
      <c r="K1206" s="151" t="s">
        <v>38</v>
      </c>
      <c r="L1206" s="151" t="s">
        <v>39</v>
      </c>
      <c r="M1206" s="151" t="s">
        <v>7</v>
      </c>
      <c r="N1206" s="12" t="s">
        <v>2</v>
      </c>
      <c r="O1206" s="75" t="str">
        <f t="shared" si="41"/>
        <v>1649. Gestión de Programas Estrategias y Planes para el BienestarGestión Integral Estrategias y Programas20261_FONTIBON3_MARZO_2026</v>
      </c>
      <c r="P1206" s="78">
        <v>6484528</v>
      </c>
      <c r="Q1206" s="78"/>
      <c r="R1206" s="78"/>
      <c r="S1206" s="138"/>
      <c r="T1206" s="79">
        <v>0</v>
      </c>
    </row>
    <row r="1207" spans="2:20" ht="30" customHeight="1">
      <c r="B1207" s="151">
        <v>165</v>
      </c>
      <c r="C1207" s="152" t="s">
        <v>210</v>
      </c>
      <c r="D1207" s="151" t="s">
        <v>211</v>
      </c>
      <c r="E1207" s="151">
        <v>2026</v>
      </c>
      <c r="F1207" s="75" t="str">
        <f t="shared" si="40"/>
        <v>1659. Gestión de Programas Estrategias y Planes para el BienestarGestión Integral Estrategias y Programas2026</v>
      </c>
      <c r="G1207" s="153" t="s">
        <v>245</v>
      </c>
      <c r="H1207" s="153" t="s">
        <v>215</v>
      </c>
      <c r="I1207" s="154" t="s">
        <v>47</v>
      </c>
      <c r="J1207" s="75" t="s">
        <v>37</v>
      </c>
      <c r="K1207" s="151" t="s">
        <v>38</v>
      </c>
      <c r="L1207" s="151" t="s">
        <v>39</v>
      </c>
      <c r="M1207" s="151" t="s">
        <v>7</v>
      </c>
      <c r="N1207" s="12" t="s">
        <v>2</v>
      </c>
      <c r="O1207" s="75" t="str">
        <f t="shared" si="41"/>
        <v>1659. Gestión de Programas Estrategias y Planes para el BienestarGestión Integral Estrategias y Programas20261_FONTIBON3_MARZO_2026</v>
      </c>
      <c r="P1207" s="78">
        <v>3994272</v>
      </c>
      <c r="Q1207" s="78"/>
      <c r="R1207" s="78"/>
      <c r="S1207" s="138"/>
      <c r="T1207" s="79">
        <v>0</v>
      </c>
    </row>
    <row r="1208" spans="2:20" ht="30" customHeight="1">
      <c r="B1208" s="151">
        <v>166</v>
      </c>
      <c r="C1208" s="152" t="s">
        <v>210</v>
      </c>
      <c r="D1208" s="151" t="s">
        <v>211</v>
      </c>
      <c r="E1208" s="151">
        <v>2026</v>
      </c>
      <c r="F1208" s="75" t="str">
        <f t="shared" si="40"/>
        <v>1669. Gestión de Programas Estrategias y Planes para el BienestarGestión Integral Estrategias y Programas2026</v>
      </c>
      <c r="G1208" s="153" t="s">
        <v>246</v>
      </c>
      <c r="H1208" s="153" t="s">
        <v>215</v>
      </c>
      <c r="I1208" s="154" t="s">
        <v>47</v>
      </c>
      <c r="J1208" s="75" t="s">
        <v>37</v>
      </c>
      <c r="K1208" s="151" t="s">
        <v>38</v>
      </c>
      <c r="L1208" s="151" t="s">
        <v>39</v>
      </c>
      <c r="M1208" s="151" t="s">
        <v>7</v>
      </c>
      <c r="N1208" s="12" t="s">
        <v>2</v>
      </c>
      <c r="O1208" s="75" t="str">
        <f t="shared" si="41"/>
        <v>1669. Gestión de Programas Estrategias y Planes para el BienestarGestión Integral Estrategias y Programas20261_FONTIBON3_MARZO_2026</v>
      </c>
      <c r="P1208" s="78">
        <v>2983376</v>
      </c>
      <c r="Q1208" s="78"/>
      <c r="R1208" s="78"/>
      <c r="S1208" s="138"/>
      <c r="T1208" s="79">
        <v>0</v>
      </c>
    </row>
    <row r="1209" spans="2:20" ht="30" customHeight="1">
      <c r="B1209" s="151">
        <v>167</v>
      </c>
      <c r="C1209" s="152" t="s">
        <v>210</v>
      </c>
      <c r="D1209" s="151" t="s">
        <v>211</v>
      </c>
      <c r="E1209" s="151">
        <v>2026</v>
      </c>
      <c r="F1209" s="75" t="str">
        <f t="shared" si="40"/>
        <v>1679. Gestión de Programas Estrategias y Planes para el BienestarGestión Integral Estrategias y Programas2026</v>
      </c>
      <c r="G1209" s="153" t="s">
        <v>247</v>
      </c>
      <c r="H1209" s="153" t="s">
        <v>215</v>
      </c>
      <c r="I1209" s="154" t="s">
        <v>47</v>
      </c>
      <c r="J1209" s="75" t="s">
        <v>37</v>
      </c>
      <c r="K1209" s="151" t="s">
        <v>38</v>
      </c>
      <c r="L1209" s="151" t="s">
        <v>39</v>
      </c>
      <c r="M1209" s="151" t="s">
        <v>7</v>
      </c>
      <c r="N1209" s="12" t="s">
        <v>2</v>
      </c>
      <c r="O1209" s="75" t="str">
        <f t="shared" si="41"/>
        <v>1679. Gestión de Programas Estrategias y Planes para el BienestarGestión Integral Estrategias y Programas20261_FONTIBON3_MARZO_2026</v>
      </c>
      <c r="P1209" s="78">
        <v>6484528</v>
      </c>
      <c r="Q1209" s="78"/>
      <c r="R1209" s="78"/>
      <c r="S1209" s="138"/>
      <c r="T1209" s="79">
        <v>0</v>
      </c>
    </row>
    <row r="1210" spans="2:20" ht="30" customHeight="1">
      <c r="B1210" s="151">
        <v>168</v>
      </c>
      <c r="C1210" s="152" t="s">
        <v>210</v>
      </c>
      <c r="D1210" s="151" t="s">
        <v>211</v>
      </c>
      <c r="E1210" s="151">
        <v>2026</v>
      </c>
      <c r="F1210" s="75" t="str">
        <f t="shared" si="40"/>
        <v>1689. Gestión de Programas Estrategias y Planes para el BienestarGestión Integral Estrategias y Programas2026</v>
      </c>
      <c r="G1210" s="153" t="s">
        <v>248</v>
      </c>
      <c r="H1210" s="153" t="s">
        <v>215</v>
      </c>
      <c r="I1210" s="154" t="s">
        <v>47</v>
      </c>
      <c r="J1210" s="75" t="s">
        <v>37</v>
      </c>
      <c r="K1210" s="151" t="s">
        <v>38</v>
      </c>
      <c r="L1210" s="151" t="s">
        <v>39</v>
      </c>
      <c r="M1210" s="151" t="s">
        <v>7</v>
      </c>
      <c r="N1210" s="12" t="s">
        <v>2</v>
      </c>
      <c r="O1210" s="75" t="str">
        <f t="shared" si="41"/>
        <v>1689. Gestión de Programas Estrategias y Planes para el BienestarGestión Integral Estrategias y Programas20261_FONTIBON3_MARZO_2026</v>
      </c>
      <c r="P1210" s="78">
        <v>3994272</v>
      </c>
      <c r="Q1210" s="78"/>
      <c r="R1210" s="78"/>
      <c r="S1210" s="138"/>
      <c r="T1210" s="79">
        <v>0</v>
      </c>
    </row>
    <row r="1211" spans="2:20" ht="30" customHeight="1">
      <c r="B1211" s="151">
        <v>169</v>
      </c>
      <c r="C1211" s="152" t="s">
        <v>210</v>
      </c>
      <c r="D1211" s="151" t="s">
        <v>211</v>
      </c>
      <c r="E1211" s="151">
        <v>2026</v>
      </c>
      <c r="F1211" s="75" t="str">
        <f t="shared" si="40"/>
        <v>1699. Gestión de Programas Estrategias y Planes para el BienestarGestión Integral Estrategias y Programas2026</v>
      </c>
      <c r="G1211" s="153" t="s">
        <v>249</v>
      </c>
      <c r="H1211" s="153" t="s">
        <v>215</v>
      </c>
      <c r="I1211" s="154" t="s">
        <v>47</v>
      </c>
      <c r="J1211" s="75" t="s">
        <v>37</v>
      </c>
      <c r="K1211" s="151" t="s">
        <v>38</v>
      </c>
      <c r="L1211" s="151" t="s">
        <v>39</v>
      </c>
      <c r="M1211" s="151" t="s">
        <v>7</v>
      </c>
      <c r="N1211" s="12" t="s">
        <v>2</v>
      </c>
      <c r="O1211" s="75" t="str">
        <f t="shared" si="41"/>
        <v>1699. Gestión de Programas Estrategias y Planes para el BienestarGestión Integral Estrategias y Programas20261_FONTIBON3_MARZO_2026</v>
      </c>
      <c r="P1211" s="78">
        <v>3994272</v>
      </c>
      <c r="Q1211" s="78"/>
      <c r="R1211" s="78"/>
      <c r="S1211" s="138"/>
      <c r="T1211" s="79">
        <v>0</v>
      </c>
    </row>
    <row r="1212" spans="2:20" ht="30" customHeight="1">
      <c r="B1212" s="151">
        <v>170</v>
      </c>
      <c r="C1212" s="152" t="s">
        <v>210</v>
      </c>
      <c r="D1212" s="151" t="s">
        <v>211</v>
      </c>
      <c r="E1212" s="151">
        <v>2026</v>
      </c>
      <c r="F1212" s="75" t="str">
        <f t="shared" si="40"/>
        <v>1709. Gestión de Programas Estrategias y Planes para el BienestarGestión Integral Estrategias y Programas2026</v>
      </c>
      <c r="G1212" s="153" t="s">
        <v>250</v>
      </c>
      <c r="H1212" s="153" t="s">
        <v>215</v>
      </c>
      <c r="I1212" s="154" t="s">
        <v>47</v>
      </c>
      <c r="J1212" s="75" t="s">
        <v>37</v>
      </c>
      <c r="K1212" s="151" t="s">
        <v>251</v>
      </c>
      <c r="L1212" s="151" t="s">
        <v>39</v>
      </c>
      <c r="M1212" s="151" t="s">
        <v>7</v>
      </c>
      <c r="N1212" s="12" t="s">
        <v>2</v>
      </c>
      <c r="O1212" s="75" t="str">
        <f t="shared" si="41"/>
        <v>1709. Gestión de Programas Estrategias y Planes para el BienestarGestión Integral Estrategias y Programas20261_FONTIBON3_MARZO_2026</v>
      </c>
      <c r="P1212" s="78">
        <v>19450000</v>
      </c>
      <c r="Q1212" s="78"/>
      <c r="R1212" s="78"/>
      <c r="S1212" s="138"/>
      <c r="T1212" s="79">
        <v>0</v>
      </c>
    </row>
    <row r="1213" spans="2:20" ht="30" customHeight="1">
      <c r="B1213" s="151">
        <v>171</v>
      </c>
      <c r="C1213" s="152" t="s">
        <v>210</v>
      </c>
      <c r="D1213" s="151" t="s">
        <v>211</v>
      </c>
      <c r="E1213" s="151">
        <v>2026</v>
      </c>
      <c r="F1213" s="75" t="str">
        <f t="shared" si="40"/>
        <v>1719. Gestión de Programas Estrategias y Planes para el BienestarGestión Integral Estrategias y Programas2026</v>
      </c>
      <c r="G1213" s="153" t="s">
        <v>252</v>
      </c>
      <c r="H1213" s="153" t="s">
        <v>215</v>
      </c>
      <c r="I1213" s="154" t="s">
        <v>47</v>
      </c>
      <c r="J1213" s="75" t="s">
        <v>37</v>
      </c>
      <c r="K1213" s="151" t="s">
        <v>253</v>
      </c>
      <c r="L1213" s="151" t="s">
        <v>39</v>
      </c>
      <c r="M1213" s="151" t="s">
        <v>7</v>
      </c>
      <c r="N1213" s="12" t="s">
        <v>2</v>
      </c>
      <c r="O1213" s="75" t="str">
        <f t="shared" si="41"/>
        <v>1719. Gestión de Programas Estrategias y Planes para el BienestarGestión Integral Estrategias y Programas20261_FONTIBON3_MARZO_2026</v>
      </c>
      <c r="P1213" s="78">
        <v>3994272</v>
      </c>
      <c r="Q1213" s="78"/>
      <c r="R1213" s="78"/>
      <c r="S1213" s="138"/>
      <c r="T1213" s="79">
        <v>0</v>
      </c>
    </row>
    <row r="1214" spans="2:20" ht="30" customHeight="1">
      <c r="B1214" s="151">
        <v>172</v>
      </c>
      <c r="C1214" s="152" t="s">
        <v>210</v>
      </c>
      <c r="D1214" s="151" t="s">
        <v>211</v>
      </c>
      <c r="E1214" s="151">
        <v>2026</v>
      </c>
      <c r="F1214" s="75" t="str">
        <f t="shared" si="40"/>
        <v>1729. Gestión de Programas Estrategias y Planes para el BienestarGestión Integral Estrategias y Programas2026</v>
      </c>
      <c r="G1214" s="153" t="s">
        <v>254</v>
      </c>
      <c r="H1214" s="153" t="s">
        <v>215</v>
      </c>
      <c r="I1214" s="154" t="s">
        <v>47</v>
      </c>
      <c r="J1214" s="75" t="s">
        <v>37</v>
      </c>
      <c r="K1214" s="151" t="s">
        <v>38</v>
      </c>
      <c r="L1214" s="151" t="s">
        <v>39</v>
      </c>
      <c r="M1214" s="151" t="s">
        <v>7</v>
      </c>
      <c r="N1214" s="12" t="s">
        <v>2</v>
      </c>
      <c r="O1214" s="75" t="str">
        <f t="shared" si="41"/>
        <v>1729. Gestión de Programas Estrategias y Planes para el BienestarGestión Integral Estrategias y Programas20261_FONTIBON3_MARZO_2026</v>
      </c>
      <c r="P1214" s="78">
        <v>9985680</v>
      </c>
      <c r="Q1214" s="78"/>
      <c r="R1214" s="78"/>
      <c r="S1214" s="138"/>
      <c r="T1214" s="79">
        <v>0</v>
      </c>
    </row>
    <row r="1215" spans="2:20" ht="30" customHeight="1">
      <c r="B1215" s="151">
        <v>173</v>
      </c>
      <c r="C1215" s="152" t="s">
        <v>210</v>
      </c>
      <c r="D1215" s="151" t="s">
        <v>211</v>
      </c>
      <c r="E1215" s="151">
        <v>2026</v>
      </c>
      <c r="F1215" s="75" t="str">
        <f t="shared" si="40"/>
        <v>1739. Gestión de Programas Estrategias y Planes para el BienestarGestión Integral Estrategias y Programas2026</v>
      </c>
      <c r="G1215" s="153" t="s">
        <v>255</v>
      </c>
      <c r="H1215" s="153" t="s">
        <v>215</v>
      </c>
      <c r="I1215" s="154" t="s">
        <v>47</v>
      </c>
      <c r="J1215" s="75" t="s">
        <v>37</v>
      </c>
      <c r="K1215" s="151" t="s">
        <v>38</v>
      </c>
      <c r="L1215" s="151" t="s">
        <v>39</v>
      </c>
      <c r="M1215" s="151" t="s">
        <v>7</v>
      </c>
      <c r="N1215" s="12" t="s">
        <v>2</v>
      </c>
      <c r="O1215" s="75" t="str">
        <f t="shared" si="41"/>
        <v>1739. Gestión de Programas Estrategias y Planes para el BienestarGestión Integral Estrategias y Programas20261_FONTIBON3_MARZO_2026</v>
      </c>
      <c r="P1215" s="78">
        <v>2983376</v>
      </c>
      <c r="Q1215" s="78"/>
      <c r="R1215" s="78"/>
      <c r="S1215" s="138"/>
      <c r="T1215" s="79">
        <v>0</v>
      </c>
    </row>
    <row r="1216" spans="2:20" ht="30" customHeight="1">
      <c r="B1216" s="151">
        <v>174</v>
      </c>
      <c r="C1216" s="152" t="s">
        <v>256</v>
      </c>
      <c r="D1216" s="151" t="s">
        <v>257</v>
      </c>
      <c r="E1216" s="151">
        <v>2026</v>
      </c>
      <c r="F1216" s="75" t="str">
        <f t="shared" si="40"/>
        <v>17410. Proceso integral e integrado de la Vigilancia de la Salud PúblicaVigilancia en salud pública2026</v>
      </c>
      <c r="G1216" s="153" t="s">
        <v>258</v>
      </c>
      <c r="H1216" s="153" t="s">
        <v>259</v>
      </c>
      <c r="I1216" s="154" t="s">
        <v>47</v>
      </c>
      <c r="J1216" s="75" t="s">
        <v>37</v>
      </c>
      <c r="K1216" s="151" t="s">
        <v>38</v>
      </c>
      <c r="L1216" s="151" t="s">
        <v>39</v>
      </c>
      <c r="M1216" s="151" t="s">
        <v>7</v>
      </c>
      <c r="N1216" s="12" t="s">
        <v>2</v>
      </c>
      <c r="O1216" s="75" t="str">
        <f t="shared" si="41"/>
        <v>17410. Proceso integral e integrado de la Vigilancia de la Salud PúblicaVigilancia en salud pública20261_FONTIBON3_MARZO_2026</v>
      </c>
      <c r="P1216" s="78">
        <v>37920928</v>
      </c>
      <c r="Q1216" s="78"/>
      <c r="R1216" s="78"/>
      <c r="S1216" s="138">
        <v>0</v>
      </c>
      <c r="T1216" s="79">
        <v>0</v>
      </c>
    </row>
    <row r="1217" spans="2:20" ht="30" customHeight="1">
      <c r="B1217" s="151">
        <v>175</v>
      </c>
      <c r="C1217" s="152" t="s">
        <v>256</v>
      </c>
      <c r="D1217" s="151" t="s">
        <v>257</v>
      </c>
      <c r="E1217" s="151">
        <v>2026</v>
      </c>
      <c r="F1217" s="75" t="str">
        <f t="shared" si="40"/>
        <v>17510. Proceso integral e integrado de la Vigilancia de la Salud PúblicaVigilancia en salud pública2026</v>
      </c>
      <c r="G1217" s="153" t="s">
        <v>260</v>
      </c>
      <c r="H1217" s="153" t="s">
        <v>259</v>
      </c>
      <c r="I1217" s="154" t="s">
        <v>47</v>
      </c>
      <c r="J1217" s="75" t="s">
        <v>37</v>
      </c>
      <c r="K1217" s="151" t="s">
        <v>38</v>
      </c>
      <c r="L1217" s="151" t="s">
        <v>39</v>
      </c>
      <c r="M1217" s="151" t="s">
        <v>7</v>
      </c>
      <c r="N1217" s="12" t="s">
        <v>2</v>
      </c>
      <c r="O1217" s="75" t="str">
        <f t="shared" si="41"/>
        <v>17510. Proceso integral e integrado de la Vigilancia de la Salud PúblicaVigilancia en salud pública20261_FONTIBON3_MARZO_2026</v>
      </c>
      <c r="P1217" s="78">
        <v>26899696</v>
      </c>
      <c r="Q1217" s="78"/>
      <c r="R1217" s="78"/>
      <c r="S1217" s="138">
        <v>0</v>
      </c>
      <c r="T1217" s="79">
        <v>0</v>
      </c>
    </row>
    <row r="1218" spans="2:20" ht="30" customHeight="1">
      <c r="B1218" s="151">
        <v>176</v>
      </c>
      <c r="C1218" s="152" t="s">
        <v>256</v>
      </c>
      <c r="D1218" s="151" t="s">
        <v>257</v>
      </c>
      <c r="E1218" s="151">
        <v>2026</v>
      </c>
      <c r="F1218" s="75" t="str">
        <f t="shared" si="40"/>
        <v>17610. Proceso integral e integrado de la Vigilancia de la Salud PúblicaVigilancia en salud pública2026</v>
      </c>
      <c r="G1218" s="153" t="s">
        <v>261</v>
      </c>
      <c r="H1218" s="153" t="s">
        <v>259</v>
      </c>
      <c r="I1218" s="154" t="s">
        <v>47</v>
      </c>
      <c r="J1218" s="75" t="s">
        <v>37</v>
      </c>
      <c r="K1218" s="151" t="s">
        <v>38</v>
      </c>
      <c r="L1218" s="151" t="s">
        <v>58</v>
      </c>
      <c r="M1218" s="151" t="s">
        <v>7</v>
      </c>
      <c r="N1218" s="12" t="s">
        <v>2</v>
      </c>
      <c r="O1218" s="75" t="str">
        <f t="shared" si="41"/>
        <v>17610. Proceso integral e integrado de la Vigilancia de la Salud PúblicaVigilancia en salud pública20261_FONTIBON3_MARZO_2026</v>
      </c>
      <c r="P1218" s="78">
        <v>28206464</v>
      </c>
      <c r="Q1218" s="78"/>
      <c r="R1218" s="78"/>
      <c r="S1218" s="138">
        <v>0</v>
      </c>
      <c r="T1218" s="79">
        <v>0</v>
      </c>
    </row>
    <row r="1219" spans="2:20" ht="30" customHeight="1">
      <c r="B1219" s="151">
        <v>177</v>
      </c>
      <c r="C1219" s="152" t="s">
        <v>256</v>
      </c>
      <c r="D1219" s="151" t="s">
        <v>257</v>
      </c>
      <c r="E1219" s="151">
        <v>2026</v>
      </c>
      <c r="F1219" s="75" t="str">
        <f t="shared" si="40"/>
        <v>17710. Proceso integral e integrado de la Vigilancia de la Salud PúblicaVigilancia en salud pública2026</v>
      </c>
      <c r="G1219" s="153" t="s">
        <v>262</v>
      </c>
      <c r="H1219" s="153" t="s">
        <v>259</v>
      </c>
      <c r="I1219" s="154" t="s">
        <v>47</v>
      </c>
      <c r="J1219" s="75" t="s">
        <v>37</v>
      </c>
      <c r="K1219" s="151" t="s">
        <v>38</v>
      </c>
      <c r="L1219" s="151" t="s">
        <v>58</v>
      </c>
      <c r="M1219" s="151" t="s">
        <v>7</v>
      </c>
      <c r="N1219" s="12" t="s">
        <v>2</v>
      </c>
      <c r="O1219" s="75" t="str">
        <f t="shared" si="41"/>
        <v>17710. Proceso integral e integrado de la Vigilancia de la Salud PúblicaVigilancia en salud pública20261_FONTIBON3_MARZO_2026</v>
      </c>
      <c r="P1219" s="78">
        <v>37181248</v>
      </c>
      <c r="Q1219" s="78"/>
      <c r="R1219" s="78"/>
      <c r="S1219" s="138">
        <v>0</v>
      </c>
      <c r="T1219" s="79">
        <v>0</v>
      </c>
    </row>
    <row r="1220" spans="2:20" ht="30" customHeight="1">
      <c r="B1220" s="151">
        <v>178</v>
      </c>
      <c r="C1220" s="152" t="s">
        <v>256</v>
      </c>
      <c r="D1220" s="151" t="s">
        <v>257</v>
      </c>
      <c r="E1220" s="151">
        <v>2026</v>
      </c>
      <c r="F1220" s="75" t="str">
        <f t="shared" si="40"/>
        <v>17810. Proceso integral e integrado de la Vigilancia de la Salud PúblicaVigilancia en salud pública2026</v>
      </c>
      <c r="G1220" s="153" t="s">
        <v>263</v>
      </c>
      <c r="H1220" s="153" t="s">
        <v>259</v>
      </c>
      <c r="I1220" s="154" t="s">
        <v>47</v>
      </c>
      <c r="J1220" s="75" t="s">
        <v>37</v>
      </c>
      <c r="K1220" s="151" t="s">
        <v>38</v>
      </c>
      <c r="L1220" s="151" t="s">
        <v>39</v>
      </c>
      <c r="M1220" s="151" t="s">
        <v>7</v>
      </c>
      <c r="N1220" s="12" t="s">
        <v>2</v>
      </c>
      <c r="O1220" s="75" t="str">
        <f t="shared" si="41"/>
        <v>17810. Proceso integral e integrado de la Vigilancia de la Salud PúblicaVigilancia en salud pública20261_FONTIBON3_MARZO_2026</v>
      </c>
      <c r="P1220" s="78">
        <v>7347488</v>
      </c>
      <c r="Q1220" s="78"/>
      <c r="R1220" s="78"/>
      <c r="S1220" s="138">
        <v>0</v>
      </c>
      <c r="T1220" s="79">
        <v>0</v>
      </c>
    </row>
    <row r="1221" spans="2:20" ht="30" customHeight="1">
      <c r="B1221" s="151">
        <v>179</v>
      </c>
      <c r="C1221" s="152" t="s">
        <v>256</v>
      </c>
      <c r="D1221" s="151" t="s">
        <v>257</v>
      </c>
      <c r="E1221" s="151">
        <v>2026</v>
      </c>
      <c r="F1221" s="75" t="str">
        <f t="shared" si="40"/>
        <v>17910. Proceso integral e integrado de la Vigilancia de la Salud PúblicaVigilancia en salud pública2026</v>
      </c>
      <c r="G1221" s="153" t="s">
        <v>264</v>
      </c>
      <c r="H1221" s="153" t="s">
        <v>259</v>
      </c>
      <c r="I1221" s="154" t="s">
        <v>47</v>
      </c>
      <c r="J1221" s="75" t="s">
        <v>37</v>
      </c>
      <c r="K1221" s="151" t="s">
        <v>38</v>
      </c>
      <c r="L1221" s="151" t="s">
        <v>39</v>
      </c>
      <c r="M1221" s="151" t="s">
        <v>7</v>
      </c>
      <c r="N1221" s="12" t="s">
        <v>2</v>
      </c>
      <c r="O1221" s="75" t="str">
        <f t="shared" si="41"/>
        <v>17910. Proceso integral e integrado de la Vigilancia de la Salud PúblicaVigilancia en salud pública20261_FONTIBON3_MARZO_2026</v>
      </c>
      <c r="P1221" s="78">
        <v>3673744</v>
      </c>
      <c r="Q1221" s="78"/>
      <c r="R1221" s="78"/>
      <c r="S1221" s="138">
        <v>0</v>
      </c>
      <c r="T1221" s="79">
        <v>0</v>
      </c>
    </row>
    <row r="1222" spans="2:20" ht="30" customHeight="1">
      <c r="B1222" s="151">
        <v>180</v>
      </c>
      <c r="C1222" s="152" t="s">
        <v>256</v>
      </c>
      <c r="D1222" s="151" t="s">
        <v>257</v>
      </c>
      <c r="E1222" s="151">
        <v>2026</v>
      </c>
      <c r="F1222" s="75" t="str">
        <f t="shared" si="40"/>
        <v>18010. Proceso integral e integrado de la Vigilancia de la Salud PúblicaVigilancia en salud pública2026</v>
      </c>
      <c r="G1222" s="153" t="s">
        <v>265</v>
      </c>
      <c r="H1222" s="153" t="s">
        <v>259</v>
      </c>
      <c r="I1222" s="154" t="s">
        <v>47</v>
      </c>
      <c r="J1222" s="75" t="s">
        <v>37</v>
      </c>
      <c r="K1222" s="151" t="s">
        <v>38</v>
      </c>
      <c r="L1222" s="151" t="s">
        <v>39</v>
      </c>
      <c r="M1222" s="151" t="s">
        <v>7</v>
      </c>
      <c r="N1222" s="12" t="s">
        <v>2</v>
      </c>
      <c r="O1222" s="75" t="str">
        <f t="shared" si="41"/>
        <v>18010. Proceso integral e integrado de la Vigilancia de la Salud PúblicaVigilancia en salud pública20261_FONTIBON3_MARZO_2026</v>
      </c>
      <c r="P1222" s="78">
        <v>3673744</v>
      </c>
      <c r="Q1222" s="78"/>
      <c r="R1222" s="78"/>
      <c r="S1222" s="138">
        <v>0</v>
      </c>
      <c r="T1222" s="79">
        <v>0</v>
      </c>
    </row>
    <row r="1223" spans="2:20" ht="30" customHeight="1">
      <c r="B1223" s="151">
        <v>181</v>
      </c>
      <c r="C1223" s="152" t="s">
        <v>256</v>
      </c>
      <c r="D1223" s="151" t="s">
        <v>257</v>
      </c>
      <c r="E1223" s="151">
        <v>2026</v>
      </c>
      <c r="F1223" s="75" t="str">
        <f t="shared" si="40"/>
        <v>18110. Proceso integral e integrado de la Vigilancia de la Salud PúblicaVigilancia en salud pública2026</v>
      </c>
      <c r="G1223" s="153" t="s">
        <v>266</v>
      </c>
      <c r="H1223" s="153" t="s">
        <v>259</v>
      </c>
      <c r="I1223" s="154" t="s">
        <v>47</v>
      </c>
      <c r="J1223" s="75" t="s">
        <v>37</v>
      </c>
      <c r="K1223" s="151" t="s">
        <v>38</v>
      </c>
      <c r="L1223" s="151" t="s">
        <v>39</v>
      </c>
      <c r="M1223" s="151" t="s">
        <v>7</v>
      </c>
      <c r="N1223" s="12" t="s">
        <v>2</v>
      </c>
      <c r="O1223" s="75" t="str">
        <f t="shared" si="41"/>
        <v>18110. Proceso integral e integrado de la Vigilancia de la Salud PúblicaVigilancia en salud pública20261_FONTIBON3_MARZO_2026</v>
      </c>
      <c r="P1223" s="78">
        <v>87405520</v>
      </c>
      <c r="Q1223" s="78"/>
      <c r="R1223" s="78"/>
      <c r="S1223" s="138">
        <v>0</v>
      </c>
      <c r="T1223" s="79">
        <v>0</v>
      </c>
    </row>
    <row r="1224" spans="2:20" ht="30" customHeight="1">
      <c r="B1224" s="151">
        <v>182</v>
      </c>
      <c r="C1224" s="152" t="s">
        <v>256</v>
      </c>
      <c r="D1224" s="151" t="s">
        <v>257</v>
      </c>
      <c r="E1224" s="151">
        <v>2026</v>
      </c>
      <c r="F1224" s="75" t="str">
        <f t="shared" ref="F1224:F1287" si="42">B1224&amp;C1224&amp;D1224&amp;E1224</f>
        <v>18210. Proceso integral e integrado de la Vigilancia de la Salud PúblicaVigilancia en salud pública2026</v>
      </c>
      <c r="G1224" s="153" t="s">
        <v>267</v>
      </c>
      <c r="H1224" s="153" t="s">
        <v>259</v>
      </c>
      <c r="I1224" s="154" t="s">
        <v>47</v>
      </c>
      <c r="J1224" s="75" t="s">
        <v>37</v>
      </c>
      <c r="K1224" s="151" t="s">
        <v>38</v>
      </c>
      <c r="L1224" s="151" t="s">
        <v>39</v>
      </c>
      <c r="M1224" s="151" t="s">
        <v>7</v>
      </c>
      <c r="N1224" s="12" t="s">
        <v>2</v>
      </c>
      <c r="O1224" s="75" t="str">
        <f t="shared" si="41"/>
        <v>18210. Proceso integral e integrado de la Vigilancia de la Salud PúblicaVigilancia en salud pública20261_FONTIBON3_MARZO_2026</v>
      </c>
      <c r="P1224" s="78">
        <v>17288787</v>
      </c>
      <c r="Q1224" s="78"/>
      <c r="R1224" s="78"/>
      <c r="S1224" s="138">
        <v>0</v>
      </c>
      <c r="T1224" s="79">
        <v>0</v>
      </c>
    </row>
    <row r="1225" spans="2:20" ht="30" customHeight="1">
      <c r="B1225" s="151">
        <v>183</v>
      </c>
      <c r="C1225" s="152" t="s">
        <v>256</v>
      </c>
      <c r="D1225" s="151" t="s">
        <v>257</v>
      </c>
      <c r="E1225" s="151">
        <v>2026</v>
      </c>
      <c r="F1225" s="75" t="str">
        <f t="shared" si="42"/>
        <v>18310. Proceso integral e integrado de la Vigilancia de la Salud PúblicaVigilancia en salud pública2026</v>
      </c>
      <c r="G1225" s="153" t="s">
        <v>268</v>
      </c>
      <c r="H1225" s="153" t="s">
        <v>259</v>
      </c>
      <c r="I1225" s="154" t="s">
        <v>47</v>
      </c>
      <c r="J1225" s="75" t="s">
        <v>37</v>
      </c>
      <c r="K1225" s="151" t="s">
        <v>38</v>
      </c>
      <c r="L1225" s="151" t="s">
        <v>39</v>
      </c>
      <c r="M1225" s="151" t="s">
        <v>7</v>
      </c>
      <c r="N1225" s="12" t="s">
        <v>2</v>
      </c>
      <c r="O1225" s="75" t="str">
        <f t="shared" ref="O1225:O1288" si="43">+F1225&amp;M1225&amp;N1225</f>
        <v>18310. Proceso integral e integrado de la Vigilancia de la Salud PúblicaVigilancia en salud pública20261_FONTIBON3_MARZO_2026</v>
      </c>
      <c r="P1225" s="78">
        <v>61146880</v>
      </c>
      <c r="Q1225" s="78"/>
      <c r="R1225" s="78"/>
      <c r="S1225" s="138">
        <v>0</v>
      </c>
      <c r="T1225" s="79">
        <v>0</v>
      </c>
    </row>
    <row r="1226" spans="2:20" ht="30" customHeight="1">
      <c r="B1226" s="151">
        <v>184</v>
      </c>
      <c r="C1226" s="152" t="s">
        <v>256</v>
      </c>
      <c r="D1226" s="151" t="s">
        <v>257</v>
      </c>
      <c r="E1226" s="151">
        <v>2026</v>
      </c>
      <c r="F1226" s="75" t="str">
        <f t="shared" si="42"/>
        <v>18410. Proceso integral e integrado de la Vigilancia de la Salud PúblicaVigilancia en salud pública2026</v>
      </c>
      <c r="G1226" s="153" t="s">
        <v>269</v>
      </c>
      <c r="H1226" s="153" t="s">
        <v>259</v>
      </c>
      <c r="I1226" s="154" t="s">
        <v>47</v>
      </c>
      <c r="J1226" s="75" t="s">
        <v>37</v>
      </c>
      <c r="K1226" s="151" t="s">
        <v>38</v>
      </c>
      <c r="L1226" s="151" t="s">
        <v>39</v>
      </c>
      <c r="M1226" s="151" t="s">
        <v>7</v>
      </c>
      <c r="N1226" s="12" t="s">
        <v>2</v>
      </c>
      <c r="O1226" s="75" t="str">
        <f t="shared" si="43"/>
        <v>18410. Proceso integral e integrado de la Vigilancia de la Salud PúblicaVigilancia en salud pública20261_FONTIBON3_MARZO_2026</v>
      </c>
      <c r="P1226" s="78">
        <v>9941299</v>
      </c>
      <c r="Q1226" s="78"/>
      <c r="R1226" s="78"/>
      <c r="S1226" s="138">
        <v>0</v>
      </c>
      <c r="T1226" s="79">
        <v>0</v>
      </c>
    </row>
    <row r="1227" spans="2:20" ht="30" customHeight="1">
      <c r="B1227" s="151">
        <v>185</v>
      </c>
      <c r="C1227" s="152" t="s">
        <v>256</v>
      </c>
      <c r="D1227" s="151" t="s">
        <v>257</v>
      </c>
      <c r="E1227" s="151">
        <v>2026</v>
      </c>
      <c r="F1227" s="75" t="str">
        <f t="shared" si="42"/>
        <v>18510. Proceso integral e integrado de la Vigilancia de la Salud PúblicaVigilancia en salud pública2026</v>
      </c>
      <c r="G1227" s="153" t="s">
        <v>270</v>
      </c>
      <c r="H1227" s="153" t="s">
        <v>259</v>
      </c>
      <c r="I1227" s="154" t="s">
        <v>47</v>
      </c>
      <c r="J1227" s="75" t="s">
        <v>37</v>
      </c>
      <c r="K1227" s="151" t="s">
        <v>38</v>
      </c>
      <c r="L1227" s="151" t="s">
        <v>39</v>
      </c>
      <c r="M1227" s="151" t="s">
        <v>7</v>
      </c>
      <c r="N1227" s="12" t="s">
        <v>2</v>
      </c>
      <c r="O1227" s="75" t="str">
        <f t="shared" si="43"/>
        <v>18510. Proceso integral e integrado de la Vigilancia de la Salud PúblicaVigilancia en salud pública20261_FONTIBON3_MARZO_2026</v>
      </c>
      <c r="P1227" s="78">
        <v>40189280</v>
      </c>
      <c r="Q1227" s="78"/>
      <c r="R1227" s="78"/>
      <c r="S1227" s="138">
        <v>0</v>
      </c>
      <c r="T1227" s="79">
        <v>0</v>
      </c>
    </row>
    <row r="1228" spans="2:20" ht="30" customHeight="1">
      <c r="B1228" s="151">
        <v>186</v>
      </c>
      <c r="C1228" s="152" t="s">
        <v>256</v>
      </c>
      <c r="D1228" s="151" t="s">
        <v>257</v>
      </c>
      <c r="E1228" s="151">
        <v>2026</v>
      </c>
      <c r="F1228" s="75" t="str">
        <f t="shared" si="42"/>
        <v>18610. Proceso integral e integrado de la Vigilancia de la Salud PúblicaVigilancia en salud pública2026</v>
      </c>
      <c r="G1228" s="153" t="s">
        <v>271</v>
      </c>
      <c r="H1228" s="153" t="s">
        <v>259</v>
      </c>
      <c r="I1228" s="154" t="s">
        <v>47</v>
      </c>
      <c r="J1228" s="75" t="s">
        <v>37</v>
      </c>
      <c r="K1228" s="151" t="s">
        <v>38</v>
      </c>
      <c r="L1228" s="151" t="s">
        <v>58</v>
      </c>
      <c r="M1228" s="151" t="s">
        <v>7</v>
      </c>
      <c r="N1228" s="12" t="s">
        <v>2</v>
      </c>
      <c r="O1228" s="75" t="str">
        <f t="shared" si="43"/>
        <v>18610. Proceso integral e integrado de la Vigilancia de la Salud PúblicaVigilancia en salud pública20261_FONTIBON3_MARZO_2026</v>
      </c>
      <c r="P1228" s="78">
        <v>7347488</v>
      </c>
      <c r="Q1228" s="78"/>
      <c r="R1228" s="78"/>
      <c r="S1228" s="138">
        <v>0</v>
      </c>
      <c r="T1228" s="79">
        <v>0</v>
      </c>
    </row>
    <row r="1229" spans="2:20" ht="30" customHeight="1">
      <c r="B1229" s="151">
        <v>187</v>
      </c>
      <c r="C1229" s="152" t="s">
        <v>256</v>
      </c>
      <c r="D1229" s="151" t="s">
        <v>257</v>
      </c>
      <c r="E1229" s="151">
        <v>2026</v>
      </c>
      <c r="F1229" s="75" t="str">
        <f t="shared" si="42"/>
        <v>18710. Proceso integral e integrado de la Vigilancia de la Salud PúblicaVigilancia en salud pública2026</v>
      </c>
      <c r="G1229" s="153" t="s">
        <v>272</v>
      </c>
      <c r="H1229" s="153" t="s">
        <v>273</v>
      </c>
      <c r="I1229" s="154" t="s">
        <v>47</v>
      </c>
      <c r="J1229" s="75" t="s">
        <v>37</v>
      </c>
      <c r="K1229" s="151" t="s">
        <v>38</v>
      </c>
      <c r="L1229" s="151" t="s">
        <v>39</v>
      </c>
      <c r="M1229" s="151" t="s">
        <v>7</v>
      </c>
      <c r="N1229" s="12" t="s">
        <v>2</v>
      </c>
      <c r="O1229" s="75" t="str">
        <f t="shared" si="43"/>
        <v>18710. Proceso integral e integrado de la Vigilancia de la Salud PúblicaVigilancia en salud pública20261_FONTIBON3_MARZO_2026</v>
      </c>
      <c r="P1229" s="78">
        <v>3994272</v>
      </c>
      <c r="Q1229" s="78"/>
      <c r="R1229" s="78"/>
      <c r="S1229" s="138">
        <v>0</v>
      </c>
      <c r="T1229" s="79">
        <v>0</v>
      </c>
    </row>
    <row r="1230" spans="2:20" ht="30" customHeight="1">
      <c r="B1230" s="151">
        <v>188</v>
      </c>
      <c r="C1230" s="152" t="s">
        <v>256</v>
      </c>
      <c r="D1230" s="151" t="s">
        <v>257</v>
      </c>
      <c r="E1230" s="151">
        <v>2026</v>
      </c>
      <c r="F1230" s="75" t="str">
        <f t="shared" si="42"/>
        <v>18810. Proceso integral e integrado de la Vigilancia de la Salud PúblicaVigilancia en salud pública2026</v>
      </c>
      <c r="G1230" s="153" t="s">
        <v>274</v>
      </c>
      <c r="H1230" s="153" t="s">
        <v>273</v>
      </c>
      <c r="I1230" s="154" t="s">
        <v>47</v>
      </c>
      <c r="J1230" s="75" t="s">
        <v>37</v>
      </c>
      <c r="K1230" s="151" t="s">
        <v>38</v>
      </c>
      <c r="L1230" s="151" t="s">
        <v>39</v>
      </c>
      <c r="M1230" s="151" t="s">
        <v>7</v>
      </c>
      <c r="N1230" s="12" t="s">
        <v>2</v>
      </c>
      <c r="O1230" s="75" t="str">
        <f t="shared" si="43"/>
        <v>18810. Proceso integral e integrado de la Vigilancia de la Salud PúblicaVigilancia en salud pública20261_FONTIBON3_MARZO_2026</v>
      </c>
      <c r="P1230" s="78">
        <v>33280669</v>
      </c>
      <c r="Q1230" s="78"/>
      <c r="R1230" s="78"/>
      <c r="S1230" s="138">
        <v>0</v>
      </c>
      <c r="T1230" s="79">
        <v>0</v>
      </c>
    </row>
    <row r="1231" spans="2:20" ht="30" customHeight="1">
      <c r="B1231" s="151">
        <v>189</v>
      </c>
      <c r="C1231" s="152" t="s">
        <v>256</v>
      </c>
      <c r="D1231" s="151" t="s">
        <v>257</v>
      </c>
      <c r="E1231" s="151">
        <v>2026</v>
      </c>
      <c r="F1231" s="75" t="str">
        <f t="shared" si="42"/>
        <v>18910. Proceso integral e integrado de la Vigilancia de la Salud PúblicaVigilancia en salud pública2026</v>
      </c>
      <c r="G1231" s="153" t="s">
        <v>275</v>
      </c>
      <c r="H1231" s="153" t="s">
        <v>273</v>
      </c>
      <c r="I1231" s="154" t="s">
        <v>47</v>
      </c>
      <c r="J1231" s="75" t="s">
        <v>37</v>
      </c>
      <c r="K1231" s="151" t="s">
        <v>38</v>
      </c>
      <c r="L1231" s="151" t="s">
        <v>39</v>
      </c>
      <c r="M1231" s="151" t="s">
        <v>7</v>
      </c>
      <c r="N1231" s="12" t="s">
        <v>2</v>
      </c>
      <c r="O1231" s="75" t="str">
        <f t="shared" si="43"/>
        <v>18910. Proceso integral e integrado de la Vigilancia de la Salud PúblicaVigilancia en salud pública20261_FONTIBON3_MARZO_2026</v>
      </c>
      <c r="P1231" s="78">
        <v>25933181</v>
      </c>
      <c r="Q1231" s="78"/>
      <c r="R1231" s="78"/>
      <c r="S1231" s="138">
        <v>0</v>
      </c>
      <c r="T1231" s="79">
        <v>0</v>
      </c>
    </row>
    <row r="1232" spans="2:20" ht="30" customHeight="1">
      <c r="B1232" s="151">
        <v>190</v>
      </c>
      <c r="C1232" s="152" t="s">
        <v>256</v>
      </c>
      <c r="D1232" s="151" t="s">
        <v>257</v>
      </c>
      <c r="E1232" s="151">
        <v>2026</v>
      </c>
      <c r="F1232" s="75" t="str">
        <f t="shared" si="42"/>
        <v>19010. Proceso integral e integrado de la Vigilancia de la Salud PúblicaVigilancia en salud pública2026</v>
      </c>
      <c r="G1232" s="153" t="s">
        <v>276</v>
      </c>
      <c r="H1232" s="153" t="s">
        <v>273</v>
      </c>
      <c r="I1232" s="154" t="s">
        <v>47</v>
      </c>
      <c r="J1232" s="75" t="s">
        <v>37</v>
      </c>
      <c r="K1232" s="151" t="s">
        <v>38</v>
      </c>
      <c r="L1232" s="151" t="s">
        <v>39</v>
      </c>
      <c r="M1232" s="151" t="s">
        <v>7</v>
      </c>
      <c r="N1232" s="12" t="s">
        <v>2</v>
      </c>
      <c r="O1232" s="75" t="str">
        <f t="shared" si="43"/>
        <v>19010. Proceso integral e integrado de la Vigilancia de la Salud PúblicaVigilancia en salud pública20261_FONTIBON3_MARZO_2026</v>
      </c>
      <c r="P1232" s="78">
        <v>8432352</v>
      </c>
      <c r="Q1232" s="78"/>
      <c r="R1232" s="78"/>
      <c r="S1232" s="138">
        <v>0</v>
      </c>
      <c r="T1232" s="79">
        <v>0</v>
      </c>
    </row>
    <row r="1233" spans="2:20" ht="30" customHeight="1">
      <c r="B1233" s="151">
        <v>191</v>
      </c>
      <c r="C1233" s="152" t="s">
        <v>256</v>
      </c>
      <c r="D1233" s="151" t="s">
        <v>257</v>
      </c>
      <c r="E1233" s="151">
        <v>2026</v>
      </c>
      <c r="F1233" s="75" t="str">
        <f t="shared" si="42"/>
        <v>19110. Proceso integral e integrado de la Vigilancia de la Salud PúblicaVigilancia en salud pública2026</v>
      </c>
      <c r="G1233" s="153" t="s">
        <v>277</v>
      </c>
      <c r="H1233" s="153" t="s">
        <v>259</v>
      </c>
      <c r="I1233" s="154" t="s">
        <v>47</v>
      </c>
      <c r="J1233" s="75" t="s">
        <v>37</v>
      </c>
      <c r="K1233" s="151" t="s">
        <v>38</v>
      </c>
      <c r="L1233" s="151" t="s">
        <v>39</v>
      </c>
      <c r="M1233" s="151" t="s">
        <v>7</v>
      </c>
      <c r="N1233" s="12" t="s">
        <v>2</v>
      </c>
      <c r="O1233" s="75" t="str">
        <f t="shared" si="43"/>
        <v>19110. Proceso integral e integrado de la Vigilancia de la Salud PúblicaVigilancia en salud pública20261_FONTIBON3_MARZO_2026</v>
      </c>
      <c r="P1233" s="78">
        <v>7347488</v>
      </c>
      <c r="Q1233" s="78"/>
      <c r="R1233" s="78"/>
      <c r="S1233" s="138">
        <v>0</v>
      </c>
      <c r="T1233" s="79">
        <v>0</v>
      </c>
    </row>
    <row r="1234" spans="2:20" ht="30" customHeight="1">
      <c r="B1234" s="151">
        <v>192</v>
      </c>
      <c r="C1234" s="152" t="s">
        <v>256</v>
      </c>
      <c r="D1234" s="151" t="s">
        <v>257</v>
      </c>
      <c r="E1234" s="151">
        <v>2026</v>
      </c>
      <c r="F1234" s="75" t="str">
        <f t="shared" si="42"/>
        <v>19210. Proceso integral e integrado de la Vigilancia de la Salud PúblicaVigilancia en salud pública2026</v>
      </c>
      <c r="G1234" s="153" t="s">
        <v>278</v>
      </c>
      <c r="H1234" s="153" t="s">
        <v>259</v>
      </c>
      <c r="I1234" s="154" t="s">
        <v>47</v>
      </c>
      <c r="J1234" s="75" t="s">
        <v>37</v>
      </c>
      <c r="K1234" s="151" t="s">
        <v>38</v>
      </c>
      <c r="L1234" s="151" t="s">
        <v>39</v>
      </c>
      <c r="M1234" s="151" t="s">
        <v>7</v>
      </c>
      <c r="N1234" s="12" t="s">
        <v>2</v>
      </c>
      <c r="O1234" s="75" t="str">
        <f t="shared" si="43"/>
        <v>19210. Proceso integral e integrado de la Vigilancia de la Salud PúblicaVigilancia en salud pública20261_FONTIBON3_MARZO_2026</v>
      </c>
      <c r="P1234" s="78">
        <v>3673744</v>
      </c>
      <c r="Q1234" s="78"/>
      <c r="R1234" s="78"/>
      <c r="S1234" s="138">
        <v>0</v>
      </c>
      <c r="T1234" s="79">
        <v>0</v>
      </c>
    </row>
    <row r="1235" spans="2:20" ht="30" customHeight="1">
      <c r="B1235" s="151">
        <v>193</v>
      </c>
      <c r="C1235" s="152" t="s">
        <v>256</v>
      </c>
      <c r="D1235" s="151" t="s">
        <v>257</v>
      </c>
      <c r="E1235" s="151">
        <v>2026</v>
      </c>
      <c r="F1235" s="75" t="str">
        <f t="shared" si="42"/>
        <v>19310. Proceso integral e integrado de la Vigilancia de la Salud PúblicaVigilancia en salud pública2026</v>
      </c>
      <c r="G1235" s="153" t="s">
        <v>279</v>
      </c>
      <c r="H1235" s="153" t="s">
        <v>273</v>
      </c>
      <c r="I1235" s="154" t="s">
        <v>47</v>
      </c>
      <c r="J1235" s="75" t="s">
        <v>37</v>
      </c>
      <c r="K1235" s="151" t="s">
        <v>38</v>
      </c>
      <c r="L1235" s="151" t="s">
        <v>39</v>
      </c>
      <c r="M1235" s="151" t="s">
        <v>7</v>
      </c>
      <c r="N1235" s="12" t="s">
        <v>2</v>
      </c>
      <c r="O1235" s="75" t="str">
        <f t="shared" si="43"/>
        <v>19310. Proceso integral e integrado de la Vigilancia de la Salud PúblicaVigilancia en salud pública20261_FONTIBON3_MARZO_2026</v>
      </c>
      <c r="P1235" s="78">
        <v>42556256</v>
      </c>
      <c r="Q1235" s="78"/>
      <c r="R1235" s="78"/>
      <c r="S1235" s="138">
        <v>0</v>
      </c>
      <c r="T1235" s="79">
        <v>0</v>
      </c>
    </row>
    <row r="1236" spans="2:20" ht="30" customHeight="1">
      <c r="B1236" s="151">
        <v>194</v>
      </c>
      <c r="C1236" s="152" t="s">
        <v>256</v>
      </c>
      <c r="D1236" s="151" t="s">
        <v>257</v>
      </c>
      <c r="E1236" s="151">
        <v>2026</v>
      </c>
      <c r="F1236" s="75" t="str">
        <f t="shared" si="42"/>
        <v>19410. Proceso integral e integrado de la Vigilancia de la Salud PúblicaVigilancia en salud pública2026</v>
      </c>
      <c r="G1236" s="153" t="s">
        <v>280</v>
      </c>
      <c r="H1236" s="153" t="s">
        <v>273</v>
      </c>
      <c r="I1236" s="154" t="s">
        <v>47</v>
      </c>
      <c r="J1236" s="75" t="s">
        <v>37</v>
      </c>
      <c r="K1236" s="151" t="s">
        <v>38</v>
      </c>
      <c r="L1236" s="151" t="s">
        <v>39</v>
      </c>
      <c r="M1236" s="151" t="s">
        <v>7</v>
      </c>
      <c r="N1236" s="12" t="s">
        <v>2</v>
      </c>
      <c r="O1236" s="75" t="str">
        <f t="shared" si="43"/>
        <v>19410. Proceso integral e integrado de la Vigilancia de la Salud PúblicaVigilancia en salud pública20261_FONTIBON3_MARZO_2026</v>
      </c>
      <c r="P1236" s="78">
        <v>38561984</v>
      </c>
      <c r="Q1236" s="78"/>
      <c r="R1236" s="78"/>
      <c r="S1236" s="138">
        <v>0</v>
      </c>
      <c r="T1236" s="79">
        <v>0</v>
      </c>
    </row>
    <row r="1237" spans="2:20" ht="30" customHeight="1">
      <c r="B1237" s="151">
        <v>195</v>
      </c>
      <c r="C1237" s="152" t="s">
        <v>256</v>
      </c>
      <c r="D1237" s="151" t="s">
        <v>257</v>
      </c>
      <c r="E1237" s="151">
        <v>2026</v>
      </c>
      <c r="F1237" s="75" t="str">
        <f t="shared" si="42"/>
        <v>19510. Proceso integral e integrado de la Vigilancia de la Salud PúblicaVigilancia en salud pública2026</v>
      </c>
      <c r="G1237" s="153" t="s">
        <v>281</v>
      </c>
      <c r="H1237" s="153" t="s">
        <v>259</v>
      </c>
      <c r="I1237" s="154" t="s">
        <v>47</v>
      </c>
      <c r="J1237" s="75" t="s">
        <v>37</v>
      </c>
      <c r="K1237" s="151" t="s">
        <v>38</v>
      </c>
      <c r="L1237" s="151" t="s">
        <v>39</v>
      </c>
      <c r="M1237" s="151" t="s">
        <v>7</v>
      </c>
      <c r="N1237" s="12" t="s">
        <v>2</v>
      </c>
      <c r="O1237" s="75" t="str">
        <f t="shared" si="43"/>
        <v>19510. Proceso integral e integrado de la Vigilancia de la Salud PúblicaVigilancia en salud pública20261_FONTIBON3_MARZO_2026</v>
      </c>
      <c r="P1237" s="78">
        <v>125967504</v>
      </c>
      <c r="Q1237" s="78"/>
      <c r="R1237" s="78"/>
      <c r="S1237" s="138">
        <v>0</v>
      </c>
      <c r="T1237" s="79">
        <v>0</v>
      </c>
    </row>
    <row r="1238" spans="2:20" ht="30" customHeight="1">
      <c r="B1238" s="151">
        <v>196</v>
      </c>
      <c r="C1238" s="152" t="s">
        <v>256</v>
      </c>
      <c r="D1238" s="151" t="s">
        <v>257</v>
      </c>
      <c r="E1238" s="151">
        <v>2026</v>
      </c>
      <c r="F1238" s="75" t="str">
        <f t="shared" si="42"/>
        <v>19610. Proceso integral e integrado de la Vigilancia de la Salud PúblicaVigilancia en salud pública2026</v>
      </c>
      <c r="G1238" s="153" t="s">
        <v>282</v>
      </c>
      <c r="H1238" s="153" t="s">
        <v>259</v>
      </c>
      <c r="I1238" s="154" t="s">
        <v>47</v>
      </c>
      <c r="J1238" s="75" t="s">
        <v>37</v>
      </c>
      <c r="K1238" s="151" t="s">
        <v>38</v>
      </c>
      <c r="L1238" s="151" t="s">
        <v>39</v>
      </c>
      <c r="M1238" s="151" t="s">
        <v>7</v>
      </c>
      <c r="N1238" s="12" t="s">
        <v>2</v>
      </c>
      <c r="O1238" s="75" t="str">
        <f t="shared" si="43"/>
        <v>19610. Proceso integral e integrado de la Vigilancia de la Salud PúblicaVigilancia en salud pública20261_FONTIBON3_MARZO_2026</v>
      </c>
      <c r="P1238" s="78">
        <v>59199056</v>
      </c>
      <c r="Q1238" s="78"/>
      <c r="R1238" s="78"/>
      <c r="S1238" s="138">
        <v>0</v>
      </c>
      <c r="T1238" s="79">
        <v>0</v>
      </c>
    </row>
    <row r="1239" spans="2:20" ht="30" customHeight="1">
      <c r="B1239" s="151">
        <v>197</v>
      </c>
      <c r="C1239" s="152" t="s">
        <v>256</v>
      </c>
      <c r="D1239" s="151" t="s">
        <v>257</v>
      </c>
      <c r="E1239" s="151">
        <v>2026</v>
      </c>
      <c r="F1239" s="75" t="str">
        <f t="shared" si="42"/>
        <v>19710. Proceso integral e integrado de la Vigilancia de la Salud PúblicaVigilancia en salud pública2026</v>
      </c>
      <c r="G1239" s="153" t="s">
        <v>283</v>
      </c>
      <c r="H1239" s="153" t="s">
        <v>259</v>
      </c>
      <c r="I1239" s="154" t="s">
        <v>47</v>
      </c>
      <c r="J1239" s="75" t="s">
        <v>37</v>
      </c>
      <c r="K1239" s="151" t="s">
        <v>38</v>
      </c>
      <c r="L1239" s="151" t="s">
        <v>39</v>
      </c>
      <c r="M1239" s="151" t="s">
        <v>7</v>
      </c>
      <c r="N1239" s="12" t="s">
        <v>2</v>
      </c>
      <c r="O1239" s="75" t="str">
        <f t="shared" si="43"/>
        <v>19710. Proceso integral e integrado de la Vigilancia de la Salud PúblicaVigilancia en salud pública20261_FONTIBON3_MARZO_2026</v>
      </c>
      <c r="P1239" s="78">
        <v>34888240</v>
      </c>
      <c r="Q1239" s="78"/>
      <c r="R1239" s="78"/>
      <c r="S1239" s="138">
        <v>0</v>
      </c>
      <c r="T1239" s="79">
        <v>0</v>
      </c>
    </row>
    <row r="1240" spans="2:20" ht="30" customHeight="1">
      <c r="B1240" s="151">
        <v>198</v>
      </c>
      <c r="C1240" s="152" t="s">
        <v>256</v>
      </c>
      <c r="D1240" s="151" t="s">
        <v>257</v>
      </c>
      <c r="E1240" s="151">
        <v>2026</v>
      </c>
      <c r="F1240" s="75" t="str">
        <f t="shared" si="42"/>
        <v>19810. Proceso integral e integrado de la Vigilancia de la Salud PúblicaVigilancia en salud pública2026</v>
      </c>
      <c r="G1240" s="153" t="s">
        <v>284</v>
      </c>
      <c r="H1240" s="153" t="s">
        <v>259</v>
      </c>
      <c r="I1240" s="154" t="s">
        <v>47</v>
      </c>
      <c r="J1240" s="75" t="s">
        <v>37</v>
      </c>
      <c r="K1240" s="151" t="s">
        <v>38</v>
      </c>
      <c r="L1240" s="151" t="s">
        <v>39</v>
      </c>
      <c r="M1240" s="151" t="s">
        <v>7</v>
      </c>
      <c r="N1240" s="12" t="s">
        <v>2</v>
      </c>
      <c r="O1240" s="75" t="str">
        <f t="shared" si="43"/>
        <v>19810. Proceso integral e integrado de la Vigilancia de la Salud PúblicaVigilancia en salud pública20261_FONTIBON3_MARZO_2026</v>
      </c>
      <c r="P1240" s="78">
        <v>73252976</v>
      </c>
      <c r="Q1240" s="78"/>
      <c r="R1240" s="78"/>
      <c r="S1240" s="138">
        <v>0</v>
      </c>
      <c r="T1240" s="79">
        <v>0</v>
      </c>
    </row>
    <row r="1241" spans="2:20" ht="30" customHeight="1">
      <c r="B1241" s="151">
        <v>199</v>
      </c>
      <c r="C1241" s="152" t="s">
        <v>256</v>
      </c>
      <c r="D1241" s="151" t="s">
        <v>257</v>
      </c>
      <c r="E1241" s="151">
        <v>2026</v>
      </c>
      <c r="F1241" s="75" t="str">
        <f t="shared" si="42"/>
        <v>19910. Proceso integral e integrado de la Vigilancia de la Salud PúblicaVigilancia en salud pública2026</v>
      </c>
      <c r="G1241" s="153" t="s">
        <v>285</v>
      </c>
      <c r="H1241" s="153" t="s">
        <v>259</v>
      </c>
      <c r="I1241" s="154" t="s">
        <v>47</v>
      </c>
      <c r="J1241" s="75" t="s">
        <v>37</v>
      </c>
      <c r="K1241" s="151" t="s">
        <v>38</v>
      </c>
      <c r="L1241" s="151" t="s">
        <v>39</v>
      </c>
      <c r="M1241" s="151" t="s">
        <v>7</v>
      </c>
      <c r="N1241" s="12" t="s">
        <v>2</v>
      </c>
      <c r="O1241" s="75" t="str">
        <f t="shared" si="43"/>
        <v>19910. Proceso integral e integrado de la Vigilancia de la Salud PúblicaVigilancia en salud pública20261_FONTIBON3_MARZO_2026</v>
      </c>
      <c r="P1241" s="78">
        <v>67631408</v>
      </c>
      <c r="Q1241" s="78"/>
      <c r="R1241" s="78"/>
      <c r="S1241" s="138">
        <v>0</v>
      </c>
      <c r="T1241" s="79">
        <v>0</v>
      </c>
    </row>
    <row r="1242" spans="2:20" ht="30" customHeight="1">
      <c r="B1242" s="151">
        <v>200</v>
      </c>
      <c r="C1242" s="152" t="s">
        <v>256</v>
      </c>
      <c r="D1242" s="151" t="s">
        <v>257</v>
      </c>
      <c r="E1242" s="151">
        <v>2026</v>
      </c>
      <c r="F1242" s="75" t="str">
        <f t="shared" si="42"/>
        <v>20010. Proceso integral e integrado de la Vigilancia de la Salud PúblicaVigilancia en salud pública2026</v>
      </c>
      <c r="G1242" s="153" t="s">
        <v>286</v>
      </c>
      <c r="H1242" s="153" t="s">
        <v>259</v>
      </c>
      <c r="I1242" s="154" t="s">
        <v>47</v>
      </c>
      <c r="J1242" s="75" t="s">
        <v>37</v>
      </c>
      <c r="K1242" s="151" t="s">
        <v>38</v>
      </c>
      <c r="L1242" s="151" t="s">
        <v>39</v>
      </c>
      <c r="M1242" s="151" t="s">
        <v>7</v>
      </c>
      <c r="N1242" s="12" t="s">
        <v>2</v>
      </c>
      <c r="O1242" s="75" t="str">
        <f t="shared" si="43"/>
        <v>20010. Proceso integral e integrado de la Vigilancia de la Salud PúblicaVigilancia en salud pública20261_FONTIBON3_MARZO_2026</v>
      </c>
      <c r="P1242" s="78">
        <v>62009840</v>
      </c>
      <c r="Q1242" s="78"/>
      <c r="R1242" s="78"/>
      <c r="S1242" s="138">
        <v>0</v>
      </c>
      <c r="T1242" s="79">
        <v>0</v>
      </c>
    </row>
    <row r="1243" spans="2:20" ht="30" customHeight="1">
      <c r="B1243" s="151">
        <v>201</v>
      </c>
      <c r="C1243" s="152" t="s">
        <v>256</v>
      </c>
      <c r="D1243" s="151" t="s">
        <v>257</v>
      </c>
      <c r="E1243" s="151">
        <v>2026</v>
      </c>
      <c r="F1243" s="75" t="str">
        <f t="shared" si="42"/>
        <v>20110. Proceso integral e integrado de la Vigilancia de la Salud PúblicaVigilancia en salud pública2026</v>
      </c>
      <c r="G1243" s="153" t="s">
        <v>287</v>
      </c>
      <c r="H1243" s="153" t="s">
        <v>273</v>
      </c>
      <c r="I1243" s="154" t="s">
        <v>47</v>
      </c>
      <c r="J1243" s="75" t="s">
        <v>37</v>
      </c>
      <c r="K1243" s="151" t="s">
        <v>288</v>
      </c>
      <c r="L1243" s="151" t="s">
        <v>39</v>
      </c>
      <c r="M1243" s="151" t="s">
        <v>7</v>
      </c>
      <c r="N1243" s="12" t="s">
        <v>2</v>
      </c>
      <c r="O1243" s="75" t="str">
        <f t="shared" si="43"/>
        <v>20110. Proceso integral e integrado de la Vigilancia de la Salud PúblicaVigilancia en salud pública20261_FONTIBON3_MARZO_2026</v>
      </c>
      <c r="P1243" s="78">
        <v>152760</v>
      </c>
      <c r="Q1243" s="78"/>
      <c r="R1243" s="78"/>
      <c r="S1243" s="138">
        <v>0</v>
      </c>
      <c r="T1243" s="79">
        <v>0</v>
      </c>
    </row>
    <row r="1244" spans="2:20" ht="30" customHeight="1">
      <c r="B1244" s="151">
        <v>202</v>
      </c>
      <c r="C1244" s="152" t="s">
        <v>256</v>
      </c>
      <c r="D1244" s="151" t="s">
        <v>257</v>
      </c>
      <c r="E1244" s="151">
        <v>2026</v>
      </c>
      <c r="F1244" s="75" t="str">
        <f t="shared" si="42"/>
        <v>20210. Proceso integral e integrado de la Vigilancia de la Salud PúblicaVigilancia en salud pública2026</v>
      </c>
      <c r="G1244" s="153" t="s">
        <v>289</v>
      </c>
      <c r="H1244" s="153" t="s">
        <v>259</v>
      </c>
      <c r="I1244" s="154" t="s">
        <v>47</v>
      </c>
      <c r="J1244" s="75" t="s">
        <v>37</v>
      </c>
      <c r="K1244" s="151" t="s">
        <v>38</v>
      </c>
      <c r="L1244" s="151" t="s">
        <v>39</v>
      </c>
      <c r="M1244" s="151" t="s">
        <v>7</v>
      </c>
      <c r="N1244" s="12" t="s">
        <v>2</v>
      </c>
      <c r="O1244" s="75" t="str">
        <f t="shared" si="43"/>
        <v>20210. Proceso integral e integrado de la Vigilancia de la Salud PúblicaVigilancia en salud pública20261_FONTIBON3_MARZO_2026</v>
      </c>
      <c r="P1244" s="78">
        <v>41150864</v>
      </c>
      <c r="Q1244" s="78"/>
      <c r="R1244" s="78"/>
      <c r="S1244" s="138">
        <v>0</v>
      </c>
      <c r="T1244" s="79">
        <v>0</v>
      </c>
    </row>
    <row r="1245" spans="2:20" ht="30" customHeight="1">
      <c r="B1245" s="151">
        <v>203</v>
      </c>
      <c r="C1245" s="152" t="s">
        <v>256</v>
      </c>
      <c r="D1245" s="151" t="s">
        <v>257</v>
      </c>
      <c r="E1245" s="151">
        <v>2026</v>
      </c>
      <c r="F1245" s="75" t="str">
        <f t="shared" si="42"/>
        <v>20310. Proceso integral e integrado de la Vigilancia de la Salud PúblicaVigilancia en salud pública2026</v>
      </c>
      <c r="G1245" s="153" t="s">
        <v>290</v>
      </c>
      <c r="H1245" s="153" t="s">
        <v>259</v>
      </c>
      <c r="I1245" s="154" t="s">
        <v>47</v>
      </c>
      <c r="J1245" s="75" t="s">
        <v>37</v>
      </c>
      <c r="K1245" s="151" t="s">
        <v>38</v>
      </c>
      <c r="L1245" s="151" t="s">
        <v>39</v>
      </c>
      <c r="M1245" s="151" t="s">
        <v>7</v>
      </c>
      <c r="N1245" s="12" t="s">
        <v>2</v>
      </c>
      <c r="O1245" s="75" t="str">
        <f t="shared" si="43"/>
        <v>20310. Proceso integral e integrado de la Vigilancia de la Salud PúblicaVigilancia en salud pública20261_FONTIBON3_MARZO_2026</v>
      </c>
      <c r="P1245" s="78">
        <v>37156592</v>
      </c>
      <c r="Q1245" s="78"/>
      <c r="R1245" s="78"/>
      <c r="S1245" s="138">
        <v>0</v>
      </c>
      <c r="T1245" s="79">
        <v>0</v>
      </c>
    </row>
    <row r="1246" spans="2:20" ht="30" customHeight="1">
      <c r="B1246" s="151">
        <v>204</v>
      </c>
      <c r="C1246" s="152" t="s">
        <v>256</v>
      </c>
      <c r="D1246" s="151" t="s">
        <v>257</v>
      </c>
      <c r="E1246" s="151">
        <v>2026</v>
      </c>
      <c r="F1246" s="75" t="str">
        <f t="shared" si="42"/>
        <v>20410. Proceso integral e integrado de la Vigilancia de la Salud PúblicaVigilancia en salud pública2026</v>
      </c>
      <c r="G1246" s="153" t="s">
        <v>291</v>
      </c>
      <c r="H1246" s="153" t="s">
        <v>259</v>
      </c>
      <c r="I1246" s="154" t="s">
        <v>47</v>
      </c>
      <c r="J1246" s="75" t="s">
        <v>37</v>
      </c>
      <c r="K1246" s="151" t="s">
        <v>38</v>
      </c>
      <c r="L1246" s="151" t="s">
        <v>39</v>
      </c>
      <c r="M1246" s="151" t="s">
        <v>7</v>
      </c>
      <c r="N1246" s="12" t="s">
        <v>2</v>
      </c>
      <c r="O1246" s="75" t="str">
        <f t="shared" si="43"/>
        <v>20410. Proceso integral e integrado de la Vigilancia de la Salud PúblicaVigilancia en salud pública20261_FONTIBON3_MARZO_2026</v>
      </c>
      <c r="P1246" s="78">
        <v>33162320</v>
      </c>
      <c r="Q1246" s="78"/>
      <c r="R1246" s="78"/>
      <c r="S1246" s="138">
        <v>0</v>
      </c>
      <c r="T1246" s="79">
        <v>0</v>
      </c>
    </row>
    <row r="1247" spans="2:20" ht="30" customHeight="1">
      <c r="B1247" s="151">
        <v>205</v>
      </c>
      <c r="C1247" s="152" t="s">
        <v>256</v>
      </c>
      <c r="D1247" s="151" t="s">
        <v>257</v>
      </c>
      <c r="E1247" s="151">
        <v>2026</v>
      </c>
      <c r="F1247" s="75" t="str">
        <f t="shared" si="42"/>
        <v>20510. Proceso integral e integrado de la Vigilancia de la Salud PúblicaVigilancia en salud pública2026</v>
      </c>
      <c r="G1247" s="153" t="s">
        <v>292</v>
      </c>
      <c r="H1247" s="153" t="s">
        <v>259</v>
      </c>
      <c r="I1247" s="154" t="s">
        <v>47</v>
      </c>
      <c r="J1247" s="75" t="s">
        <v>37</v>
      </c>
      <c r="K1247" s="151" t="s">
        <v>38</v>
      </c>
      <c r="L1247" s="151" t="s">
        <v>39</v>
      </c>
      <c r="M1247" s="151" t="s">
        <v>7</v>
      </c>
      <c r="N1247" s="12" t="s">
        <v>2</v>
      </c>
      <c r="O1247" s="75" t="str">
        <f t="shared" si="43"/>
        <v>20510. Proceso integral e integrado de la Vigilancia de la Salud PúblicaVigilancia en salud pública20261_FONTIBON3_MARZO_2026</v>
      </c>
      <c r="P1247" s="78">
        <v>11243136</v>
      </c>
      <c r="Q1247" s="78"/>
      <c r="R1247" s="78"/>
      <c r="S1247" s="138">
        <v>0</v>
      </c>
      <c r="T1247" s="79">
        <v>0</v>
      </c>
    </row>
    <row r="1248" spans="2:20" ht="30" customHeight="1">
      <c r="B1248" s="151">
        <v>206</v>
      </c>
      <c r="C1248" s="152" t="s">
        <v>256</v>
      </c>
      <c r="D1248" s="151" t="s">
        <v>257</v>
      </c>
      <c r="E1248" s="151">
        <v>2026</v>
      </c>
      <c r="F1248" s="75" t="str">
        <f t="shared" si="42"/>
        <v>20610. Proceso integral e integrado de la Vigilancia de la Salud PúblicaVigilancia en salud pública2026</v>
      </c>
      <c r="G1248" s="153" t="s">
        <v>293</v>
      </c>
      <c r="H1248" s="153" t="s">
        <v>259</v>
      </c>
      <c r="I1248" s="154" t="s">
        <v>47</v>
      </c>
      <c r="J1248" s="75" t="s">
        <v>37</v>
      </c>
      <c r="K1248" s="151" t="s">
        <v>38</v>
      </c>
      <c r="L1248" s="151" t="s">
        <v>39</v>
      </c>
      <c r="M1248" s="151" t="s">
        <v>7</v>
      </c>
      <c r="N1248" s="12" t="s">
        <v>2</v>
      </c>
      <c r="O1248" s="75" t="str">
        <f t="shared" si="43"/>
        <v>20610. Proceso integral e integrado de la Vigilancia de la Salud PúblicaVigilancia en salud pública20261_FONTIBON3_MARZO_2026</v>
      </c>
      <c r="P1248" s="78">
        <v>7347488</v>
      </c>
      <c r="Q1248" s="78"/>
      <c r="R1248" s="78"/>
      <c r="S1248" s="138">
        <v>0</v>
      </c>
      <c r="T1248" s="79">
        <v>0</v>
      </c>
    </row>
    <row r="1249" spans="2:20" ht="30" customHeight="1">
      <c r="B1249" s="151">
        <v>207</v>
      </c>
      <c r="C1249" s="152" t="s">
        <v>256</v>
      </c>
      <c r="D1249" s="151" t="s">
        <v>257</v>
      </c>
      <c r="E1249" s="151">
        <v>2026</v>
      </c>
      <c r="F1249" s="75" t="str">
        <f t="shared" si="42"/>
        <v>20710. Proceso integral e integrado de la Vigilancia de la Salud PúblicaVigilancia en salud pública2026</v>
      </c>
      <c r="G1249" s="153" t="s">
        <v>294</v>
      </c>
      <c r="H1249" s="153" t="s">
        <v>259</v>
      </c>
      <c r="I1249" s="154" t="s">
        <v>47</v>
      </c>
      <c r="J1249" s="75" t="s">
        <v>37</v>
      </c>
      <c r="K1249" s="151" t="s">
        <v>38</v>
      </c>
      <c r="L1249" s="151" t="s">
        <v>39</v>
      </c>
      <c r="M1249" s="151" t="s">
        <v>7</v>
      </c>
      <c r="N1249" s="12" t="s">
        <v>2</v>
      </c>
      <c r="O1249" s="75" t="str">
        <f t="shared" si="43"/>
        <v>20710. Proceso integral e integrado de la Vigilancia de la Salud PúblicaVigilancia en salud pública20261_FONTIBON3_MARZO_2026</v>
      </c>
      <c r="P1249" s="78">
        <v>8210448</v>
      </c>
      <c r="Q1249" s="78"/>
      <c r="R1249" s="78"/>
      <c r="S1249" s="138">
        <v>0</v>
      </c>
      <c r="T1249" s="79">
        <v>0</v>
      </c>
    </row>
    <row r="1250" spans="2:20" ht="30" customHeight="1">
      <c r="B1250" s="151">
        <v>208</v>
      </c>
      <c r="C1250" s="152" t="s">
        <v>256</v>
      </c>
      <c r="D1250" s="151" t="s">
        <v>257</v>
      </c>
      <c r="E1250" s="151">
        <v>2026</v>
      </c>
      <c r="F1250" s="75" t="str">
        <f t="shared" si="42"/>
        <v>20810. Proceso integral e integrado de la Vigilancia de la Salud PúblicaVigilancia en salud pública2026</v>
      </c>
      <c r="G1250" s="153" t="s">
        <v>295</v>
      </c>
      <c r="H1250" s="153" t="s">
        <v>273</v>
      </c>
      <c r="I1250" s="154" t="s">
        <v>47</v>
      </c>
      <c r="J1250" s="75" t="s">
        <v>37</v>
      </c>
      <c r="K1250" s="151" t="s">
        <v>38</v>
      </c>
      <c r="L1250" s="151" t="s">
        <v>39</v>
      </c>
      <c r="M1250" s="151" t="s">
        <v>7</v>
      </c>
      <c r="N1250" s="12" t="s">
        <v>2</v>
      </c>
      <c r="O1250" s="75" t="str">
        <f t="shared" si="43"/>
        <v>20810. Proceso integral e integrado de la Vigilancia de la Salud PúblicaVigilancia en salud pública20261_FONTIBON3_MARZO_2026</v>
      </c>
      <c r="P1250" s="78">
        <v>12969056</v>
      </c>
      <c r="Q1250" s="78"/>
      <c r="R1250" s="78"/>
      <c r="S1250" s="138">
        <v>0</v>
      </c>
      <c r="T1250" s="79">
        <v>0</v>
      </c>
    </row>
    <row r="1251" spans="2:20" ht="30" customHeight="1">
      <c r="B1251" s="151">
        <v>209</v>
      </c>
      <c r="C1251" s="152" t="s">
        <v>256</v>
      </c>
      <c r="D1251" s="151" t="s">
        <v>257</v>
      </c>
      <c r="E1251" s="151">
        <v>2026</v>
      </c>
      <c r="F1251" s="75" t="str">
        <f t="shared" si="42"/>
        <v>20910. Proceso integral e integrado de la Vigilancia de la Salud PúblicaVigilancia en salud pública2026</v>
      </c>
      <c r="G1251" s="153" t="s">
        <v>296</v>
      </c>
      <c r="H1251" s="153" t="s">
        <v>273</v>
      </c>
      <c r="I1251" s="154" t="s">
        <v>47</v>
      </c>
      <c r="J1251" s="75" t="s">
        <v>37</v>
      </c>
      <c r="K1251" s="151" t="s">
        <v>38</v>
      </c>
      <c r="L1251" s="151" t="s">
        <v>39</v>
      </c>
      <c r="M1251" s="151" t="s">
        <v>7</v>
      </c>
      <c r="N1251" s="12" t="s">
        <v>2</v>
      </c>
      <c r="O1251" s="75" t="str">
        <f t="shared" si="43"/>
        <v>20910. Proceso integral e integrado de la Vigilancia de la Salud PúblicaVigilancia en salud pública20261_FONTIBON3_MARZO_2026</v>
      </c>
      <c r="P1251" s="78">
        <v>7988544</v>
      </c>
      <c r="Q1251" s="78"/>
      <c r="R1251" s="78"/>
      <c r="S1251" s="138">
        <v>0</v>
      </c>
      <c r="T1251" s="79">
        <v>0</v>
      </c>
    </row>
    <row r="1252" spans="2:20" ht="30" customHeight="1">
      <c r="B1252" s="151">
        <v>210</v>
      </c>
      <c r="C1252" s="152" t="s">
        <v>256</v>
      </c>
      <c r="D1252" s="151" t="s">
        <v>257</v>
      </c>
      <c r="E1252" s="151">
        <v>2026</v>
      </c>
      <c r="F1252" s="75" t="str">
        <f t="shared" si="42"/>
        <v>21010. Proceso integral e integrado de la Vigilancia de la Salud PúblicaVigilancia en salud pública2026</v>
      </c>
      <c r="G1252" s="153" t="s">
        <v>297</v>
      </c>
      <c r="H1252" s="153" t="s">
        <v>273</v>
      </c>
      <c r="I1252" s="154" t="s">
        <v>47</v>
      </c>
      <c r="J1252" s="75" t="s">
        <v>37</v>
      </c>
      <c r="K1252" s="151" t="s">
        <v>38</v>
      </c>
      <c r="L1252" s="151" t="s">
        <v>58</v>
      </c>
      <c r="M1252" s="151" t="s">
        <v>7</v>
      </c>
      <c r="N1252" s="12" t="s">
        <v>2</v>
      </c>
      <c r="O1252" s="75" t="str">
        <f t="shared" si="43"/>
        <v>21010. Proceso integral e integrado de la Vigilancia de la Salud PúblicaVigilancia en salud pública20261_FONTIBON3_MARZO_2026</v>
      </c>
      <c r="P1252" s="78">
        <v>70836688</v>
      </c>
      <c r="Q1252" s="78"/>
      <c r="R1252" s="78"/>
      <c r="S1252" s="138">
        <v>0</v>
      </c>
      <c r="T1252" s="79">
        <v>0</v>
      </c>
    </row>
    <row r="1253" spans="2:20" ht="30" customHeight="1">
      <c r="B1253" s="151">
        <v>211</v>
      </c>
      <c r="C1253" s="152" t="s">
        <v>256</v>
      </c>
      <c r="D1253" s="151" t="s">
        <v>257</v>
      </c>
      <c r="E1253" s="151">
        <v>2026</v>
      </c>
      <c r="F1253" s="75" t="str">
        <f t="shared" si="42"/>
        <v>21110. Proceso integral e integrado de la Vigilancia de la Salud PúblicaVigilancia en salud pública2026</v>
      </c>
      <c r="G1253" s="153" t="s">
        <v>298</v>
      </c>
      <c r="H1253" s="153" t="s">
        <v>273</v>
      </c>
      <c r="I1253" s="154" t="s">
        <v>47</v>
      </c>
      <c r="J1253" s="75" t="s">
        <v>37</v>
      </c>
      <c r="K1253" s="151" t="s">
        <v>38</v>
      </c>
      <c r="L1253" s="151" t="s">
        <v>58</v>
      </c>
      <c r="M1253" s="151" t="s">
        <v>7</v>
      </c>
      <c r="N1253" s="12" t="s">
        <v>2</v>
      </c>
      <c r="O1253" s="75" t="str">
        <f t="shared" si="43"/>
        <v>21110. Proceso integral e integrado de la Vigilancia de la Salud PúblicaVigilancia en salud pública20261_FONTIBON3_MARZO_2026</v>
      </c>
      <c r="P1253" s="78">
        <v>25938112</v>
      </c>
      <c r="Q1253" s="78"/>
      <c r="R1253" s="78"/>
      <c r="S1253" s="138">
        <v>0</v>
      </c>
      <c r="T1253" s="79">
        <v>0</v>
      </c>
    </row>
    <row r="1254" spans="2:20" ht="30" customHeight="1">
      <c r="B1254" s="151">
        <v>212</v>
      </c>
      <c r="C1254" s="152" t="s">
        <v>256</v>
      </c>
      <c r="D1254" s="151" t="s">
        <v>257</v>
      </c>
      <c r="E1254" s="151">
        <v>2026</v>
      </c>
      <c r="F1254" s="75" t="str">
        <f t="shared" si="42"/>
        <v>21210. Proceso integral e integrado de la Vigilancia de la Salud PúblicaVigilancia en salud pública2026</v>
      </c>
      <c r="G1254" s="153" t="s">
        <v>299</v>
      </c>
      <c r="H1254" s="153" t="s">
        <v>273</v>
      </c>
      <c r="I1254" s="154" t="s">
        <v>47</v>
      </c>
      <c r="J1254" s="75" t="s">
        <v>37</v>
      </c>
      <c r="K1254" s="151" t="s">
        <v>38</v>
      </c>
      <c r="L1254" s="151" t="s">
        <v>58</v>
      </c>
      <c r="M1254" s="151" t="s">
        <v>7</v>
      </c>
      <c r="N1254" s="12" t="s">
        <v>2</v>
      </c>
      <c r="O1254" s="75" t="str">
        <f t="shared" si="43"/>
        <v>21210. Proceso integral e integrado de la Vigilancia de la Salud PúblicaVigilancia en salud pública20261_FONTIBON3_MARZO_2026</v>
      </c>
      <c r="P1254" s="78">
        <v>100000000</v>
      </c>
      <c r="Q1254" s="78"/>
      <c r="R1254" s="78"/>
      <c r="S1254" s="138">
        <v>0</v>
      </c>
      <c r="T1254" s="79">
        <v>0</v>
      </c>
    </row>
    <row r="1255" spans="2:20" ht="30" customHeight="1">
      <c r="B1255" s="151">
        <v>213</v>
      </c>
      <c r="C1255" s="152" t="s">
        <v>256</v>
      </c>
      <c r="D1255" s="151" t="s">
        <v>257</v>
      </c>
      <c r="E1255" s="151">
        <v>2026</v>
      </c>
      <c r="F1255" s="75" t="str">
        <f t="shared" si="42"/>
        <v>21310. Proceso integral e integrado de la Vigilancia de la Salud PúblicaVigilancia en salud pública2026</v>
      </c>
      <c r="G1255" s="153" t="s">
        <v>300</v>
      </c>
      <c r="H1255" s="153" t="s">
        <v>259</v>
      </c>
      <c r="I1255" s="154" t="s">
        <v>47</v>
      </c>
      <c r="J1255" s="75" t="s">
        <v>37</v>
      </c>
      <c r="K1255" s="151" t="s">
        <v>38</v>
      </c>
      <c r="L1255" s="151" t="s">
        <v>39</v>
      </c>
      <c r="M1255" s="151" t="s">
        <v>7</v>
      </c>
      <c r="N1255" s="12" t="s">
        <v>2</v>
      </c>
      <c r="O1255" s="75" t="str">
        <f t="shared" si="43"/>
        <v>21310. Proceso integral e integrado de la Vigilancia de la Salud PúblicaVigilancia en salud pública20261_FONTIBON3_MARZO_2026</v>
      </c>
      <c r="P1255" s="78">
        <v>92953120</v>
      </c>
      <c r="Q1255" s="78"/>
      <c r="R1255" s="78"/>
      <c r="S1255" s="138">
        <v>0</v>
      </c>
      <c r="T1255" s="79">
        <v>0</v>
      </c>
    </row>
    <row r="1256" spans="2:20" ht="30" customHeight="1">
      <c r="B1256" s="151">
        <v>214</v>
      </c>
      <c r="C1256" s="152" t="s">
        <v>256</v>
      </c>
      <c r="D1256" s="151" t="s">
        <v>257</v>
      </c>
      <c r="E1256" s="151">
        <v>2026</v>
      </c>
      <c r="F1256" s="75" t="str">
        <f t="shared" si="42"/>
        <v>21410. Proceso integral e integrado de la Vigilancia de la Salud PúblicaVigilancia en salud pública2026</v>
      </c>
      <c r="G1256" s="153" t="s">
        <v>301</v>
      </c>
      <c r="H1256" s="153" t="s">
        <v>259</v>
      </c>
      <c r="I1256" s="154" t="s">
        <v>47</v>
      </c>
      <c r="J1256" s="75" t="s">
        <v>37</v>
      </c>
      <c r="K1256" s="151" t="s">
        <v>38</v>
      </c>
      <c r="L1256" s="151" t="s">
        <v>39</v>
      </c>
      <c r="M1256" s="151" t="s">
        <v>7</v>
      </c>
      <c r="N1256" s="12" t="s">
        <v>2</v>
      </c>
      <c r="O1256" s="75" t="str">
        <f t="shared" si="43"/>
        <v>21410. Proceso integral e integrado de la Vigilancia de la Salud PúblicaVigilancia en salud pública20261_FONTIBON3_MARZO_2026</v>
      </c>
      <c r="P1256" s="78">
        <v>72587264</v>
      </c>
      <c r="Q1256" s="78"/>
      <c r="R1256" s="78"/>
      <c r="S1256" s="138">
        <v>0</v>
      </c>
      <c r="T1256" s="79">
        <v>0</v>
      </c>
    </row>
    <row r="1257" spans="2:20" ht="30" customHeight="1">
      <c r="B1257" s="151">
        <v>215</v>
      </c>
      <c r="C1257" s="152" t="s">
        <v>256</v>
      </c>
      <c r="D1257" s="151" t="s">
        <v>257</v>
      </c>
      <c r="E1257" s="151">
        <v>2026</v>
      </c>
      <c r="F1257" s="75" t="str">
        <f t="shared" si="42"/>
        <v>21510. Proceso integral e integrado de la Vigilancia de la Salud PúblicaVigilancia en salud pública2026</v>
      </c>
      <c r="G1257" s="153" t="s">
        <v>302</v>
      </c>
      <c r="H1257" s="153" t="s">
        <v>273</v>
      </c>
      <c r="I1257" s="154" t="s">
        <v>47</v>
      </c>
      <c r="J1257" s="75" t="s">
        <v>37</v>
      </c>
      <c r="K1257" s="151" t="s">
        <v>303</v>
      </c>
      <c r="L1257" s="151" t="s">
        <v>39</v>
      </c>
      <c r="M1257" s="151" t="s">
        <v>7</v>
      </c>
      <c r="N1257" s="12" t="s">
        <v>2</v>
      </c>
      <c r="O1257" s="75" t="str">
        <f t="shared" si="43"/>
        <v>21510. Proceso integral e integrado de la Vigilancia de la Salud PúblicaVigilancia en salud pública20261_FONTIBON3_MARZO_2026</v>
      </c>
      <c r="P1257" s="78">
        <v>211452</v>
      </c>
      <c r="Q1257" s="78"/>
      <c r="R1257" s="78"/>
      <c r="S1257" s="138">
        <v>0</v>
      </c>
      <c r="T1257" s="79">
        <v>0</v>
      </c>
    </row>
    <row r="1258" spans="2:20" ht="30" customHeight="1">
      <c r="B1258" s="151">
        <v>216</v>
      </c>
      <c r="C1258" s="152" t="s">
        <v>256</v>
      </c>
      <c r="D1258" s="151" t="s">
        <v>257</v>
      </c>
      <c r="E1258" s="151">
        <v>2026</v>
      </c>
      <c r="F1258" s="75" t="str">
        <f t="shared" si="42"/>
        <v>21610. Proceso integral e integrado de la Vigilancia de la Salud PúblicaVigilancia en salud pública2026</v>
      </c>
      <c r="G1258" s="153" t="s">
        <v>304</v>
      </c>
      <c r="H1258" s="153" t="s">
        <v>259</v>
      </c>
      <c r="I1258" s="154" t="s">
        <v>47</v>
      </c>
      <c r="J1258" s="75" t="s">
        <v>37</v>
      </c>
      <c r="K1258" s="151" t="s">
        <v>38</v>
      </c>
      <c r="L1258" s="151" t="s">
        <v>58</v>
      </c>
      <c r="M1258" s="151" t="s">
        <v>7</v>
      </c>
      <c r="N1258" s="12" t="s">
        <v>2</v>
      </c>
      <c r="O1258" s="75" t="str">
        <f t="shared" si="43"/>
        <v>21610. Proceso integral e integrado de la Vigilancia de la Salud PúblicaVigilancia en salud pública20261_FONTIBON3_MARZO_2026</v>
      </c>
      <c r="P1258" s="78">
        <v>30252912</v>
      </c>
      <c r="Q1258" s="78"/>
      <c r="R1258" s="78"/>
      <c r="S1258" s="138">
        <v>0</v>
      </c>
      <c r="T1258" s="79">
        <v>0</v>
      </c>
    </row>
    <row r="1259" spans="2:20" ht="30" customHeight="1">
      <c r="B1259" s="151">
        <v>217</v>
      </c>
      <c r="C1259" s="152" t="s">
        <v>256</v>
      </c>
      <c r="D1259" s="151" t="s">
        <v>257</v>
      </c>
      <c r="E1259" s="151">
        <v>2026</v>
      </c>
      <c r="F1259" s="75" t="str">
        <f t="shared" si="42"/>
        <v>21710. Proceso integral e integrado de la Vigilancia de la Salud PúblicaVigilancia en salud pública2026</v>
      </c>
      <c r="G1259" s="153" t="s">
        <v>305</v>
      </c>
      <c r="H1259" s="153" t="s">
        <v>259</v>
      </c>
      <c r="I1259" s="154" t="s">
        <v>47</v>
      </c>
      <c r="J1259" s="75" t="s">
        <v>37</v>
      </c>
      <c r="K1259" s="151" t="s">
        <v>38</v>
      </c>
      <c r="L1259" s="151" t="s">
        <v>39</v>
      </c>
      <c r="M1259" s="151" t="s">
        <v>7</v>
      </c>
      <c r="N1259" s="12" t="s">
        <v>2</v>
      </c>
      <c r="O1259" s="75" t="str">
        <f t="shared" si="43"/>
        <v>21710. Proceso integral e integrado de la Vigilancia de la Salud PúblicaVigilancia en salud pública20261_FONTIBON3_MARZO_2026</v>
      </c>
      <c r="P1259" s="78">
        <v>3994272</v>
      </c>
      <c r="Q1259" s="78"/>
      <c r="R1259" s="78"/>
      <c r="S1259" s="138">
        <v>0</v>
      </c>
      <c r="T1259" s="79">
        <v>0</v>
      </c>
    </row>
    <row r="1260" spans="2:20" ht="30" customHeight="1">
      <c r="B1260" s="151">
        <v>218</v>
      </c>
      <c r="C1260" s="152" t="s">
        <v>256</v>
      </c>
      <c r="D1260" s="151" t="s">
        <v>257</v>
      </c>
      <c r="E1260" s="151">
        <v>2026</v>
      </c>
      <c r="F1260" s="75" t="str">
        <f t="shared" si="42"/>
        <v>21810. Proceso integral e integrado de la Vigilancia de la Salud PúblicaVigilancia en salud pública2026</v>
      </c>
      <c r="G1260" s="153" t="s">
        <v>306</v>
      </c>
      <c r="H1260" s="153" t="s">
        <v>259</v>
      </c>
      <c r="I1260" s="154" t="s">
        <v>47</v>
      </c>
      <c r="J1260" s="75" t="s">
        <v>37</v>
      </c>
      <c r="K1260" s="151" t="s">
        <v>38</v>
      </c>
      <c r="L1260" s="151" t="s">
        <v>39</v>
      </c>
      <c r="M1260" s="151" t="s">
        <v>7</v>
      </c>
      <c r="N1260" s="12" t="s">
        <v>2</v>
      </c>
      <c r="O1260" s="75" t="str">
        <f t="shared" si="43"/>
        <v>21810. Proceso integral e integrado de la Vigilancia de la Salud PúblicaVigilancia en salud pública20261_FONTIBON3_MARZO_2026</v>
      </c>
      <c r="P1260" s="78">
        <v>7347488</v>
      </c>
      <c r="Q1260" s="78"/>
      <c r="R1260" s="78"/>
      <c r="S1260" s="138">
        <v>0</v>
      </c>
      <c r="T1260" s="79">
        <v>0</v>
      </c>
    </row>
    <row r="1261" spans="2:20" ht="30" customHeight="1">
      <c r="B1261" s="151">
        <v>219</v>
      </c>
      <c r="C1261" s="152" t="s">
        <v>256</v>
      </c>
      <c r="D1261" s="151" t="s">
        <v>257</v>
      </c>
      <c r="E1261" s="151">
        <v>2026</v>
      </c>
      <c r="F1261" s="75" t="str">
        <f t="shared" si="42"/>
        <v>21910. Proceso integral e integrado de la Vigilancia de la Salud PúblicaVigilancia en salud pública2026</v>
      </c>
      <c r="G1261" s="153" t="s">
        <v>307</v>
      </c>
      <c r="H1261" s="153" t="s">
        <v>259</v>
      </c>
      <c r="I1261" s="154" t="s">
        <v>47</v>
      </c>
      <c r="J1261" s="75" t="s">
        <v>37</v>
      </c>
      <c r="K1261" s="151" t="s">
        <v>38</v>
      </c>
      <c r="L1261" s="151" t="s">
        <v>39</v>
      </c>
      <c r="M1261" s="151" t="s">
        <v>7</v>
      </c>
      <c r="N1261" s="12" t="s">
        <v>2</v>
      </c>
      <c r="O1261" s="75" t="str">
        <f t="shared" si="43"/>
        <v>21910. Proceso integral e integrado de la Vigilancia de la Salud PúblicaVigilancia en salud pública20261_FONTIBON3_MARZO_2026</v>
      </c>
      <c r="P1261" s="78">
        <v>6484528</v>
      </c>
      <c r="Q1261" s="78"/>
      <c r="R1261" s="78"/>
      <c r="S1261" s="138">
        <v>0</v>
      </c>
      <c r="T1261" s="79">
        <v>0</v>
      </c>
    </row>
    <row r="1262" spans="2:20" ht="30" customHeight="1">
      <c r="B1262" s="151">
        <v>220</v>
      </c>
      <c r="C1262" s="152" t="s">
        <v>256</v>
      </c>
      <c r="D1262" s="151" t="s">
        <v>257</v>
      </c>
      <c r="E1262" s="151">
        <v>2026</v>
      </c>
      <c r="F1262" s="75" t="str">
        <f t="shared" si="42"/>
        <v>22010. Proceso integral e integrado de la Vigilancia de la Salud PúblicaVigilancia en salud pública2026</v>
      </c>
      <c r="G1262" s="153" t="s">
        <v>308</v>
      </c>
      <c r="H1262" s="153" t="s">
        <v>259</v>
      </c>
      <c r="I1262" s="154" t="s">
        <v>47</v>
      </c>
      <c r="J1262" s="75" t="s">
        <v>37</v>
      </c>
      <c r="K1262" s="151" t="s">
        <v>38</v>
      </c>
      <c r="L1262" s="151" t="s">
        <v>39</v>
      </c>
      <c r="M1262" s="151" t="s">
        <v>7</v>
      </c>
      <c r="N1262" s="12" t="s">
        <v>2</v>
      </c>
      <c r="O1262" s="75" t="str">
        <f t="shared" si="43"/>
        <v>22010. Proceso integral e integrado de la Vigilancia de la Salud PúblicaVigilancia en salud pública20261_FONTIBON3_MARZO_2026</v>
      </c>
      <c r="P1262" s="78">
        <v>5621568</v>
      </c>
      <c r="Q1262" s="78"/>
      <c r="R1262" s="78"/>
      <c r="S1262" s="139">
        <v>0</v>
      </c>
      <c r="T1262" s="79">
        <v>0</v>
      </c>
    </row>
    <row r="1263" spans="2:20" ht="30" customHeight="1">
      <c r="B1263" s="151">
        <v>221</v>
      </c>
      <c r="C1263" s="152" t="s">
        <v>256</v>
      </c>
      <c r="D1263" s="151" t="s">
        <v>257</v>
      </c>
      <c r="E1263" s="151">
        <v>2026</v>
      </c>
      <c r="F1263" s="75" t="str">
        <f t="shared" si="42"/>
        <v>22110. Proceso integral e integrado de la Vigilancia de la Salud PúblicaVigilancia en salud pública2026</v>
      </c>
      <c r="G1263" s="153" t="s">
        <v>309</v>
      </c>
      <c r="H1263" s="153" t="s">
        <v>273</v>
      </c>
      <c r="I1263" s="154" t="s">
        <v>47</v>
      </c>
      <c r="J1263" s="75" t="s">
        <v>37</v>
      </c>
      <c r="K1263" s="151" t="s">
        <v>38</v>
      </c>
      <c r="L1263" s="151" t="s">
        <v>58</v>
      </c>
      <c r="M1263" s="151" t="s">
        <v>7</v>
      </c>
      <c r="N1263" s="12" t="s">
        <v>2</v>
      </c>
      <c r="O1263" s="75" t="str">
        <f t="shared" si="43"/>
        <v>22110. Proceso integral e integrado de la Vigilancia de la Salud PúblicaVigilancia en salud pública20261_FONTIBON3_MARZO_2026</v>
      </c>
      <c r="P1263" s="78">
        <v>149094832</v>
      </c>
      <c r="Q1263" s="78"/>
      <c r="R1263" s="78"/>
      <c r="S1263" s="138">
        <v>0</v>
      </c>
      <c r="T1263" s="79">
        <v>0</v>
      </c>
    </row>
    <row r="1264" spans="2:20" ht="30" customHeight="1">
      <c r="B1264" s="151">
        <v>222</v>
      </c>
      <c r="C1264" s="152" t="s">
        <v>256</v>
      </c>
      <c r="D1264" s="151" t="s">
        <v>257</v>
      </c>
      <c r="E1264" s="151">
        <v>2026</v>
      </c>
      <c r="F1264" s="75" t="str">
        <f t="shared" si="42"/>
        <v>22210. Proceso integral e integrado de la Vigilancia de la Salud PúblicaVigilancia en salud pública2026</v>
      </c>
      <c r="G1264" s="153" t="s">
        <v>310</v>
      </c>
      <c r="H1264" s="153" t="s">
        <v>259</v>
      </c>
      <c r="I1264" s="154" t="s">
        <v>47</v>
      </c>
      <c r="J1264" s="75" t="s">
        <v>37</v>
      </c>
      <c r="K1264" s="151" t="s">
        <v>38</v>
      </c>
      <c r="L1264" s="151" t="s">
        <v>39</v>
      </c>
      <c r="M1264" s="151" t="s">
        <v>7</v>
      </c>
      <c r="N1264" s="12" t="s">
        <v>2</v>
      </c>
      <c r="O1264" s="75" t="str">
        <f t="shared" si="43"/>
        <v>22210. Proceso integral e integrado de la Vigilancia de la Salud PúblicaVigilancia en salud pública20261_FONTIBON3_MARZO_2026</v>
      </c>
      <c r="P1264" s="78">
        <v>18590624</v>
      </c>
      <c r="Q1264" s="78"/>
      <c r="R1264" s="78"/>
      <c r="S1264" s="139">
        <v>0</v>
      </c>
      <c r="T1264" s="79">
        <v>0</v>
      </c>
    </row>
    <row r="1265" spans="2:20" ht="30" customHeight="1">
      <c r="B1265" s="151">
        <v>223</v>
      </c>
      <c r="C1265" s="152" t="s">
        <v>256</v>
      </c>
      <c r="D1265" s="151" t="s">
        <v>257</v>
      </c>
      <c r="E1265" s="151">
        <v>2026</v>
      </c>
      <c r="F1265" s="75" t="str">
        <f t="shared" si="42"/>
        <v>22310. Proceso integral e integrado de la Vigilancia de la Salud PúblicaVigilancia en salud pública2026</v>
      </c>
      <c r="G1265" s="153" t="s">
        <v>311</v>
      </c>
      <c r="H1265" s="153" t="s">
        <v>259</v>
      </c>
      <c r="I1265" s="154" t="s">
        <v>47</v>
      </c>
      <c r="J1265" s="75" t="s">
        <v>37</v>
      </c>
      <c r="K1265" s="151" t="s">
        <v>38</v>
      </c>
      <c r="L1265" s="151" t="s">
        <v>39</v>
      </c>
      <c r="M1265" s="151" t="s">
        <v>7</v>
      </c>
      <c r="N1265" s="12" t="s">
        <v>2</v>
      </c>
      <c r="O1265" s="75" t="str">
        <f t="shared" si="43"/>
        <v>22310. Proceso integral e integrado de la Vigilancia de la Salud PúblicaVigilancia en salud pública20261_FONTIBON3_MARZO_2026</v>
      </c>
      <c r="P1265" s="78">
        <v>29488576</v>
      </c>
      <c r="Q1265" s="78"/>
      <c r="R1265" s="78"/>
      <c r="S1265" s="138">
        <v>0</v>
      </c>
      <c r="T1265" s="79">
        <v>0</v>
      </c>
    </row>
    <row r="1266" spans="2:20" ht="30" customHeight="1">
      <c r="B1266" s="151">
        <v>224</v>
      </c>
      <c r="C1266" s="152" t="s">
        <v>256</v>
      </c>
      <c r="D1266" s="151" t="s">
        <v>257</v>
      </c>
      <c r="E1266" s="151">
        <v>2026</v>
      </c>
      <c r="F1266" s="75" t="str">
        <f t="shared" si="42"/>
        <v>22410. Proceso integral e integrado de la Vigilancia de la Salud PúblicaVigilancia en salud pública2026</v>
      </c>
      <c r="G1266" s="153" t="s">
        <v>312</v>
      </c>
      <c r="H1266" s="153" t="s">
        <v>273</v>
      </c>
      <c r="I1266" s="154" t="s">
        <v>47</v>
      </c>
      <c r="J1266" s="75" t="s">
        <v>37</v>
      </c>
      <c r="K1266" s="151" t="s">
        <v>38</v>
      </c>
      <c r="L1266" s="151" t="s">
        <v>39</v>
      </c>
      <c r="M1266" s="151" t="s">
        <v>7</v>
      </c>
      <c r="N1266" s="12" t="s">
        <v>2</v>
      </c>
      <c r="O1266" s="75" t="str">
        <f t="shared" si="43"/>
        <v>22410. Proceso integral e integrado de la Vigilancia de la Salud PúblicaVigilancia en salud pública20261_FONTIBON3_MARZO_2026</v>
      </c>
      <c r="P1266" s="78">
        <v>3994272</v>
      </c>
      <c r="Q1266" s="78"/>
      <c r="R1266" s="78"/>
      <c r="S1266" s="138">
        <v>0</v>
      </c>
      <c r="T1266" s="79">
        <v>0</v>
      </c>
    </row>
    <row r="1267" spans="2:20" ht="30" customHeight="1">
      <c r="B1267" s="151">
        <v>225</v>
      </c>
      <c r="C1267" s="152" t="s">
        <v>256</v>
      </c>
      <c r="D1267" s="151" t="s">
        <v>257</v>
      </c>
      <c r="E1267" s="151">
        <v>2026</v>
      </c>
      <c r="F1267" s="75" t="str">
        <f t="shared" si="42"/>
        <v>22510. Proceso integral e integrado de la Vigilancia de la Salud PúblicaVigilancia en salud pública2026</v>
      </c>
      <c r="G1267" s="153" t="s">
        <v>313</v>
      </c>
      <c r="H1267" s="153" t="s">
        <v>259</v>
      </c>
      <c r="I1267" s="154" t="s">
        <v>47</v>
      </c>
      <c r="J1267" s="75" t="s">
        <v>37</v>
      </c>
      <c r="K1267" s="151" t="s">
        <v>38</v>
      </c>
      <c r="L1267" s="151" t="s">
        <v>39</v>
      </c>
      <c r="M1267" s="151" t="s">
        <v>7</v>
      </c>
      <c r="N1267" s="12" t="s">
        <v>2</v>
      </c>
      <c r="O1267" s="75" t="str">
        <f t="shared" si="43"/>
        <v>22510. Proceso integral e integrado de la Vigilancia de la Salud PúblicaVigilancia en salud pública20261_FONTIBON3_MARZO_2026</v>
      </c>
      <c r="P1267" s="78">
        <v>7347488</v>
      </c>
      <c r="Q1267" s="78"/>
      <c r="R1267" s="78"/>
      <c r="S1267" s="138">
        <v>0</v>
      </c>
      <c r="T1267" s="79">
        <v>0</v>
      </c>
    </row>
    <row r="1268" spans="2:20" ht="30" customHeight="1">
      <c r="B1268" s="151">
        <v>226</v>
      </c>
      <c r="C1268" s="152" t="s">
        <v>256</v>
      </c>
      <c r="D1268" s="151" t="s">
        <v>257</v>
      </c>
      <c r="E1268" s="151">
        <v>2026</v>
      </c>
      <c r="F1268" s="75" t="str">
        <f t="shared" si="42"/>
        <v>22610. Proceso integral e integrado de la Vigilancia de la Salud PúblicaVigilancia en salud pública2026</v>
      </c>
      <c r="G1268" s="153" t="s">
        <v>314</v>
      </c>
      <c r="H1268" s="153" t="s">
        <v>259</v>
      </c>
      <c r="I1268" s="154" t="s">
        <v>47</v>
      </c>
      <c r="J1268" s="75" t="s">
        <v>37</v>
      </c>
      <c r="K1268" s="151" t="s">
        <v>38</v>
      </c>
      <c r="L1268" s="151" t="s">
        <v>58</v>
      </c>
      <c r="M1268" s="151" t="s">
        <v>7</v>
      </c>
      <c r="N1268" s="12" t="s">
        <v>2</v>
      </c>
      <c r="O1268" s="75" t="str">
        <f t="shared" si="43"/>
        <v>22610. Proceso integral e integrado de la Vigilancia de la Salud PúblicaVigilancia en salud pública20261_FONTIBON3_MARZO_2026</v>
      </c>
      <c r="P1268" s="78">
        <v>95295440</v>
      </c>
      <c r="Q1268" s="78"/>
      <c r="R1268" s="78"/>
      <c r="S1268" s="138">
        <v>0</v>
      </c>
      <c r="T1268" s="79">
        <v>0</v>
      </c>
    </row>
    <row r="1269" spans="2:20" ht="30" customHeight="1">
      <c r="B1269" s="151">
        <v>227</v>
      </c>
      <c r="C1269" s="152" t="s">
        <v>256</v>
      </c>
      <c r="D1269" s="151" t="s">
        <v>257</v>
      </c>
      <c r="E1269" s="151">
        <v>2026</v>
      </c>
      <c r="F1269" s="75" t="str">
        <f t="shared" si="42"/>
        <v>22710. Proceso integral e integrado de la Vigilancia de la Salud PúblicaVigilancia en salud pública2026</v>
      </c>
      <c r="G1269" s="153" t="s">
        <v>315</v>
      </c>
      <c r="H1269" s="153" t="s">
        <v>259</v>
      </c>
      <c r="I1269" s="154" t="s">
        <v>47</v>
      </c>
      <c r="J1269" s="75" t="s">
        <v>37</v>
      </c>
      <c r="K1269" s="151" t="s">
        <v>38</v>
      </c>
      <c r="L1269" s="151" t="s">
        <v>58</v>
      </c>
      <c r="M1269" s="151" t="s">
        <v>7</v>
      </c>
      <c r="N1269" s="12" t="s">
        <v>2</v>
      </c>
      <c r="O1269" s="75" t="str">
        <f t="shared" si="43"/>
        <v>22710. Proceso integral e integrado de la Vigilancia de la Salud PúblicaVigilancia en salud pública20261_FONTIBON3_MARZO_2026</v>
      </c>
      <c r="P1269" s="78">
        <v>53602144</v>
      </c>
      <c r="Q1269" s="78"/>
      <c r="R1269" s="78"/>
      <c r="S1269" s="139">
        <v>0</v>
      </c>
      <c r="T1269" s="79">
        <v>0</v>
      </c>
    </row>
    <row r="1270" spans="2:20" ht="30" customHeight="1">
      <c r="B1270" s="151">
        <v>228</v>
      </c>
      <c r="C1270" s="152" t="s">
        <v>256</v>
      </c>
      <c r="D1270" s="151" t="s">
        <v>257</v>
      </c>
      <c r="E1270" s="151">
        <v>2026</v>
      </c>
      <c r="F1270" s="75" t="str">
        <f t="shared" si="42"/>
        <v>22810. Proceso integral e integrado de la Vigilancia de la Salud PúblicaVigilancia en salud pública2026</v>
      </c>
      <c r="G1270" s="153" t="s">
        <v>316</v>
      </c>
      <c r="H1270" s="153" t="s">
        <v>273</v>
      </c>
      <c r="I1270" s="154" t="s">
        <v>47</v>
      </c>
      <c r="J1270" s="75" t="s">
        <v>37</v>
      </c>
      <c r="K1270" s="151" t="s">
        <v>38</v>
      </c>
      <c r="L1270" s="151" t="s">
        <v>42</v>
      </c>
      <c r="M1270" s="151" t="s">
        <v>7</v>
      </c>
      <c r="N1270" s="12" t="s">
        <v>2</v>
      </c>
      <c r="O1270" s="75" t="str">
        <f t="shared" si="43"/>
        <v>22810. Proceso integral e integrado de la Vigilancia de la Salud PúblicaVigilancia en salud pública20261_FONTIBON3_MARZO_2026</v>
      </c>
      <c r="P1270" s="78">
        <v>3513480</v>
      </c>
      <c r="Q1270" s="78"/>
      <c r="R1270" s="78"/>
      <c r="S1270" s="138">
        <v>0</v>
      </c>
      <c r="T1270" s="79">
        <v>0</v>
      </c>
    </row>
    <row r="1271" spans="2:20" ht="30" customHeight="1">
      <c r="B1271" s="151">
        <v>229</v>
      </c>
      <c r="C1271" s="152" t="s">
        <v>256</v>
      </c>
      <c r="D1271" s="151" t="s">
        <v>257</v>
      </c>
      <c r="E1271" s="151">
        <v>2026</v>
      </c>
      <c r="F1271" s="75" t="str">
        <f t="shared" si="42"/>
        <v>22910. Proceso integral e integrado de la Vigilancia de la Salud PúblicaVigilancia en salud pública2026</v>
      </c>
      <c r="G1271" s="153" t="s">
        <v>317</v>
      </c>
      <c r="H1271" s="153" t="s">
        <v>273</v>
      </c>
      <c r="I1271" s="154" t="s">
        <v>47</v>
      </c>
      <c r="J1271" s="75" t="s">
        <v>37</v>
      </c>
      <c r="K1271" s="151" t="s">
        <v>318</v>
      </c>
      <c r="L1271" s="151" t="s">
        <v>39</v>
      </c>
      <c r="M1271" s="151" t="s">
        <v>7</v>
      </c>
      <c r="N1271" s="12" t="s">
        <v>2</v>
      </c>
      <c r="O1271" s="75" t="str">
        <f t="shared" si="43"/>
        <v>22910. Proceso integral e integrado de la Vigilancia de la Salud PúblicaVigilancia en salud pública20261_FONTIBON3_MARZO_2026</v>
      </c>
      <c r="P1271" s="78">
        <v>281936</v>
      </c>
      <c r="Q1271" s="78"/>
      <c r="R1271" s="78"/>
      <c r="S1271" s="138">
        <v>0</v>
      </c>
      <c r="T1271" s="79">
        <v>0</v>
      </c>
    </row>
    <row r="1272" spans="2:20" ht="30" customHeight="1">
      <c r="B1272" s="151">
        <v>230</v>
      </c>
      <c r="C1272" s="152" t="s">
        <v>256</v>
      </c>
      <c r="D1272" s="151" t="s">
        <v>257</v>
      </c>
      <c r="E1272" s="151">
        <v>2026</v>
      </c>
      <c r="F1272" s="75" t="str">
        <f t="shared" si="42"/>
        <v>23010. Proceso integral e integrado de la Vigilancia de la Salud PúblicaVigilancia en salud pública2026</v>
      </c>
      <c r="G1272" s="153" t="s">
        <v>319</v>
      </c>
      <c r="H1272" s="153" t="s">
        <v>273</v>
      </c>
      <c r="I1272" s="154" t="s">
        <v>47</v>
      </c>
      <c r="J1272" s="75" t="s">
        <v>37</v>
      </c>
      <c r="K1272" s="151" t="s">
        <v>318</v>
      </c>
      <c r="L1272" s="151" t="s">
        <v>39</v>
      </c>
      <c r="M1272" s="151" t="s">
        <v>7</v>
      </c>
      <c r="N1272" s="12" t="s">
        <v>2</v>
      </c>
      <c r="O1272" s="75" t="str">
        <f t="shared" si="43"/>
        <v>23010. Proceso integral e integrado de la Vigilancia de la Salud PúblicaVigilancia en salud pública20261_FONTIBON3_MARZO_2026</v>
      </c>
      <c r="P1272" s="78">
        <v>244416</v>
      </c>
      <c r="Q1272" s="78"/>
      <c r="R1272" s="78"/>
      <c r="S1272" s="138">
        <v>0</v>
      </c>
      <c r="T1272" s="79">
        <v>0</v>
      </c>
    </row>
    <row r="1273" spans="2:20" ht="30" customHeight="1">
      <c r="B1273" s="151">
        <v>231</v>
      </c>
      <c r="C1273" s="152" t="s">
        <v>320</v>
      </c>
      <c r="D1273" s="151" t="s">
        <v>257</v>
      </c>
      <c r="E1273" s="151">
        <v>2026</v>
      </c>
      <c r="F1273" s="75" t="str">
        <f t="shared" si="42"/>
        <v>23111. Proceso integral e integrado de la Vigilancia basada en ComunidadVigilancia en salud pública2026</v>
      </c>
      <c r="G1273" s="153" t="s">
        <v>321</v>
      </c>
      <c r="H1273" s="153" t="s">
        <v>321</v>
      </c>
      <c r="I1273" s="154" t="s">
        <v>47</v>
      </c>
      <c r="J1273" s="75" t="s">
        <v>37</v>
      </c>
      <c r="K1273" s="151" t="s">
        <v>38</v>
      </c>
      <c r="L1273" s="151" t="s">
        <v>39</v>
      </c>
      <c r="M1273" s="151" t="s">
        <v>7</v>
      </c>
      <c r="N1273" s="12" t="s">
        <v>2</v>
      </c>
      <c r="O1273" s="75" t="str">
        <f t="shared" si="43"/>
        <v>23111. Proceso integral e integrado de la Vigilancia basada en ComunidadVigilancia en salud pública20261_FONTIBON3_MARZO_2026</v>
      </c>
      <c r="P1273" s="78">
        <v>25173776</v>
      </c>
      <c r="Q1273" s="78"/>
      <c r="R1273" s="78"/>
      <c r="S1273" s="138"/>
      <c r="T1273" s="79">
        <v>0</v>
      </c>
    </row>
    <row r="1274" spans="2:20" ht="30" customHeight="1">
      <c r="B1274" s="151">
        <v>232</v>
      </c>
      <c r="C1274" s="152" t="s">
        <v>320</v>
      </c>
      <c r="D1274" s="151" t="s">
        <v>257</v>
      </c>
      <c r="E1274" s="151">
        <v>2026</v>
      </c>
      <c r="F1274" s="75" t="str">
        <f t="shared" si="42"/>
        <v>23211. Proceso integral e integrado de la Vigilancia basada en ComunidadVigilancia en salud pública2026</v>
      </c>
      <c r="G1274" s="153" t="s">
        <v>322</v>
      </c>
      <c r="H1274" s="153" t="s">
        <v>322</v>
      </c>
      <c r="I1274" s="154" t="s">
        <v>47</v>
      </c>
      <c r="J1274" s="75" t="s">
        <v>37</v>
      </c>
      <c r="K1274" s="151" t="s">
        <v>38</v>
      </c>
      <c r="L1274" s="151" t="s">
        <v>42</v>
      </c>
      <c r="M1274" s="151" t="s">
        <v>7</v>
      </c>
      <c r="N1274" s="12" t="s">
        <v>2</v>
      </c>
      <c r="O1274" s="75" t="str">
        <f t="shared" si="43"/>
        <v>23211. Proceso integral e integrado de la Vigilancia basada en ComunidadVigilancia en salud pública20261_FONTIBON3_MARZO_2026</v>
      </c>
      <c r="P1274" s="78">
        <v>5621568</v>
      </c>
      <c r="Q1274" s="78"/>
      <c r="R1274" s="78"/>
      <c r="S1274" s="138">
        <v>1</v>
      </c>
      <c r="T1274" s="79">
        <v>5621568</v>
      </c>
    </row>
    <row r="1275" spans="2:20" ht="30" customHeight="1">
      <c r="B1275" s="151">
        <v>233</v>
      </c>
      <c r="C1275" s="152" t="s">
        <v>320</v>
      </c>
      <c r="D1275" s="151" t="s">
        <v>257</v>
      </c>
      <c r="E1275" s="151">
        <v>2026</v>
      </c>
      <c r="F1275" s="75" t="str">
        <f t="shared" si="42"/>
        <v>23311. Proceso integral e integrado de la Vigilancia basada en ComunidadVigilancia en salud pública2026</v>
      </c>
      <c r="G1275" s="153" t="s">
        <v>323</v>
      </c>
      <c r="H1275" s="153" t="s">
        <v>322</v>
      </c>
      <c r="I1275" s="154" t="s">
        <v>47</v>
      </c>
      <c r="J1275" s="75" t="s">
        <v>37</v>
      </c>
      <c r="K1275" s="151" t="s">
        <v>38</v>
      </c>
      <c r="L1275" s="151" t="s">
        <v>42</v>
      </c>
      <c r="M1275" s="151" t="s">
        <v>7</v>
      </c>
      <c r="N1275" s="12" t="s">
        <v>2</v>
      </c>
      <c r="O1275" s="75" t="str">
        <f t="shared" si="43"/>
        <v>23311. Proceso integral e integrado de la Vigilancia basada en ComunidadVigilancia en salud pública20261_FONTIBON3_MARZO_2026</v>
      </c>
      <c r="P1275" s="78">
        <v>7026960</v>
      </c>
      <c r="Q1275" s="78"/>
      <c r="R1275" s="78"/>
      <c r="S1275" s="138"/>
      <c r="T1275" s="79">
        <v>0</v>
      </c>
    </row>
    <row r="1276" spans="2:20" ht="30" customHeight="1">
      <c r="B1276" s="151">
        <v>234</v>
      </c>
      <c r="C1276" s="152" t="s">
        <v>324</v>
      </c>
      <c r="D1276" s="151" t="s">
        <v>325</v>
      </c>
      <c r="E1276" s="151">
        <v>2026</v>
      </c>
      <c r="F1276" s="75" t="str">
        <f t="shared" si="42"/>
        <v>23413. Proceso integral e integrado de gestión y análisis de políticas para el bienestarAnálisis de Politicas2026</v>
      </c>
      <c r="G1276" s="153" t="s">
        <v>326</v>
      </c>
      <c r="H1276" s="153" t="s">
        <v>327</v>
      </c>
      <c r="I1276" s="154" t="s">
        <v>47</v>
      </c>
      <c r="J1276" s="75" t="s">
        <v>37</v>
      </c>
      <c r="K1276" s="151" t="s">
        <v>38</v>
      </c>
      <c r="L1276" s="151" t="s">
        <v>42</v>
      </c>
      <c r="M1276" s="151" t="s">
        <v>7</v>
      </c>
      <c r="N1276" s="12" t="s">
        <v>2</v>
      </c>
      <c r="O1276" s="75" t="str">
        <f t="shared" si="43"/>
        <v>23413. Proceso integral e integrado de gestión y análisis de políticas para el bienestarAnálisis de Politicas20261_FONTIBON3_MARZO_2026</v>
      </c>
      <c r="P1276" s="78">
        <v>24853248</v>
      </c>
      <c r="Q1276" s="78"/>
      <c r="R1276" s="78"/>
      <c r="S1276" s="138">
        <v>1</v>
      </c>
      <c r="T1276" s="79">
        <v>24853248</v>
      </c>
    </row>
    <row r="1277" spans="2:20" ht="30" customHeight="1">
      <c r="B1277" s="151">
        <v>235</v>
      </c>
      <c r="C1277" s="152" t="s">
        <v>324</v>
      </c>
      <c r="D1277" s="151" t="s">
        <v>325</v>
      </c>
      <c r="E1277" s="151">
        <v>2026</v>
      </c>
      <c r="F1277" s="75" t="str">
        <f t="shared" si="42"/>
        <v>23513. Proceso integral e integrado de gestión y análisis de políticas para el bienestarAnálisis de Politicas2026</v>
      </c>
      <c r="G1277" s="153" t="s">
        <v>328</v>
      </c>
      <c r="H1277" s="153" t="s">
        <v>327</v>
      </c>
      <c r="I1277" s="154" t="s">
        <v>47</v>
      </c>
      <c r="J1277" s="75" t="s">
        <v>37</v>
      </c>
      <c r="K1277" s="75" t="s">
        <v>38</v>
      </c>
      <c r="L1277" s="75" t="s">
        <v>39</v>
      </c>
      <c r="M1277" s="151" t="s">
        <v>7</v>
      </c>
      <c r="N1277" s="12" t="s">
        <v>2</v>
      </c>
      <c r="O1277" s="75" t="str">
        <f t="shared" si="43"/>
        <v>23513. Proceso integral e integrado de gestión y análisis de políticas para el bienestarAnálisis de Politicas20261_FONTIBON3_MARZO_2026</v>
      </c>
      <c r="P1277" s="78">
        <v>7332480</v>
      </c>
      <c r="Q1277" s="78"/>
      <c r="R1277" s="78"/>
      <c r="S1277" s="138"/>
      <c r="T1277" s="79">
        <v>0</v>
      </c>
    </row>
    <row r="1278" spans="2:20" ht="30" customHeight="1">
      <c r="B1278" s="151">
        <v>236</v>
      </c>
      <c r="C1278" s="152" t="s">
        <v>324</v>
      </c>
      <c r="D1278" s="151" t="s">
        <v>325</v>
      </c>
      <c r="E1278" s="151">
        <v>2026</v>
      </c>
      <c r="F1278" s="75" t="str">
        <f t="shared" si="42"/>
        <v>23613. Proceso integral e integrado de gestión y análisis de políticas para el bienestarAnálisis de Politicas2026</v>
      </c>
      <c r="G1278" s="153" t="s">
        <v>329</v>
      </c>
      <c r="H1278" s="153" t="s">
        <v>327</v>
      </c>
      <c r="I1278" s="154" t="s">
        <v>47</v>
      </c>
      <c r="J1278" s="75" t="s">
        <v>37</v>
      </c>
      <c r="K1278" s="151" t="s">
        <v>38</v>
      </c>
      <c r="L1278" s="151" t="s">
        <v>58</v>
      </c>
      <c r="M1278" s="151" t="s">
        <v>7</v>
      </c>
      <c r="N1278" s="12" t="s">
        <v>2</v>
      </c>
      <c r="O1278" s="75" t="str">
        <f t="shared" si="43"/>
        <v>23613. Proceso integral e integrado de gestión y análisis de políticas para el bienestarAnálisis de Politicas20261_FONTIBON3_MARZO_2026</v>
      </c>
      <c r="P1278" s="78">
        <v>7332480</v>
      </c>
      <c r="Q1278" s="78"/>
      <c r="R1278" s="78"/>
      <c r="S1278" s="139"/>
      <c r="T1278" s="79">
        <v>0</v>
      </c>
    </row>
    <row r="1279" spans="2:20" ht="30" customHeight="1">
      <c r="B1279" s="151">
        <v>237</v>
      </c>
      <c r="C1279" s="152" t="s">
        <v>324</v>
      </c>
      <c r="D1279" s="151" t="s">
        <v>325</v>
      </c>
      <c r="E1279" s="151">
        <v>2026</v>
      </c>
      <c r="F1279" s="75" t="str">
        <f t="shared" si="42"/>
        <v>23713. Proceso integral e integrado de gestión y análisis de políticas para el bienestarAnálisis de Politicas2026</v>
      </c>
      <c r="G1279" s="153" t="s">
        <v>330</v>
      </c>
      <c r="H1279" s="153" t="s">
        <v>327</v>
      </c>
      <c r="I1279" s="154" t="s">
        <v>47</v>
      </c>
      <c r="J1279" s="75" t="s">
        <v>37</v>
      </c>
      <c r="K1279" s="151" t="s">
        <v>38</v>
      </c>
      <c r="L1279" s="151" t="s">
        <v>42</v>
      </c>
      <c r="M1279" s="151" t="s">
        <v>7</v>
      </c>
      <c r="N1279" s="12" t="s">
        <v>2</v>
      </c>
      <c r="O1279" s="75" t="str">
        <f t="shared" si="43"/>
        <v>23713. Proceso integral e integrado de gestión y análisis de políticas para el bienestarAnálisis de Politicas20261_FONTIBON3_MARZO_2026</v>
      </c>
      <c r="P1279" s="78">
        <v>22914000</v>
      </c>
      <c r="Q1279" s="78"/>
      <c r="R1279" s="78"/>
      <c r="S1279" s="139"/>
      <c r="T1279" s="79">
        <v>0</v>
      </c>
    </row>
    <row r="1280" spans="2:20" ht="30" customHeight="1">
      <c r="B1280" s="151">
        <v>238</v>
      </c>
      <c r="C1280" s="152" t="s">
        <v>324</v>
      </c>
      <c r="D1280" s="151" t="s">
        <v>325</v>
      </c>
      <c r="E1280" s="151">
        <v>2026</v>
      </c>
      <c r="F1280" s="75" t="str">
        <f t="shared" si="42"/>
        <v>23813. Proceso integral e integrado de gestión y análisis de políticas para el bienestarAnálisis de Politicas2026</v>
      </c>
      <c r="G1280" s="153" t="s">
        <v>331</v>
      </c>
      <c r="H1280" s="153" t="s">
        <v>327</v>
      </c>
      <c r="I1280" s="154" t="s">
        <v>47</v>
      </c>
      <c r="J1280" s="75" t="s">
        <v>37</v>
      </c>
      <c r="K1280" s="151" t="s">
        <v>38</v>
      </c>
      <c r="L1280" s="151" t="s">
        <v>58</v>
      </c>
      <c r="M1280" s="151" t="s">
        <v>7</v>
      </c>
      <c r="N1280" s="12" t="s">
        <v>2</v>
      </c>
      <c r="O1280" s="75" t="str">
        <f t="shared" si="43"/>
        <v>23813. Proceso integral e integrado de gestión y análisis de políticas para el bienestarAnálisis de Politicas20261_FONTIBON3_MARZO_2026</v>
      </c>
      <c r="P1280" s="78">
        <v>29329920</v>
      </c>
      <c r="Q1280" s="78"/>
      <c r="R1280" s="78"/>
      <c r="S1280" s="139"/>
      <c r="T1280" s="79">
        <v>0</v>
      </c>
    </row>
    <row r="1281" spans="2:20" ht="30" customHeight="1">
      <c r="B1281" s="151">
        <v>239</v>
      </c>
      <c r="C1281" s="152" t="s">
        <v>324</v>
      </c>
      <c r="D1281" s="151" t="s">
        <v>325</v>
      </c>
      <c r="E1281" s="151">
        <v>2026</v>
      </c>
      <c r="F1281" s="75" t="str">
        <f t="shared" si="42"/>
        <v>23913. Proceso integral e integrado de gestión y análisis de políticas para el bienestarAnálisis de Politicas2026</v>
      </c>
      <c r="G1281" s="153" t="s">
        <v>332</v>
      </c>
      <c r="H1281" s="153" t="s">
        <v>333</v>
      </c>
      <c r="I1281" s="154" t="s">
        <v>47</v>
      </c>
      <c r="J1281" s="75" t="s">
        <v>37</v>
      </c>
      <c r="K1281" s="151" t="s">
        <v>38</v>
      </c>
      <c r="L1281" s="151" t="s">
        <v>42</v>
      </c>
      <c r="M1281" s="151" t="s">
        <v>7</v>
      </c>
      <c r="N1281" s="12" t="s">
        <v>2</v>
      </c>
      <c r="O1281" s="75" t="str">
        <f t="shared" si="43"/>
        <v>23913. Proceso integral e integrado de gestión y análisis de políticas para el bienestarAnálisis de Politicas20261_FONTIBON3_MARZO_2026</v>
      </c>
      <c r="P1281" s="78">
        <v>17086608</v>
      </c>
      <c r="Q1281" s="78"/>
      <c r="R1281" s="78"/>
      <c r="S1281" s="138">
        <v>1</v>
      </c>
      <c r="T1281" s="79">
        <v>17086608</v>
      </c>
    </row>
    <row r="1282" spans="2:20" ht="30" customHeight="1">
      <c r="B1282" s="151">
        <v>240</v>
      </c>
      <c r="C1282" s="152" t="s">
        <v>324</v>
      </c>
      <c r="D1282" s="151" t="s">
        <v>325</v>
      </c>
      <c r="E1282" s="151">
        <v>2026</v>
      </c>
      <c r="F1282" s="75" t="str">
        <f t="shared" si="42"/>
        <v>24013. Proceso integral e integrado de gestión y análisis de políticas para el bienestarAnálisis de Politicas2026</v>
      </c>
      <c r="G1282" s="153" t="s">
        <v>334</v>
      </c>
      <c r="H1282" s="153" t="s">
        <v>333</v>
      </c>
      <c r="I1282" s="154" t="s">
        <v>47</v>
      </c>
      <c r="J1282" s="75" t="s">
        <v>37</v>
      </c>
      <c r="K1282" s="151" t="s">
        <v>38</v>
      </c>
      <c r="L1282" s="151" t="s">
        <v>39</v>
      </c>
      <c r="M1282" s="151" t="s">
        <v>7</v>
      </c>
      <c r="N1282" s="12" t="s">
        <v>2</v>
      </c>
      <c r="O1282" s="75" t="str">
        <f t="shared" si="43"/>
        <v>24013. Proceso integral e integrado de gestión y análisis de políticas para el bienestarAnálisis de Politicas20261_FONTIBON3_MARZO_2026</v>
      </c>
      <c r="P1282" s="78">
        <v>3910656</v>
      </c>
      <c r="Q1282" s="78"/>
      <c r="R1282" s="78"/>
      <c r="S1282" s="138"/>
      <c r="T1282" s="79">
        <v>0</v>
      </c>
    </row>
    <row r="1283" spans="2:20" ht="30" customHeight="1">
      <c r="B1283" s="151">
        <v>241</v>
      </c>
      <c r="C1283" s="152" t="s">
        <v>324</v>
      </c>
      <c r="D1283" s="151" t="s">
        <v>325</v>
      </c>
      <c r="E1283" s="151">
        <v>2026</v>
      </c>
      <c r="F1283" s="75" t="str">
        <f t="shared" si="42"/>
        <v>24113. Proceso integral e integrado de gestión y análisis de políticas para el bienestarAnálisis de Politicas2026</v>
      </c>
      <c r="G1283" s="153" t="s">
        <v>335</v>
      </c>
      <c r="H1283" s="153" t="s">
        <v>333</v>
      </c>
      <c r="I1283" s="154" t="s">
        <v>47</v>
      </c>
      <c r="J1283" s="75" t="s">
        <v>37</v>
      </c>
      <c r="K1283" s="151" t="s">
        <v>38</v>
      </c>
      <c r="L1283" s="151" t="s">
        <v>58</v>
      </c>
      <c r="M1283" s="151" t="s">
        <v>7</v>
      </c>
      <c r="N1283" s="12" t="s">
        <v>2</v>
      </c>
      <c r="O1283" s="75" t="str">
        <f t="shared" si="43"/>
        <v>24113. Proceso integral e integrado de gestión y análisis de políticas para el bienestarAnálisis de Politicas20261_FONTIBON3_MARZO_2026</v>
      </c>
      <c r="P1283" s="78">
        <v>3910656</v>
      </c>
      <c r="Q1283" s="78"/>
      <c r="R1283" s="78"/>
      <c r="S1283" s="138"/>
      <c r="T1283" s="79">
        <v>0</v>
      </c>
    </row>
    <row r="1284" spans="2:20" ht="30" customHeight="1">
      <c r="B1284" s="151">
        <v>242</v>
      </c>
      <c r="C1284" s="152" t="s">
        <v>324</v>
      </c>
      <c r="D1284" s="151" t="s">
        <v>325</v>
      </c>
      <c r="E1284" s="151">
        <v>2026</v>
      </c>
      <c r="F1284" s="75" t="str">
        <f t="shared" si="42"/>
        <v>24213. Proceso integral e integrado de gestión y análisis de políticas para el bienestarAnálisis de Politicas2026</v>
      </c>
      <c r="G1284" s="153" t="s">
        <v>336</v>
      </c>
      <c r="H1284" s="153" t="s">
        <v>333</v>
      </c>
      <c r="I1284" s="154" t="s">
        <v>47</v>
      </c>
      <c r="J1284" s="75" t="s">
        <v>37</v>
      </c>
      <c r="K1284" s="151" t="s">
        <v>38</v>
      </c>
      <c r="L1284" s="151" t="s">
        <v>42</v>
      </c>
      <c r="M1284" s="151" t="s">
        <v>7</v>
      </c>
      <c r="N1284" s="12" t="s">
        <v>2</v>
      </c>
      <c r="O1284" s="75" t="str">
        <f t="shared" si="43"/>
        <v>24213. Proceso integral e integrado de gestión y análisis de políticas para el bienestarAnálisis de Politicas20261_FONTIBON3_MARZO_2026</v>
      </c>
      <c r="P1284" s="78">
        <v>12220800</v>
      </c>
      <c r="Q1284" s="78"/>
      <c r="R1284" s="78"/>
      <c r="S1284" s="138"/>
      <c r="T1284" s="79">
        <v>0</v>
      </c>
    </row>
    <row r="1285" spans="2:20" ht="30" customHeight="1">
      <c r="B1285" s="151">
        <v>243</v>
      </c>
      <c r="C1285" s="152" t="s">
        <v>324</v>
      </c>
      <c r="D1285" s="151" t="s">
        <v>325</v>
      </c>
      <c r="E1285" s="151">
        <v>2026</v>
      </c>
      <c r="F1285" s="75" t="str">
        <f t="shared" si="42"/>
        <v>24313. Proceso integral e integrado de gestión y análisis de políticas para el bienestarAnálisis de Politicas2026</v>
      </c>
      <c r="G1285" s="153" t="s">
        <v>337</v>
      </c>
      <c r="H1285" s="153" t="s">
        <v>333</v>
      </c>
      <c r="I1285" s="154" t="s">
        <v>47</v>
      </c>
      <c r="J1285" s="75" t="s">
        <v>37</v>
      </c>
      <c r="K1285" s="151" t="s">
        <v>61</v>
      </c>
      <c r="L1285" s="151" t="s">
        <v>58</v>
      </c>
      <c r="M1285" s="151" t="s">
        <v>7</v>
      </c>
      <c r="N1285" s="12" t="s">
        <v>2</v>
      </c>
      <c r="O1285" s="75" t="str">
        <f t="shared" si="43"/>
        <v>24313. Proceso integral e integrado de gestión y análisis de políticas para el bienestarAnálisis de Politicas20261_FONTIBON3_MARZO_2026</v>
      </c>
      <c r="P1285" s="78">
        <v>15642624</v>
      </c>
      <c r="Q1285" s="78"/>
      <c r="R1285" s="78"/>
      <c r="S1285" s="138"/>
      <c r="T1285" s="79">
        <v>0</v>
      </c>
    </row>
    <row r="1286" spans="2:20" ht="30" customHeight="1">
      <c r="B1286" s="151">
        <v>244</v>
      </c>
      <c r="C1286" s="152" t="s">
        <v>324</v>
      </c>
      <c r="D1286" s="151" t="s">
        <v>325</v>
      </c>
      <c r="E1286" s="151">
        <v>2026</v>
      </c>
      <c r="F1286" s="75" t="str">
        <f t="shared" si="42"/>
        <v>24413. Proceso integral e integrado de gestión y análisis de políticas para el bienestarAnálisis de Politicas2026</v>
      </c>
      <c r="G1286" s="153" t="s">
        <v>338</v>
      </c>
      <c r="H1286" s="153" t="s">
        <v>339</v>
      </c>
      <c r="I1286" s="154" t="s">
        <v>47</v>
      </c>
      <c r="J1286" s="75" t="s">
        <v>37</v>
      </c>
      <c r="K1286" s="151" t="s">
        <v>61</v>
      </c>
      <c r="L1286" s="151" t="s">
        <v>39</v>
      </c>
      <c r="M1286" s="151" t="s">
        <v>7</v>
      </c>
      <c r="N1286" s="12" t="s">
        <v>2</v>
      </c>
      <c r="O1286" s="75" t="str">
        <f t="shared" si="43"/>
        <v>24413. Proceso integral e integrado de gestión y análisis de políticas para el bienestarAnálisis de Politicas20261_FONTIBON3_MARZO_2026</v>
      </c>
      <c r="P1286" s="78">
        <v>20316544</v>
      </c>
      <c r="Q1286" s="78"/>
      <c r="R1286" s="78"/>
      <c r="S1286" s="138"/>
      <c r="T1286" s="79">
        <v>0</v>
      </c>
    </row>
    <row r="1287" spans="2:20" ht="30" customHeight="1">
      <c r="B1287" s="151">
        <v>245</v>
      </c>
      <c r="C1287" s="152" t="s">
        <v>324</v>
      </c>
      <c r="D1287" s="151" t="s">
        <v>325</v>
      </c>
      <c r="E1287" s="151">
        <v>2026</v>
      </c>
      <c r="F1287" s="75" t="str">
        <f t="shared" si="42"/>
        <v>24513. Proceso integral e integrado de gestión y análisis de políticas para el bienestarAnálisis de Politicas2026</v>
      </c>
      <c r="G1287" s="153" t="s">
        <v>340</v>
      </c>
      <c r="H1287" s="153" t="s">
        <v>339</v>
      </c>
      <c r="I1287" s="154" t="s">
        <v>47</v>
      </c>
      <c r="J1287" s="75" t="s">
        <v>37</v>
      </c>
      <c r="K1287" s="151" t="s">
        <v>61</v>
      </c>
      <c r="L1287" s="151" t="s">
        <v>58</v>
      </c>
      <c r="M1287" s="151" t="s">
        <v>7</v>
      </c>
      <c r="N1287" s="12" t="s">
        <v>2</v>
      </c>
      <c r="O1287" s="75" t="str">
        <f t="shared" si="43"/>
        <v>24513. Proceso integral e integrado de gestión y análisis de políticas para el bienestarAnálisis de Politicas20261_FONTIBON3_MARZO_2026</v>
      </c>
      <c r="P1287" s="78">
        <v>24729968</v>
      </c>
      <c r="Q1287" s="78"/>
      <c r="R1287" s="78"/>
      <c r="S1287" s="138"/>
      <c r="T1287" s="79">
        <v>0</v>
      </c>
    </row>
    <row r="1288" spans="2:20" ht="30" customHeight="1">
      <c r="B1288" s="151">
        <v>246</v>
      </c>
      <c r="C1288" s="152" t="s">
        <v>324</v>
      </c>
      <c r="D1288" s="151" t="s">
        <v>325</v>
      </c>
      <c r="E1288" s="151">
        <v>2026</v>
      </c>
      <c r="F1288" s="75" t="str">
        <f t="shared" ref="F1288:F1351" si="44">B1288&amp;C1288&amp;D1288&amp;E1288</f>
        <v>24613. Proceso integral e integrado de gestión y análisis de políticas para el bienestarAnálisis de Politicas2026</v>
      </c>
      <c r="G1288" s="153" t="s">
        <v>341</v>
      </c>
      <c r="H1288" s="153" t="s">
        <v>327</v>
      </c>
      <c r="I1288" s="154" t="s">
        <v>47</v>
      </c>
      <c r="J1288" s="75" t="s">
        <v>37</v>
      </c>
      <c r="K1288" s="151" t="s">
        <v>342</v>
      </c>
      <c r="L1288" s="151" t="s">
        <v>58</v>
      </c>
      <c r="M1288" s="151" t="s">
        <v>7</v>
      </c>
      <c r="N1288" s="12" t="s">
        <v>2</v>
      </c>
      <c r="O1288" s="75" t="str">
        <f t="shared" si="43"/>
        <v>24613. Proceso integral e integrado de gestión y análisis de políticas para el bienestarAnálisis de Politicas20261_FONTIBON3_MARZO_2026</v>
      </c>
      <c r="P1288" s="78">
        <v>67458816</v>
      </c>
      <c r="Q1288" s="78"/>
      <c r="R1288" s="78"/>
      <c r="S1288" s="138"/>
      <c r="T1288" s="79">
        <v>0</v>
      </c>
    </row>
    <row r="1289" spans="2:20" ht="30" customHeight="1">
      <c r="B1289" s="151">
        <v>1</v>
      </c>
      <c r="C1289" s="152" t="s">
        <v>32</v>
      </c>
      <c r="D1289" s="151" t="s">
        <v>33</v>
      </c>
      <c r="E1289" s="151">
        <v>2026</v>
      </c>
      <c r="F1289" s="75" t="str">
        <f t="shared" si="44"/>
        <v>11. Gestión Territorial para la Atención Primaria Social de los procesos de Gestión de la Salud Pública (GSP) y el Plan de Salud Pública de Intervenciones Colectivas (PSPIC)Gestión Territorial2026</v>
      </c>
      <c r="G1289" s="153" t="s">
        <v>34</v>
      </c>
      <c r="H1289" s="153" t="s">
        <v>35</v>
      </c>
      <c r="I1289" s="154" t="s">
        <v>36</v>
      </c>
      <c r="J1289" s="75" t="s">
        <v>37</v>
      </c>
      <c r="K1289" s="151" t="s">
        <v>38</v>
      </c>
      <c r="L1289" s="151" t="s">
        <v>39</v>
      </c>
      <c r="M1289" s="151" t="s">
        <v>8</v>
      </c>
      <c r="N1289" s="12" t="s">
        <v>2</v>
      </c>
      <c r="O1289" s="75" t="str">
        <f t="shared" ref="O1289:O1352" si="45">+F1289&amp;M1289&amp;N1289</f>
        <v>11. Gestión Territorial para la Atención Primaria Social de los procesos de Gestión de la Salud Pública (GSP) y el Plan de Salud Pública de Intervenciones Colectivas (PSPIC)Gestión Territorial20262_KENNEDY3_MARZO_2026</v>
      </c>
      <c r="P1289" s="78">
        <v>30277568</v>
      </c>
      <c r="Q1289" s="78"/>
      <c r="R1289" s="78"/>
      <c r="S1289" s="138"/>
      <c r="T1289" s="79">
        <v>0</v>
      </c>
    </row>
    <row r="1290" spans="2:20" ht="30" customHeight="1">
      <c r="B1290" s="151">
        <v>3</v>
      </c>
      <c r="C1290" s="152" t="s">
        <v>32</v>
      </c>
      <c r="D1290" s="151" t="s">
        <v>33</v>
      </c>
      <c r="E1290" s="151">
        <v>2026</v>
      </c>
      <c r="F1290" s="75" t="str">
        <f t="shared" si="44"/>
        <v>31. Gestión Territorial para la Atención Primaria Social de los procesos de Gestión de la Salud Pública (GSP) y el Plan de Salud Pública de Intervenciones Colectivas (PSPIC)Gestión Territorial2026</v>
      </c>
      <c r="G1290" s="153" t="s">
        <v>40</v>
      </c>
      <c r="H1290" s="153" t="s">
        <v>35</v>
      </c>
      <c r="I1290" s="154" t="s">
        <v>41</v>
      </c>
      <c r="J1290" s="75" t="s">
        <v>37</v>
      </c>
      <c r="K1290" s="151" t="s">
        <v>38</v>
      </c>
      <c r="L1290" s="151" t="s">
        <v>42</v>
      </c>
      <c r="M1290" s="151" t="s">
        <v>8</v>
      </c>
      <c r="N1290" s="12" t="s">
        <v>2</v>
      </c>
      <c r="O1290" s="75" t="str">
        <f t="shared" si="45"/>
        <v>31. Gestión Territorial para la Atención Primaria Social de los procesos de Gestión de la Salud Pública (GSP) y el Plan de Salud Pública de Intervenciones Colectivas (PSPIC)Gestión Territorial20262_KENNEDY3_MARZO_2026</v>
      </c>
      <c r="P1290" s="78">
        <v>12204720</v>
      </c>
      <c r="Q1290" s="78"/>
      <c r="R1290" s="78"/>
      <c r="S1290" s="138">
        <v>1</v>
      </c>
      <c r="T1290" s="79">
        <v>12204720</v>
      </c>
    </row>
    <row r="1291" spans="2:20" ht="30" customHeight="1">
      <c r="B1291" s="151">
        <v>4</v>
      </c>
      <c r="C1291" s="152" t="s">
        <v>32</v>
      </c>
      <c r="D1291" s="151" t="s">
        <v>33</v>
      </c>
      <c r="E1291" s="151">
        <v>2026</v>
      </c>
      <c r="F1291" s="75" t="str">
        <f t="shared" si="44"/>
        <v>41. Gestión Territorial para la Atención Primaria Social de los procesos de Gestión de la Salud Pública (GSP) y el Plan de Salud Pública de Intervenciones Colectivas (PSPIC)Gestión Territorial2026</v>
      </c>
      <c r="G1291" s="153" t="s">
        <v>43</v>
      </c>
      <c r="H1291" s="153" t="s">
        <v>35</v>
      </c>
      <c r="I1291" s="154" t="s">
        <v>41</v>
      </c>
      <c r="J1291" s="75" t="s">
        <v>37</v>
      </c>
      <c r="K1291" s="151" t="s">
        <v>38</v>
      </c>
      <c r="L1291" s="151" t="s">
        <v>42</v>
      </c>
      <c r="M1291" s="151" t="s">
        <v>8</v>
      </c>
      <c r="N1291" s="12" t="s">
        <v>2</v>
      </c>
      <c r="O1291" s="75" t="str">
        <f t="shared" si="45"/>
        <v>41. Gestión Territorial para la Atención Primaria Social de los procesos de Gestión de la Salud Pública (GSP) y el Plan de Salud Pública de Intervenciones Colectivas (PSPIC)Gestión Territorial20262_KENNEDY3_MARZO_2026</v>
      </c>
      <c r="P1291" s="78">
        <v>6484528</v>
      </c>
      <c r="Q1291" s="78"/>
      <c r="R1291" s="78"/>
      <c r="S1291" s="138">
        <v>1</v>
      </c>
      <c r="T1291" s="79">
        <v>6484528</v>
      </c>
    </row>
    <row r="1292" spans="2:20" ht="30" customHeight="1">
      <c r="B1292" s="151">
        <v>5</v>
      </c>
      <c r="C1292" s="152" t="s">
        <v>32</v>
      </c>
      <c r="D1292" s="151" t="s">
        <v>33</v>
      </c>
      <c r="E1292" s="151">
        <v>2026</v>
      </c>
      <c r="F1292" s="75" t="str">
        <f t="shared" si="44"/>
        <v>51. Gestión Territorial para la Atención Primaria Social de los procesos de Gestión de la Salud Pública (GSP) y el Plan de Salud Pública de Intervenciones Colectivas (PSPIC)Gestión Territorial2026</v>
      </c>
      <c r="G1292" s="153" t="s">
        <v>44</v>
      </c>
      <c r="H1292" s="153" t="s">
        <v>35</v>
      </c>
      <c r="I1292" s="154" t="s">
        <v>41</v>
      </c>
      <c r="J1292" s="75" t="s">
        <v>37</v>
      </c>
      <c r="K1292" s="151" t="s">
        <v>38</v>
      </c>
      <c r="L1292" s="151" t="s">
        <v>42</v>
      </c>
      <c r="M1292" s="151" t="s">
        <v>8</v>
      </c>
      <c r="N1292" s="12" t="s">
        <v>2</v>
      </c>
      <c r="O1292" s="75" t="str">
        <f t="shared" si="45"/>
        <v>51. Gestión Territorial para la Atención Primaria Social de los procesos de Gestión de la Salud Pública (GSP) y el Plan de Salud Pública de Intervenciones Colectivas (PSPIC)Gestión Territorial20262_KENNEDY3_MARZO_2026</v>
      </c>
      <c r="P1292" s="78">
        <v>5621568</v>
      </c>
      <c r="Q1292" s="78"/>
      <c r="R1292" s="78"/>
      <c r="S1292" s="138">
        <v>1</v>
      </c>
      <c r="T1292" s="79">
        <v>5621568</v>
      </c>
    </row>
    <row r="1293" spans="2:20" ht="30" customHeight="1">
      <c r="B1293" s="151">
        <v>6</v>
      </c>
      <c r="C1293" s="152" t="s">
        <v>32</v>
      </c>
      <c r="D1293" s="151" t="s">
        <v>33</v>
      </c>
      <c r="E1293" s="151">
        <v>2026</v>
      </c>
      <c r="F1293" s="75" t="str">
        <f t="shared" si="44"/>
        <v>61. Gestión Territorial para la Atención Primaria Social de los procesos de Gestión de la Salud Pública (GSP) y el Plan de Salud Pública de Intervenciones Colectivas (PSPIC)Gestión Territorial2026</v>
      </c>
      <c r="G1293" s="153" t="s">
        <v>45</v>
      </c>
      <c r="H1293" s="153" t="s">
        <v>35</v>
      </c>
      <c r="I1293" s="154" t="s">
        <v>41</v>
      </c>
      <c r="J1293" s="75" t="s">
        <v>37</v>
      </c>
      <c r="K1293" s="151" t="s">
        <v>38</v>
      </c>
      <c r="L1293" s="151" t="s">
        <v>42</v>
      </c>
      <c r="M1293" s="151" t="s">
        <v>8</v>
      </c>
      <c r="N1293" s="12" t="s">
        <v>2</v>
      </c>
      <c r="O1293" s="75" t="str">
        <f t="shared" si="45"/>
        <v>61. Gestión Territorial para la Atención Primaria Social de los procesos de Gestión de la Salud Pública (GSP) y el Plan de Salud Pública de Intervenciones Colectivas (PSPIC)Gestión Territorial20262_KENNEDY3_MARZO_2026</v>
      </c>
      <c r="P1293" s="78">
        <v>15132712</v>
      </c>
      <c r="Q1293" s="78"/>
      <c r="R1293" s="78"/>
      <c r="S1293" s="138"/>
      <c r="T1293" s="79">
        <v>0</v>
      </c>
    </row>
    <row r="1294" spans="2:20" ht="30" customHeight="1">
      <c r="B1294" s="151">
        <v>7</v>
      </c>
      <c r="C1294" s="152" t="s">
        <v>32</v>
      </c>
      <c r="D1294" s="151" t="s">
        <v>33</v>
      </c>
      <c r="E1294" s="151">
        <v>2026</v>
      </c>
      <c r="F1294" s="75" t="str">
        <f t="shared" si="44"/>
        <v>71. Gestión Territorial para la Atención Primaria Social de los procesos de Gestión de la Salud Pública (GSP) y el Plan de Salud Pública de Intervenciones Colectivas (PSPIC)Gestión Territorial2026</v>
      </c>
      <c r="G1294" s="153" t="s">
        <v>46</v>
      </c>
      <c r="H1294" s="153" t="s">
        <v>35</v>
      </c>
      <c r="I1294" s="154" t="s">
        <v>47</v>
      </c>
      <c r="J1294" s="75" t="s">
        <v>37</v>
      </c>
      <c r="K1294" s="151" t="s">
        <v>38</v>
      </c>
      <c r="L1294" s="151" t="s">
        <v>39</v>
      </c>
      <c r="M1294" s="151" t="s">
        <v>8</v>
      </c>
      <c r="N1294" s="12" t="s">
        <v>2</v>
      </c>
      <c r="O1294" s="75" t="str">
        <f t="shared" si="45"/>
        <v>71. Gestión Territorial para la Atención Primaria Social de los procesos de Gestión de la Salud Pública (GSP) y el Plan de Salud Pública de Intervenciones Colectivas (PSPIC)Gestión Territorial20262_KENNEDY3_MARZO_2026</v>
      </c>
      <c r="P1294" s="78">
        <v>25617584</v>
      </c>
      <c r="Q1294" s="78"/>
      <c r="R1294" s="78"/>
      <c r="S1294" s="138"/>
      <c r="T1294" s="79">
        <v>0</v>
      </c>
    </row>
    <row r="1295" spans="2:20" ht="30" customHeight="1">
      <c r="B1295" s="151">
        <v>8</v>
      </c>
      <c r="C1295" s="152" t="s">
        <v>32</v>
      </c>
      <c r="D1295" s="151" t="s">
        <v>33</v>
      </c>
      <c r="E1295" s="151">
        <v>2026</v>
      </c>
      <c r="F1295" s="75" t="str">
        <f t="shared" si="44"/>
        <v>81. Gestión Territorial para la Atención Primaria Social de los procesos de Gestión de la Salud Pública (GSP) y el Plan de Salud Pública de Intervenciones Colectivas (PSPIC)Gestión Territorial2026</v>
      </c>
      <c r="G1295" s="153" t="s">
        <v>48</v>
      </c>
      <c r="H1295" s="153" t="s">
        <v>35</v>
      </c>
      <c r="I1295" s="154" t="s">
        <v>47</v>
      </c>
      <c r="J1295" s="75" t="s">
        <v>37</v>
      </c>
      <c r="K1295" s="151" t="s">
        <v>38</v>
      </c>
      <c r="L1295" s="151" t="s">
        <v>39</v>
      </c>
      <c r="M1295" s="151" t="s">
        <v>8</v>
      </c>
      <c r="N1295" s="12" t="s">
        <v>2</v>
      </c>
      <c r="O1295" s="75" t="str">
        <f t="shared" si="45"/>
        <v>81. Gestión Territorial para la Atención Primaria Social de los procesos de Gestión de la Salud Pública (GSP) y el Plan de Salud Pública de Intervenciones Colectivas (PSPIC)Gestión Territorial20262_KENNEDY3_MARZO_2026</v>
      </c>
      <c r="P1295" s="78">
        <v>9098064</v>
      </c>
      <c r="Q1295" s="78"/>
      <c r="R1295" s="78"/>
      <c r="S1295" s="139"/>
      <c r="T1295" s="79">
        <v>0</v>
      </c>
    </row>
    <row r="1296" spans="2:20" ht="30" customHeight="1">
      <c r="B1296" s="151">
        <v>9</v>
      </c>
      <c r="C1296" s="152" t="s">
        <v>32</v>
      </c>
      <c r="D1296" s="151" t="s">
        <v>33</v>
      </c>
      <c r="E1296" s="151">
        <v>2026</v>
      </c>
      <c r="F1296" s="75" t="str">
        <f t="shared" si="44"/>
        <v>91. Gestión Territorial para la Atención Primaria Social de los procesos de Gestión de la Salud Pública (GSP) y el Plan de Salud Pública de Intervenciones Colectivas (PSPIC)Gestión Territorial2026</v>
      </c>
      <c r="G1296" s="153" t="s">
        <v>49</v>
      </c>
      <c r="H1296" s="153" t="s">
        <v>35</v>
      </c>
      <c r="I1296" s="154" t="s">
        <v>47</v>
      </c>
      <c r="J1296" s="75" t="s">
        <v>37</v>
      </c>
      <c r="K1296" s="151" t="s">
        <v>38</v>
      </c>
      <c r="L1296" s="151" t="s">
        <v>39</v>
      </c>
      <c r="M1296" s="151" t="s">
        <v>8</v>
      </c>
      <c r="N1296" s="12" t="s">
        <v>2</v>
      </c>
      <c r="O1296" s="75" t="str">
        <f t="shared" si="45"/>
        <v>91. Gestión Territorial para la Atención Primaria Social de los procesos de Gestión de la Salud Pública (GSP) y el Plan de Salud Pública de Intervenciones Colectivas (PSPIC)Gestión Territorial20262_KENNEDY3_MARZO_2026</v>
      </c>
      <c r="P1296" s="78">
        <v>28674928</v>
      </c>
      <c r="Q1296" s="78"/>
      <c r="R1296" s="78"/>
      <c r="S1296" s="139"/>
      <c r="T1296" s="79">
        <v>0</v>
      </c>
    </row>
    <row r="1297" spans="2:20" ht="30" customHeight="1">
      <c r="B1297" s="151">
        <v>10</v>
      </c>
      <c r="C1297" s="152" t="s">
        <v>32</v>
      </c>
      <c r="D1297" s="151" t="s">
        <v>33</v>
      </c>
      <c r="E1297" s="151">
        <v>2026</v>
      </c>
      <c r="F1297" s="75" t="str">
        <f t="shared" si="44"/>
        <v>101. Gestión Territorial para la Atención Primaria Social de los procesos de Gestión de la Salud Pública (GSP) y el Plan de Salud Pública de Intervenciones Colectivas (PSPIC)Gestión Territorial2026</v>
      </c>
      <c r="G1297" s="153" t="s">
        <v>50</v>
      </c>
      <c r="H1297" s="153" t="s">
        <v>35</v>
      </c>
      <c r="I1297" s="154" t="s">
        <v>47</v>
      </c>
      <c r="J1297" s="75" t="s">
        <v>37</v>
      </c>
      <c r="K1297" s="151" t="s">
        <v>38</v>
      </c>
      <c r="L1297" s="151" t="s">
        <v>39</v>
      </c>
      <c r="M1297" s="151" t="s">
        <v>8</v>
      </c>
      <c r="N1297" s="12" t="s">
        <v>2</v>
      </c>
      <c r="O1297" s="75" t="str">
        <f t="shared" si="45"/>
        <v>101. Gestión Territorial para la Atención Primaria Social de los procesos de Gestión de la Salud Pública (GSP) y el Plan de Salud Pública de Intervenciones Colectivas (PSPIC)Gestión Territorial20262_KENNEDY3_MARZO_2026</v>
      </c>
      <c r="P1297" s="78">
        <v>13092336</v>
      </c>
      <c r="Q1297" s="78"/>
      <c r="R1297" s="78"/>
      <c r="S1297" s="139"/>
      <c r="T1297" s="79">
        <v>0</v>
      </c>
    </row>
    <row r="1298" spans="2:20" ht="30" customHeight="1">
      <c r="B1298" s="151">
        <v>11</v>
      </c>
      <c r="C1298" s="152" t="s">
        <v>32</v>
      </c>
      <c r="D1298" s="151" t="s">
        <v>33</v>
      </c>
      <c r="E1298" s="151">
        <v>2026</v>
      </c>
      <c r="F1298" s="75" t="str">
        <f t="shared" si="44"/>
        <v>111. Gestión Territorial para la Atención Primaria Social de los procesos de Gestión de la Salud Pública (GSP) y el Plan de Salud Pública de Intervenciones Colectivas (PSPIC)Gestión Territorial2026</v>
      </c>
      <c r="G1298" s="153" t="s">
        <v>51</v>
      </c>
      <c r="H1298" s="153" t="s">
        <v>35</v>
      </c>
      <c r="I1298" s="154" t="s">
        <v>47</v>
      </c>
      <c r="J1298" s="75" t="s">
        <v>37</v>
      </c>
      <c r="K1298" s="151" t="s">
        <v>38</v>
      </c>
      <c r="L1298" s="151" t="s">
        <v>39</v>
      </c>
      <c r="M1298" s="151" t="s">
        <v>8</v>
      </c>
      <c r="N1298" s="12" t="s">
        <v>2</v>
      </c>
      <c r="O1298" s="75" t="str">
        <f t="shared" si="45"/>
        <v>111. Gestión Territorial para la Atención Primaria Social de los procesos de Gestión de la Salud Pública (GSP) y el Plan de Salud Pública de Intervenciones Colectivas (PSPIC)Gestión Territorial20262_KENNEDY3_MARZO_2026</v>
      </c>
      <c r="P1298" s="78">
        <v>29389952</v>
      </c>
      <c r="Q1298" s="78"/>
      <c r="R1298" s="78"/>
      <c r="S1298" s="139"/>
      <c r="T1298" s="79">
        <v>0</v>
      </c>
    </row>
    <row r="1299" spans="2:20" ht="30" customHeight="1">
      <c r="B1299" s="151">
        <v>12</v>
      </c>
      <c r="C1299" s="152" t="s">
        <v>32</v>
      </c>
      <c r="D1299" s="151" t="s">
        <v>33</v>
      </c>
      <c r="E1299" s="151">
        <v>2026</v>
      </c>
      <c r="F1299" s="75" t="str">
        <f t="shared" si="44"/>
        <v>121. Gestión Territorial para la Atención Primaria Social de los procesos de Gestión de la Salud Pública (GSP) y el Plan de Salud Pública de Intervenciones Colectivas (PSPIC)Gestión Territorial2026</v>
      </c>
      <c r="G1299" s="153" t="s">
        <v>52</v>
      </c>
      <c r="H1299" s="153" t="s">
        <v>53</v>
      </c>
      <c r="I1299" s="154" t="s">
        <v>47</v>
      </c>
      <c r="J1299" s="75" t="s">
        <v>37</v>
      </c>
      <c r="K1299" s="151" t="s">
        <v>38</v>
      </c>
      <c r="L1299" s="151" t="s">
        <v>39</v>
      </c>
      <c r="M1299" s="151" t="s">
        <v>8</v>
      </c>
      <c r="N1299" s="12" t="s">
        <v>2</v>
      </c>
      <c r="O1299" s="75" t="str">
        <f t="shared" si="45"/>
        <v>121. Gestión Territorial para la Atención Primaria Social de los procesos de Gestión de la Salud Pública (GSP) y el Plan de Salud Pública de Intervenciones Colectivas (PSPIC)Gestión Territorial20262_KENNEDY3_MARZO_2026</v>
      </c>
      <c r="P1299" s="78">
        <v>100029392</v>
      </c>
      <c r="Q1299" s="78"/>
      <c r="R1299" s="78"/>
      <c r="S1299" s="138"/>
      <c r="T1299" s="79">
        <v>0</v>
      </c>
    </row>
    <row r="1300" spans="2:20" ht="30" customHeight="1">
      <c r="B1300" s="151">
        <v>13</v>
      </c>
      <c r="C1300" s="152" t="s">
        <v>32</v>
      </c>
      <c r="D1300" s="151" t="s">
        <v>33</v>
      </c>
      <c r="E1300" s="151">
        <v>2026</v>
      </c>
      <c r="F1300" s="75" t="str">
        <f t="shared" si="44"/>
        <v>131. Gestión Territorial para la Atención Primaria Social de los procesos de Gestión de la Salud Pública (GSP) y el Plan de Salud Pública de Intervenciones Colectivas (PSPIC)Gestión Territorial2026</v>
      </c>
      <c r="G1300" s="153" t="s">
        <v>54</v>
      </c>
      <c r="H1300" s="153" t="s">
        <v>53</v>
      </c>
      <c r="I1300" s="154" t="s">
        <v>47</v>
      </c>
      <c r="J1300" s="75" t="s">
        <v>37</v>
      </c>
      <c r="K1300" s="151" t="s">
        <v>38</v>
      </c>
      <c r="L1300" s="151" t="s">
        <v>39</v>
      </c>
      <c r="M1300" s="151" t="s">
        <v>8</v>
      </c>
      <c r="N1300" s="12" t="s">
        <v>2</v>
      </c>
      <c r="O1300" s="75" t="str">
        <f t="shared" si="45"/>
        <v>131. Gestión Territorial para la Atención Primaria Social de los procesos de Gestión de la Salud Pública (GSP) y el Plan de Salud Pública de Intervenciones Colectivas (PSPIC)Gestión Territorial20262_KENNEDY3_MARZO_2026</v>
      </c>
      <c r="P1300" s="78">
        <v>29833760</v>
      </c>
      <c r="Q1300" s="78"/>
      <c r="R1300" s="78"/>
      <c r="S1300" s="138"/>
      <c r="T1300" s="79">
        <v>0</v>
      </c>
    </row>
    <row r="1301" spans="2:20" ht="30" customHeight="1">
      <c r="B1301" s="151">
        <v>14</v>
      </c>
      <c r="C1301" s="152" t="s">
        <v>32</v>
      </c>
      <c r="D1301" s="151" t="s">
        <v>33</v>
      </c>
      <c r="E1301" s="151">
        <v>2026</v>
      </c>
      <c r="F1301" s="75" t="str">
        <f t="shared" si="44"/>
        <v>141. Gestión Territorial para la Atención Primaria Social de los procesos de Gestión de la Salud Pública (GSP) y el Plan de Salud Pública de Intervenciones Colectivas (PSPIC)Gestión Territorial2026</v>
      </c>
      <c r="G1301" s="153" t="s">
        <v>55</v>
      </c>
      <c r="H1301" s="153" t="s">
        <v>53</v>
      </c>
      <c r="I1301" s="154" t="s">
        <v>47</v>
      </c>
      <c r="J1301" s="75" t="s">
        <v>37</v>
      </c>
      <c r="K1301" s="151" t="s">
        <v>38</v>
      </c>
      <c r="L1301" s="151" t="s">
        <v>39</v>
      </c>
      <c r="M1301" s="151" t="s">
        <v>8</v>
      </c>
      <c r="N1301" s="12" t="s">
        <v>2</v>
      </c>
      <c r="O1301" s="75" t="str">
        <f t="shared" si="45"/>
        <v>141. Gestión Territorial para la Atención Primaria Social de los procesos de Gestión de la Salud Pública (GSP) y el Plan de Salud Pública de Intervenciones Colectivas (PSPIC)Gestión Territorial20262_KENNEDY3_MARZO_2026</v>
      </c>
      <c r="P1301" s="78">
        <v>54021296</v>
      </c>
      <c r="Q1301" s="78"/>
      <c r="R1301" s="78"/>
      <c r="S1301" s="138"/>
      <c r="T1301" s="79">
        <v>0</v>
      </c>
    </row>
    <row r="1302" spans="2:20" ht="30" customHeight="1">
      <c r="B1302" s="151">
        <v>15</v>
      </c>
      <c r="C1302" s="152" t="s">
        <v>32</v>
      </c>
      <c r="D1302" s="151" t="s">
        <v>33</v>
      </c>
      <c r="E1302" s="151">
        <v>2026</v>
      </c>
      <c r="F1302" s="75" t="str">
        <f t="shared" si="44"/>
        <v>151. Gestión Territorial para la Atención Primaria Social de los procesos de Gestión de la Salud Pública (GSP) y el Plan de Salud Pública de Intervenciones Colectivas (PSPIC)Gestión Territorial2026</v>
      </c>
      <c r="G1302" s="153" t="s">
        <v>56</v>
      </c>
      <c r="H1302" s="153" t="s">
        <v>53</v>
      </c>
      <c r="I1302" s="154" t="s">
        <v>47</v>
      </c>
      <c r="J1302" s="75" t="s">
        <v>37</v>
      </c>
      <c r="K1302" s="151" t="s">
        <v>38</v>
      </c>
      <c r="L1302" s="151" t="s">
        <v>39</v>
      </c>
      <c r="M1302" s="151" t="s">
        <v>8</v>
      </c>
      <c r="N1302" s="12" t="s">
        <v>2</v>
      </c>
      <c r="O1302" s="75" t="str">
        <f t="shared" si="45"/>
        <v>151. Gestión Territorial para la Atención Primaria Social de los procesos de Gestión de la Salud Pública (GSP) y el Plan de Salud Pública de Intervenciones Colectivas (PSPIC)Gestión Territorial20262_KENNEDY3_MARZO_2026</v>
      </c>
      <c r="P1302" s="78">
        <v>5621568</v>
      </c>
      <c r="Q1302" s="78"/>
      <c r="R1302" s="78"/>
      <c r="S1302" s="139"/>
      <c r="T1302" s="79">
        <v>0</v>
      </c>
    </row>
    <row r="1303" spans="2:20" ht="30" customHeight="1">
      <c r="B1303" s="151">
        <v>16</v>
      </c>
      <c r="C1303" s="152" t="s">
        <v>32</v>
      </c>
      <c r="D1303" s="151" t="s">
        <v>33</v>
      </c>
      <c r="E1303" s="151">
        <v>2026</v>
      </c>
      <c r="F1303" s="75" t="str">
        <f t="shared" si="44"/>
        <v>161. Gestión Territorial para la Atención Primaria Social de los procesos de Gestión de la Salud Pública (GSP) y el Plan de Salud Pública de Intervenciones Colectivas (PSPIC)Gestión Territorial2026</v>
      </c>
      <c r="G1303" s="153" t="s">
        <v>57</v>
      </c>
      <c r="H1303" s="153" t="s">
        <v>53</v>
      </c>
      <c r="I1303" s="154" t="s">
        <v>47</v>
      </c>
      <c r="J1303" s="75" t="s">
        <v>37</v>
      </c>
      <c r="K1303" s="151" t="s">
        <v>38</v>
      </c>
      <c r="L1303" s="151" t="s">
        <v>58</v>
      </c>
      <c r="M1303" s="151" t="s">
        <v>8</v>
      </c>
      <c r="N1303" s="12" t="s">
        <v>2</v>
      </c>
      <c r="O1303" s="75" t="str">
        <f t="shared" si="45"/>
        <v>161. Gestión Territorial para la Atención Primaria Social de los procesos de Gestión de la Salud Pública (GSP) y el Plan de Salud Pública de Intervenciones Colectivas (PSPIC)Gestión Territorial20262_KENNEDY3_MARZO_2026</v>
      </c>
      <c r="P1303" s="78">
        <v>3994272</v>
      </c>
      <c r="Q1303" s="78"/>
      <c r="R1303" s="78"/>
      <c r="S1303" s="139"/>
      <c r="T1303" s="79">
        <v>0</v>
      </c>
    </row>
    <row r="1304" spans="2:20" ht="30" customHeight="1">
      <c r="B1304" s="151">
        <v>17</v>
      </c>
      <c r="C1304" s="152" t="s">
        <v>32</v>
      </c>
      <c r="D1304" s="151" t="s">
        <v>33</v>
      </c>
      <c r="E1304" s="151">
        <v>2026</v>
      </c>
      <c r="F1304" s="75" t="str">
        <f t="shared" si="44"/>
        <v>171. Gestión Territorial para la Atención Primaria Social de los procesos de Gestión de la Salud Pública (GSP) y el Plan de Salud Pública de Intervenciones Colectivas (PSPIC)Gestión Territorial2026</v>
      </c>
      <c r="G1304" s="153" t="s">
        <v>59</v>
      </c>
      <c r="H1304" s="153" t="s">
        <v>60</v>
      </c>
      <c r="I1304" s="154" t="s">
        <v>47</v>
      </c>
      <c r="J1304" s="75" t="s">
        <v>37</v>
      </c>
      <c r="K1304" s="151" t="s">
        <v>61</v>
      </c>
      <c r="L1304" s="151" t="s">
        <v>58</v>
      </c>
      <c r="M1304" s="151" t="s">
        <v>8</v>
      </c>
      <c r="N1304" s="12" t="s">
        <v>2</v>
      </c>
      <c r="O1304" s="75" t="str">
        <f t="shared" si="45"/>
        <v>171. Gestión Territorial para la Atención Primaria Social de los procesos de Gestión de la Salud Pública (GSP) y el Plan de Salud Pública de Intervenciones Colectivas (PSPIC)Gestión Territorial20262_KENNEDY3_MARZO_2026</v>
      </c>
      <c r="P1304" s="78">
        <v>5621568</v>
      </c>
      <c r="Q1304" s="78"/>
      <c r="R1304" s="78"/>
      <c r="S1304" s="139"/>
      <c r="T1304" s="79">
        <v>0</v>
      </c>
    </row>
    <row r="1305" spans="2:20" ht="30" customHeight="1">
      <c r="B1305" s="151">
        <v>18</v>
      </c>
      <c r="C1305" s="152" t="s">
        <v>32</v>
      </c>
      <c r="D1305" s="151" t="s">
        <v>33</v>
      </c>
      <c r="E1305" s="151">
        <v>2026</v>
      </c>
      <c r="F1305" s="75" t="str">
        <f t="shared" si="44"/>
        <v>181. Gestión Territorial para la Atención Primaria Social de los procesos de Gestión de la Salud Pública (GSP) y el Plan de Salud Pública de Intervenciones Colectivas (PSPIC)Gestión Territorial2026</v>
      </c>
      <c r="G1305" s="153" t="s">
        <v>62</v>
      </c>
      <c r="H1305" s="153" t="s">
        <v>60</v>
      </c>
      <c r="I1305" s="154" t="s">
        <v>47</v>
      </c>
      <c r="J1305" s="75" t="s">
        <v>37</v>
      </c>
      <c r="K1305" s="151" t="s">
        <v>61</v>
      </c>
      <c r="L1305" s="151" t="s">
        <v>39</v>
      </c>
      <c r="M1305" s="151" t="s">
        <v>8</v>
      </c>
      <c r="N1305" s="12" t="s">
        <v>2</v>
      </c>
      <c r="O1305" s="75" t="str">
        <f t="shared" si="45"/>
        <v>181. Gestión Territorial para la Atención Primaria Social de los procesos de Gestión de la Salud Pública (GSP) y el Plan de Salud Pública de Intervenciones Colectivas (PSPIC)Gestión Territorial20262_KENNEDY3_MARZO_2026</v>
      </c>
      <c r="P1305" s="78">
        <v>32422640</v>
      </c>
      <c r="Q1305" s="78"/>
      <c r="R1305" s="78"/>
      <c r="S1305" s="138"/>
      <c r="T1305" s="79">
        <v>0</v>
      </c>
    </row>
    <row r="1306" spans="2:20" ht="30" customHeight="1">
      <c r="B1306" s="151">
        <v>19</v>
      </c>
      <c r="C1306" s="152" t="s">
        <v>32</v>
      </c>
      <c r="D1306" s="151" t="s">
        <v>33</v>
      </c>
      <c r="E1306" s="151">
        <v>2026</v>
      </c>
      <c r="F1306" s="75" t="str">
        <f t="shared" si="44"/>
        <v>191. Gestión Territorial para la Atención Primaria Social de los procesos de Gestión de la Salud Pública (GSP) y el Plan de Salud Pública de Intervenciones Colectivas (PSPIC)Gestión Territorial2026</v>
      </c>
      <c r="G1306" s="153" t="s">
        <v>63</v>
      </c>
      <c r="H1306" s="153" t="s">
        <v>60</v>
      </c>
      <c r="I1306" s="154" t="s">
        <v>47</v>
      </c>
      <c r="J1306" s="75" t="s">
        <v>37</v>
      </c>
      <c r="K1306" s="151" t="s">
        <v>61</v>
      </c>
      <c r="L1306" s="151" t="s">
        <v>39</v>
      </c>
      <c r="M1306" s="151" t="s">
        <v>8</v>
      </c>
      <c r="N1306" s="12" t="s">
        <v>2</v>
      </c>
      <c r="O1306" s="75" t="str">
        <f t="shared" si="45"/>
        <v>191. Gestión Territorial para la Atención Primaria Social de los procesos de Gestión de la Salud Pública (GSP) y el Plan de Salud Pública de Intervenciones Colectivas (PSPIC)Gestión Territorial20262_KENNEDY3_MARZO_2026</v>
      </c>
      <c r="P1306" s="78">
        <v>20316544</v>
      </c>
      <c r="Q1306" s="78"/>
      <c r="R1306" s="78"/>
      <c r="S1306" s="138"/>
      <c r="T1306" s="79">
        <v>0</v>
      </c>
    </row>
    <row r="1307" spans="2:20" ht="30" customHeight="1">
      <c r="B1307" s="151">
        <v>20</v>
      </c>
      <c r="C1307" s="152" t="s">
        <v>64</v>
      </c>
      <c r="D1307" s="151" t="s">
        <v>65</v>
      </c>
      <c r="E1307" s="151">
        <v>2026</v>
      </c>
      <c r="F1307" s="75" t="str">
        <f t="shared" si="44"/>
        <v>202. Cuidado Continuo por una vida con bienestarComunitario2026</v>
      </c>
      <c r="G1307" s="153" t="s">
        <v>66</v>
      </c>
      <c r="H1307" s="153" t="s">
        <v>67</v>
      </c>
      <c r="I1307" s="154" t="s">
        <v>68</v>
      </c>
      <c r="J1307" s="75" t="s">
        <v>37</v>
      </c>
      <c r="K1307" s="151" t="s">
        <v>69</v>
      </c>
      <c r="L1307" s="151" t="s">
        <v>42</v>
      </c>
      <c r="M1307" s="151" t="s">
        <v>8</v>
      </c>
      <c r="N1307" s="12" t="s">
        <v>2</v>
      </c>
      <c r="O1307" s="75" t="str">
        <f t="shared" si="45"/>
        <v>202. Cuidado Continuo por una vida con bienestarComunitario20262_KENNEDY3_MARZO_2026</v>
      </c>
      <c r="P1307" s="78">
        <v>105404</v>
      </c>
      <c r="Q1307" s="78"/>
      <c r="R1307" s="78"/>
      <c r="S1307" s="138">
        <v>48</v>
      </c>
      <c r="T1307" s="79">
        <v>5059392</v>
      </c>
    </row>
    <row r="1308" spans="2:20" ht="30" customHeight="1">
      <c r="B1308" s="151">
        <v>20</v>
      </c>
      <c r="C1308" s="152" t="s">
        <v>64</v>
      </c>
      <c r="D1308" s="151" t="s">
        <v>70</v>
      </c>
      <c r="E1308" s="151">
        <v>2026</v>
      </c>
      <c r="F1308" s="75" t="str">
        <f t="shared" si="44"/>
        <v>202. Cuidado Continuo por una vida con bienestarEducativo 2026</v>
      </c>
      <c r="G1308" s="153" t="s">
        <v>66</v>
      </c>
      <c r="H1308" s="153" t="s">
        <v>67</v>
      </c>
      <c r="I1308" s="154" t="s">
        <v>68</v>
      </c>
      <c r="J1308" s="75" t="s">
        <v>37</v>
      </c>
      <c r="K1308" s="151" t="s">
        <v>69</v>
      </c>
      <c r="L1308" s="151" t="s">
        <v>42</v>
      </c>
      <c r="M1308" s="151" t="s">
        <v>8</v>
      </c>
      <c r="N1308" s="12" t="s">
        <v>2</v>
      </c>
      <c r="O1308" s="75" t="str">
        <f t="shared" si="45"/>
        <v>202. Cuidado Continuo por una vida con bienestarEducativo 20262_KENNEDY3_MARZO_2026</v>
      </c>
      <c r="P1308" s="78">
        <v>105404</v>
      </c>
      <c r="Q1308" s="78"/>
      <c r="R1308" s="78"/>
      <c r="S1308" s="138">
        <v>372</v>
      </c>
      <c r="T1308" s="79">
        <v>39210288</v>
      </c>
    </row>
    <row r="1309" spans="2:20" ht="30" customHeight="1">
      <c r="B1309" s="151">
        <v>20</v>
      </c>
      <c r="C1309" s="152" t="s">
        <v>64</v>
      </c>
      <c r="D1309" s="151" t="s">
        <v>71</v>
      </c>
      <c r="E1309" s="151">
        <v>2026</v>
      </c>
      <c r="F1309" s="75" t="str">
        <f t="shared" si="44"/>
        <v>202. Cuidado Continuo por una vida con bienestarInstitucional2026</v>
      </c>
      <c r="G1309" s="153" t="s">
        <v>66</v>
      </c>
      <c r="H1309" s="153" t="s">
        <v>67</v>
      </c>
      <c r="I1309" s="154" t="s">
        <v>68</v>
      </c>
      <c r="J1309" s="75" t="s">
        <v>37</v>
      </c>
      <c r="K1309" s="151" t="s">
        <v>69</v>
      </c>
      <c r="L1309" s="151" t="s">
        <v>42</v>
      </c>
      <c r="M1309" s="151" t="s">
        <v>8</v>
      </c>
      <c r="N1309" s="12" t="s">
        <v>2</v>
      </c>
      <c r="O1309" s="75" t="str">
        <f t="shared" si="45"/>
        <v>202. Cuidado Continuo por una vida con bienestarInstitucional20262_KENNEDY3_MARZO_2026</v>
      </c>
      <c r="P1309" s="78">
        <v>105404</v>
      </c>
      <c r="Q1309" s="78"/>
      <c r="R1309" s="78"/>
      <c r="S1309" s="138">
        <v>295</v>
      </c>
      <c r="T1309" s="79">
        <v>31094180</v>
      </c>
    </row>
    <row r="1310" spans="2:20" ht="30" customHeight="1">
      <c r="B1310" s="151">
        <v>21</v>
      </c>
      <c r="C1310" s="152" t="s">
        <v>64</v>
      </c>
      <c r="D1310" s="151" t="s">
        <v>65</v>
      </c>
      <c r="E1310" s="151">
        <v>2026</v>
      </c>
      <c r="F1310" s="75" t="str">
        <f t="shared" si="44"/>
        <v>212. Cuidado Continuo por una vida con bienestarComunitario2026</v>
      </c>
      <c r="G1310" s="153" t="s">
        <v>72</v>
      </c>
      <c r="H1310" s="153" t="s">
        <v>67</v>
      </c>
      <c r="I1310" s="154" t="s">
        <v>68</v>
      </c>
      <c r="J1310" s="75" t="s">
        <v>37</v>
      </c>
      <c r="K1310" s="151" t="s">
        <v>69</v>
      </c>
      <c r="L1310" s="151" t="s">
        <v>42</v>
      </c>
      <c r="M1310" s="151" t="s">
        <v>8</v>
      </c>
      <c r="N1310" s="12" t="s">
        <v>2</v>
      </c>
      <c r="O1310" s="75" t="str">
        <f t="shared" si="45"/>
        <v>212. Cuidado Continuo por una vida con bienestarComunitario20262_KENNEDY3_MARZO_2026</v>
      </c>
      <c r="P1310" s="78">
        <v>55938</v>
      </c>
      <c r="Q1310" s="78"/>
      <c r="R1310" s="78"/>
      <c r="S1310" s="138">
        <v>24</v>
      </c>
      <c r="T1310" s="79">
        <v>1342512</v>
      </c>
    </row>
    <row r="1311" spans="2:20" ht="30" customHeight="1">
      <c r="B1311" s="151">
        <v>22</v>
      </c>
      <c r="C1311" s="152" t="s">
        <v>64</v>
      </c>
      <c r="D1311" s="151" t="s">
        <v>65</v>
      </c>
      <c r="E1311" s="151">
        <v>2026</v>
      </c>
      <c r="F1311" s="75" t="str">
        <f t="shared" si="44"/>
        <v>222. Cuidado Continuo por una vida con bienestarComunitario2026</v>
      </c>
      <c r="G1311" s="153" t="s">
        <v>73</v>
      </c>
      <c r="H1311" s="153" t="s">
        <v>67</v>
      </c>
      <c r="I1311" s="154" t="s">
        <v>68</v>
      </c>
      <c r="J1311" s="75" t="s">
        <v>37</v>
      </c>
      <c r="K1311" s="151" t="s">
        <v>69</v>
      </c>
      <c r="L1311" s="151" t="s">
        <v>58</v>
      </c>
      <c r="M1311" s="151" t="s">
        <v>8</v>
      </c>
      <c r="N1311" s="12" t="s">
        <v>2</v>
      </c>
      <c r="O1311" s="75" t="str">
        <f t="shared" si="45"/>
        <v>222. Cuidado Continuo por una vida con bienestarComunitario20262_KENNEDY3_MARZO_2026</v>
      </c>
      <c r="P1311" s="78">
        <v>105404</v>
      </c>
      <c r="Q1311" s="78"/>
      <c r="R1311" s="78"/>
      <c r="S1311" s="138"/>
      <c r="T1311" s="79">
        <v>0</v>
      </c>
    </row>
    <row r="1312" spans="2:20" ht="30" customHeight="1">
      <c r="B1312" s="151">
        <v>23</v>
      </c>
      <c r="C1312" s="152" t="s">
        <v>64</v>
      </c>
      <c r="D1312" s="151" t="s">
        <v>65</v>
      </c>
      <c r="E1312" s="151">
        <v>2026</v>
      </c>
      <c r="F1312" s="75" t="str">
        <f t="shared" si="44"/>
        <v>232. Cuidado Continuo por una vida con bienestarComunitario2026</v>
      </c>
      <c r="G1312" s="153" t="s">
        <v>74</v>
      </c>
      <c r="H1312" s="153" t="s">
        <v>67</v>
      </c>
      <c r="I1312" s="154" t="s">
        <v>68</v>
      </c>
      <c r="J1312" s="75" t="s">
        <v>37</v>
      </c>
      <c r="K1312" s="151" t="s">
        <v>69</v>
      </c>
      <c r="L1312" s="151" t="s">
        <v>58</v>
      </c>
      <c r="M1312" s="151" t="s">
        <v>8</v>
      </c>
      <c r="N1312" s="12" t="s">
        <v>2</v>
      </c>
      <c r="O1312" s="75" t="str">
        <f t="shared" si="45"/>
        <v>232. Cuidado Continuo por una vida con bienestarComunitario20262_KENNEDY3_MARZO_2026</v>
      </c>
      <c r="P1312" s="78">
        <v>55938</v>
      </c>
      <c r="Q1312" s="78"/>
      <c r="R1312" s="78"/>
      <c r="S1312" s="138"/>
      <c r="T1312" s="79">
        <v>0</v>
      </c>
    </row>
    <row r="1313" spans="2:20" ht="30" customHeight="1">
      <c r="B1313" s="151">
        <v>24</v>
      </c>
      <c r="C1313" s="152" t="s">
        <v>64</v>
      </c>
      <c r="D1313" s="151" t="s">
        <v>70</v>
      </c>
      <c r="E1313" s="151">
        <v>2026</v>
      </c>
      <c r="F1313" s="75" t="str">
        <f t="shared" si="44"/>
        <v>242. Cuidado Continuo por una vida con bienestarEducativo 2026</v>
      </c>
      <c r="G1313" s="153" t="s">
        <v>75</v>
      </c>
      <c r="H1313" s="153" t="s">
        <v>67</v>
      </c>
      <c r="I1313" s="154" t="s">
        <v>68</v>
      </c>
      <c r="J1313" s="75" t="s">
        <v>37</v>
      </c>
      <c r="K1313" s="151" t="s">
        <v>69</v>
      </c>
      <c r="L1313" s="151" t="s">
        <v>42</v>
      </c>
      <c r="M1313" s="151" t="s">
        <v>8</v>
      </c>
      <c r="N1313" s="12" t="s">
        <v>2</v>
      </c>
      <c r="O1313" s="75" t="str">
        <f t="shared" si="45"/>
        <v>242. Cuidado Continuo por una vida con bienestarEducativo 20262_KENNEDY3_MARZO_2026</v>
      </c>
      <c r="P1313" s="78">
        <v>180297</v>
      </c>
      <c r="Q1313" s="78"/>
      <c r="R1313" s="78"/>
      <c r="S1313" s="138">
        <v>19</v>
      </c>
      <c r="T1313" s="79">
        <v>3425643</v>
      </c>
    </row>
    <row r="1314" spans="2:20" ht="30" customHeight="1">
      <c r="B1314" s="151">
        <v>25</v>
      </c>
      <c r="C1314" s="152" t="s">
        <v>64</v>
      </c>
      <c r="D1314" s="151" t="s">
        <v>76</v>
      </c>
      <c r="E1314" s="151">
        <v>2026</v>
      </c>
      <c r="F1314" s="75" t="str">
        <f t="shared" si="44"/>
        <v>252. Cuidado Continuo por una vida con bienestarLaboral2026</v>
      </c>
      <c r="G1314" s="153" t="s">
        <v>77</v>
      </c>
      <c r="H1314" s="153" t="s">
        <v>67</v>
      </c>
      <c r="I1314" s="154" t="s">
        <v>68</v>
      </c>
      <c r="J1314" s="75" t="s">
        <v>37</v>
      </c>
      <c r="K1314" s="151" t="s">
        <v>69</v>
      </c>
      <c r="L1314" s="151" t="s">
        <v>42</v>
      </c>
      <c r="M1314" s="151" t="s">
        <v>8</v>
      </c>
      <c r="N1314" s="12" t="s">
        <v>2</v>
      </c>
      <c r="O1314" s="75" t="str">
        <f t="shared" si="45"/>
        <v>252. Cuidado Continuo por una vida con bienestarLaboral20262_KENNEDY3_MARZO_2026</v>
      </c>
      <c r="P1314" s="78">
        <v>210809</v>
      </c>
      <c r="Q1314" s="78"/>
      <c r="R1314" s="78"/>
      <c r="S1314" s="138">
        <v>4</v>
      </c>
      <c r="T1314" s="79">
        <v>843236</v>
      </c>
    </row>
    <row r="1315" spans="2:20" ht="30" customHeight="1">
      <c r="B1315" s="151">
        <v>26</v>
      </c>
      <c r="C1315" s="152" t="s">
        <v>64</v>
      </c>
      <c r="D1315" s="151" t="s">
        <v>65</v>
      </c>
      <c r="E1315" s="151">
        <v>2026</v>
      </c>
      <c r="F1315" s="75" t="str">
        <f t="shared" si="44"/>
        <v>262. Cuidado Continuo por una vida con bienestarComunitario2026</v>
      </c>
      <c r="G1315" s="153" t="s">
        <v>78</v>
      </c>
      <c r="H1315" s="153" t="s">
        <v>67</v>
      </c>
      <c r="I1315" s="154" t="s">
        <v>68</v>
      </c>
      <c r="J1315" s="75" t="s">
        <v>37</v>
      </c>
      <c r="K1315" s="151" t="s">
        <v>69</v>
      </c>
      <c r="L1315" s="151" t="s">
        <v>42</v>
      </c>
      <c r="M1315" s="151" t="s">
        <v>8</v>
      </c>
      <c r="N1315" s="12" t="s">
        <v>2</v>
      </c>
      <c r="O1315" s="75" t="str">
        <f t="shared" si="45"/>
        <v>262. Cuidado Continuo por una vida con bienestarComunitario20262_KENNEDY3_MARZO_2026</v>
      </c>
      <c r="P1315" s="78">
        <v>140539</v>
      </c>
      <c r="Q1315" s="78"/>
      <c r="R1315" s="78"/>
      <c r="S1315" s="139">
        <v>72</v>
      </c>
      <c r="T1315" s="79">
        <v>10118808</v>
      </c>
    </row>
    <row r="1316" spans="2:20" ht="30" customHeight="1">
      <c r="B1316" s="151">
        <v>27</v>
      </c>
      <c r="C1316" s="152" t="s">
        <v>64</v>
      </c>
      <c r="D1316" s="151" t="s">
        <v>65</v>
      </c>
      <c r="E1316" s="151">
        <v>2026</v>
      </c>
      <c r="F1316" s="75" t="str">
        <f t="shared" si="44"/>
        <v>272. Cuidado Continuo por una vida con bienestarComunitario2026</v>
      </c>
      <c r="G1316" s="153" t="s">
        <v>79</v>
      </c>
      <c r="H1316" s="153" t="s">
        <v>67</v>
      </c>
      <c r="I1316" s="154" t="s">
        <v>68</v>
      </c>
      <c r="J1316" s="75" t="s">
        <v>37</v>
      </c>
      <c r="K1316" s="151" t="s">
        <v>69</v>
      </c>
      <c r="L1316" s="151" t="s">
        <v>42</v>
      </c>
      <c r="M1316" s="151" t="s">
        <v>8</v>
      </c>
      <c r="N1316" s="12" t="s">
        <v>2</v>
      </c>
      <c r="O1316" s="75" t="str">
        <f t="shared" si="45"/>
        <v>272. Cuidado Continuo por una vida con bienestarComunitario20262_KENNEDY3_MARZO_2026</v>
      </c>
      <c r="P1316" s="78">
        <v>74584</v>
      </c>
      <c r="Q1316" s="78"/>
      <c r="R1316" s="78"/>
      <c r="S1316" s="138">
        <v>54</v>
      </c>
      <c r="T1316" s="79">
        <v>4027536</v>
      </c>
    </row>
    <row r="1317" spans="2:20" ht="30" customHeight="1">
      <c r="B1317" s="151">
        <v>28</v>
      </c>
      <c r="C1317" s="152" t="s">
        <v>64</v>
      </c>
      <c r="D1317" s="151" t="s">
        <v>65</v>
      </c>
      <c r="E1317" s="151">
        <v>2026</v>
      </c>
      <c r="F1317" s="75" t="str">
        <f t="shared" si="44"/>
        <v>282. Cuidado Continuo por una vida con bienestarComunitario2026</v>
      </c>
      <c r="G1317" s="153" t="s">
        <v>80</v>
      </c>
      <c r="H1317" s="153" t="s">
        <v>67</v>
      </c>
      <c r="I1317" s="154" t="s">
        <v>68</v>
      </c>
      <c r="J1317" s="75" t="s">
        <v>37</v>
      </c>
      <c r="K1317" s="151" t="s">
        <v>69</v>
      </c>
      <c r="L1317" s="151" t="s">
        <v>42</v>
      </c>
      <c r="M1317" s="151" t="s">
        <v>8</v>
      </c>
      <c r="N1317" s="12" t="s">
        <v>2</v>
      </c>
      <c r="O1317" s="75" t="str">
        <f t="shared" si="45"/>
        <v>282. Cuidado Continuo por una vida con bienestarComunitario20262_KENNEDY3_MARZO_2026</v>
      </c>
      <c r="P1317" s="78">
        <v>215123</v>
      </c>
      <c r="Q1317" s="78"/>
      <c r="R1317" s="78"/>
      <c r="S1317" s="138">
        <v>15</v>
      </c>
      <c r="T1317" s="79">
        <v>3226845</v>
      </c>
    </row>
    <row r="1318" spans="2:20" ht="30" customHeight="1">
      <c r="B1318" s="151">
        <v>29</v>
      </c>
      <c r="C1318" s="152" t="s">
        <v>64</v>
      </c>
      <c r="D1318" s="151" t="s">
        <v>65</v>
      </c>
      <c r="E1318" s="151">
        <v>2026</v>
      </c>
      <c r="F1318" s="75" t="str">
        <f t="shared" si="44"/>
        <v>292. Cuidado Continuo por una vida con bienestarComunitario2026</v>
      </c>
      <c r="G1318" s="153" t="s">
        <v>81</v>
      </c>
      <c r="H1318" s="153" t="s">
        <v>67</v>
      </c>
      <c r="I1318" s="154" t="s">
        <v>68</v>
      </c>
      <c r="J1318" s="75" t="s">
        <v>37</v>
      </c>
      <c r="K1318" s="151" t="s">
        <v>69</v>
      </c>
      <c r="L1318" s="151" t="s">
        <v>58</v>
      </c>
      <c r="M1318" s="151" t="s">
        <v>8</v>
      </c>
      <c r="N1318" s="12" t="s">
        <v>2</v>
      </c>
      <c r="O1318" s="75" t="str">
        <f t="shared" si="45"/>
        <v>292. Cuidado Continuo por una vida con bienestarComunitario20262_KENNEDY3_MARZO_2026</v>
      </c>
      <c r="P1318" s="78">
        <v>140539</v>
      </c>
      <c r="Q1318" s="78"/>
      <c r="R1318" s="78"/>
      <c r="S1318" s="139"/>
      <c r="T1318" s="79">
        <v>0</v>
      </c>
    </row>
    <row r="1319" spans="2:20" ht="30" customHeight="1">
      <c r="B1319" s="151">
        <v>30</v>
      </c>
      <c r="C1319" s="152" t="s">
        <v>64</v>
      </c>
      <c r="D1319" s="151" t="s">
        <v>65</v>
      </c>
      <c r="E1319" s="151">
        <v>2026</v>
      </c>
      <c r="F1319" s="75" t="str">
        <f t="shared" si="44"/>
        <v>302. Cuidado Continuo por una vida con bienestarComunitario2026</v>
      </c>
      <c r="G1319" s="153" t="s">
        <v>82</v>
      </c>
      <c r="H1319" s="153" t="s">
        <v>67</v>
      </c>
      <c r="I1319" s="154" t="s">
        <v>68</v>
      </c>
      <c r="J1319" s="75" t="s">
        <v>37</v>
      </c>
      <c r="K1319" s="151" t="s">
        <v>69</v>
      </c>
      <c r="L1319" s="151" t="s">
        <v>58</v>
      </c>
      <c r="M1319" s="151" t="s">
        <v>8</v>
      </c>
      <c r="N1319" s="12" t="s">
        <v>2</v>
      </c>
      <c r="O1319" s="75" t="str">
        <f t="shared" si="45"/>
        <v>302. Cuidado Continuo por una vida con bienestarComunitario20262_KENNEDY3_MARZO_2026</v>
      </c>
      <c r="P1319" s="78">
        <v>74584</v>
      </c>
      <c r="Q1319" s="78"/>
      <c r="R1319" s="78"/>
      <c r="S1319" s="138"/>
      <c r="T1319" s="79">
        <v>0</v>
      </c>
    </row>
    <row r="1320" spans="2:20" ht="30" customHeight="1">
      <c r="B1320" s="151">
        <v>31</v>
      </c>
      <c r="C1320" s="152" t="s">
        <v>64</v>
      </c>
      <c r="D1320" s="151" t="s">
        <v>65</v>
      </c>
      <c r="E1320" s="151">
        <v>2026</v>
      </c>
      <c r="F1320" s="75" t="str">
        <f t="shared" si="44"/>
        <v>312. Cuidado Continuo por una vida con bienestarComunitario2026</v>
      </c>
      <c r="G1320" s="153" t="s">
        <v>83</v>
      </c>
      <c r="H1320" s="153" t="s">
        <v>67</v>
      </c>
      <c r="I1320" s="154" t="s">
        <v>68</v>
      </c>
      <c r="J1320" s="75" t="s">
        <v>37</v>
      </c>
      <c r="K1320" s="151" t="s">
        <v>69</v>
      </c>
      <c r="L1320" s="151" t="s">
        <v>42</v>
      </c>
      <c r="M1320" s="151" t="s">
        <v>8</v>
      </c>
      <c r="N1320" s="12" t="s">
        <v>2</v>
      </c>
      <c r="O1320" s="75" t="str">
        <f t="shared" si="45"/>
        <v>312. Cuidado Continuo por una vida con bienestarComunitario20262_KENNEDY3_MARZO_2026</v>
      </c>
      <c r="P1320" s="78">
        <v>215123</v>
      </c>
      <c r="Q1320" s="78"/>
      <c r="R1320" s="78"/>
      <c r="S1320" s="138">
        <v>8</v>
      </c>
      <c r="T1320" s="79">
        <v>1720984</v>
      </c>
    </row>
    <row r="1321" spans="2:20" ht="30" customHeight="1">
      <c r="B1321" s="151">
        <v>31</v>
      </c>
      <c r="C1321" s="152" t="s">
        <v>64</v>
      </c>
      <c r="D1321" s="151" t="s">
        <v>70</v>
      </c>
      <c r="E1321" s="151">
        <v>2026</v>
      </c>
      <c r="F1321" s="75" t="str">
        <f t="shared" si="44"/>
        <v>312. Cuidado Continuo por una vida con bienestarEducativo 2026</v>
      </c>
      <c r="G1321" s="153" t="s">
        <v>83</v>
      </c>
      <c r="H1321" s="153" t="s">
        <v>67</v>
      </c>
      <c r="I1321" s="154" t="s">
        <v>68</v>
      </c>
      <c r="J1321" s="75" t="s">
        <v>37</v>
      </c>
      <c r="K1321" s="151" t="s">
        <v>69</v>
      </c>
      <c r="L1321" s="151" t="s">
        <v>42</v>
      </c>
      <c r="M1321" s="151" t="s">
        <v>8</v>
      </c>
      <c r="N1321" s="12" t="s">
        <v>2</v>
      </c>
      <c r="O1321" s="75" t="str">
        <f t="shared" si="45"/>
        <v>312. Cuidado Continuo por una vida con bienestarEducativo 20262_KENNEDY3_MARZO_2026</v>
      </c>
      <c r="P1321" s="78">
        <v>215123</v>
      </c>
      <c r="Q1321" s="78"/>
      <c r="R1321" s="78"/>
      <c r="S1321" s="139"/>
      <c r="T1321" s="79">
        <v>0</v>
      </c>
    </row>
    <row r="1322" spans="2:20" ht="30" customHeight="1">
      <c r="B1322" s="151">
        <v>31</v>
      </c>
      <c r="C1322" s="152" t="s">
        <v>64</v>
      </c>
      <c r="D1322" s="151" t="s">
        <v>76</v>
      </c>
      <c r="E1322" s="151">
        <v>2026</v>
      </c>
      <c r="F1322" s="75" t="str">
        <f t="shared" si="44"/>
        <v>312. Cuidado Continuo por una vida con bienestarLaboral2026</v>
      </c>
      <c r="G1322" s="153" t="s">
        <v>83</v>
      </c>
      <c r="H1322" s="153" t="s">
        <v>67</v>
      </c>
      <c r="I1322" s="154" t="s">
        <v>68</v>
      </c>
      <c r="J1322" s="75" t="s">
        <v>37</v>
      </c>
      <c r="K1322" s="151" t="s">
        <v>69</v>
      </c>
      <c r="L1322" s="151" t="s">
        <v>42</v>
      </c>
      <c r="M1322" s="151" t="s">
        <v>8</v>
      </c>
      <c r="N1322" s="12" t="s">
        <v>2</v>
      </c>
      <c r="O1322" s="75" t="str">
        <f t="shared" si="45"/>
        <v>312. Cuidado Continuo por una vida con bienestarLaboral20262_KENNEDY3_MARZO_2026</v>
      </c>
      <c r="P1322" s="78">
        <v>215123</v>
      </c>
      <c r="Q1322" s="78"/>
      <c r="R1322" s="78"/>
      <c r="S1322" s="139"/>
      <c r="T1322" s="79">
        <v>0</v>
      </c>
    </row>
    <row r="1323" spans="2:20" ht="30" customHeight="1">
      <c r="B1323" s="151">
        <v>31</v>
      </c>
      <c r="C1323" s="152" t="s">
        <v>64</v>
      </c>
      <c r="D1323" s="151" t="s">
        <v>71</v>
      </c>
      <c r="E1323" s="151">
        <v>2026</v>
      </c>
      <c r="F1323" s="75" t="str">
        <f t="shared" si="44"/>
        <v>312. Cuidado Continuo por una vida con bienestarInstitucional2026</v>
      </c>
      <c r="G1323" s="153" t="s">
        <v>83</v>
      </c>
      <c r="H1323" s="153" t="s">
        <v>67</v>
      </c>
      <c r="I1323" s="154" t="s">
        <v>68</v>
      </c>
      <c r="J1323" s="75" t="s">
        <v>37</v>
      </c>
      <c r="K1323" s="151" t="s">
        <v>69</v>
      </c>
      <c r="L1323" s="151" t="s">
        <v>42</v>
      </c>
      <c r="M1323" s="151" t="s">
        <v>8</v>
      </c>
      <c r="N1323" s="12" t="s">
        <v>2</v>
      </c>
      <c r="O1323" s="75" t="str">
        <f t="shared" si="45"/>
        <v>312. Cuidado Continuo por una vida con bienestarInstitucional20262_KENNEDY3_MARZO_2026</v>
      </c>
      <c r="P1323" s="78">
        <v>215123</v>
      </c>
      <c r="Q1323" s="78"/>
      <c r="R1323" s="78"/>
      <c r="S1323" s="139">
        <v>4</v>
      </c>
      <c r="T1323" s="79">
        <v>860492</v>
      </c>
    </row>
    <row r="1324" spans="2:20" ht="30" customHeight="1">
      <c r="B1324" s="151">
        <v>32</v>
      </c>
      <c r="C1324" s="152" t="s">
        <v>64</v>
      </c>
      <c r="D1324" s="151" t="s">
        <v>70</v>
      </c>
      <c r="E1324" s="151">
        <v>2026</v>
      </c>
      <c r="F1324" s="75" t="str">
        <f t="shared" si="44"/>
        <v>322. Cuidado Continuo por una vida con bienestarEducativo 2026</v>
      </c>
      <c r="G1324" s="153" t="s">
        <v>84</v>
      </c>
      <c r="H1324" s="153" t="s">
        <v>67</v>
      </c>
      <c r="I1324" s="154" t="s">
        <v>68</v>
      </c>
      <c r="J1324" s="75" t="s">
        <v>37</v>
      </c>
      <c r="K1324" s="151" t="s">
        <v>69</v>
      </c>
      <c r="L1324" s="151" t="s">
        <v>42</v>
      </c>
      <c r="M1324" s="151" t="s">
        <v>8</v>
      </c>
      <c r="N1324" s="12" t="s">
        <v>2</v>
      </c>
      <c r="O1324" s="75" t="str">
        <f t="shared" si="45"/>
        <v>322. Cuidado Continuo por una vida con bienestarEducativo 20262_KENNEDY3_MARZO_2026</v>
      </c>
      <c r="P1324" s="78">
        <v>281078</v>
      </c>
      <c r="Q1324" s="78"/>
      <c r="R1324" s="78"/>
      <c r="S1324" s="139"/>
      <c r="T1324" s="79">
        <v>0</v>
      </c>
    </row>
    <row r="1325" spans="2:20" ht="30" customHeight="1">
      <c r="B1325" s="151">
        <v>33</v>
      </c>
      <c r="C1325" s="152" t="s">
        <v>64</v>
      </c>
      <c r="D1325" s="151" t="s">
        <v>76</v>
      </c>
      <c r="E1325" s="151">
        <v>2026</v>
      </c>
      <c r="F1325" s="75" t="str">
        <f t="shared" si="44"/>
        <v>332. Cuidado Continuo por una vida con bienestarLaboral2026</v>
      </c>
      <c r="G1325" s="153" t="s">
        <v>85</v>
      </c>
      <c r="H1325" s="153" t="s">
        <v>67</v>
      </c>
      <c r="I1325" s="154" t="s">
        <v>68</v>
      </c>
      <c r="J1325" s="75" t="s">
        <v>37</v>
      </c>
      <c r="K1325" s="151" t="s">
        <v>86</v>
      </c>
      <c r="L1325" s="151" t="s">
        <v>42</v>
      </c>
      <c r="M1325" s="151" t="s">
        <v>8</v>
      </c>
      <c r="N1325" s="12" t="s">
        <v>2</v>
      </c>
      <c r="O1325" s="75" t="str">
        <f t="shared" si="45"/>
        <v>332. Cuidado Continuo por una vida con bienestarLaboral20262_KENNEDY3_MARZO_2026</v>
      </c>
      <c r="P1325" s="78">
        <v>1094110</v>
      </c>
      <c r="Q1325" s="78"/>
      <c r="R1325" s="78"/>
      <c r="S1325" s="139">
        <v>1</v>
      </c>
      <c r="T1325" s="79">
        <v>1094110</v>
      </c>
    </row>
    <row r="1326" spans="2:20" ht="30" customHeight="1">
      <c r="B1326" s="151">
        <v>34</v>
      </c>
      <c r="C1326" s="152" t="s">
        <v>64</v>
      </c>
      <c r="D1326" s="151" t="s">
        <v>65</v>
      </c>
      <c r="E1326" s="151">
        <v>2026</v>
      </c>
      <c r="F1326" s="75" t="str">
        <f t="shared" si="44"/>
        <v>342. Cuidado Continuo por una vida con bienestarComunitario2026</v>
      </c>
      <c r="G1326" s="153" t="s">
        <v>87</v>
      </c>
      <c r="H1326" s="153" t="s">
        <v>88</v>
      </c>
      <c r="I1326" s="154" t="s">
        <v>68</v>
      </c>
      <c r="J1326" s="75" t="s">
        <v>37</v>
      </c>
      <c r="K1326" s="151" t="s">
        <v>69</v>
      </c>
      <c r="L1326" s="151" t="s">
        <v>42</v>
      </c>
      <c r="M1326" s="151" t="s">
        <v>8</v>
      </c>
      <c r="N1326" s="12" t="s">
        <v>2</v>
      </c>
      <c r="O1326" s="75" t="str">
        <f t="shared" si="45"/>
        <v>342. Cuidado Continuo por una vida con bienestarComunitario20262_KENNEDY3_MARZO_2026</v>
      </c>
      <c r="P1326" s="78">
        <v>161342</v>
      </c>
      <c r="Q1326" s="78"/>
      <c r="R1326" s="78"/>
      <c r="S1326" s="139">
        <v>6</v>
      </c>
      <c r="T1326" s="79">
        <v>968052</v>
      </c>
    </row>
    <row r="1327" spans="2:20" ht="30" customHeight="1">
      <c r="B1327" s="151">
        <v>35</v>
      </c>
      <c r="C1327" s="152" t="s">
        <v>64</v>
      </c>
      <c r="D1327" s="151" t="s">
        <v>65</v>
      </c>
      <c r="E1327" s="151">
        <v>2026</v>
      </c>
      <c r="F1327" s="75" t="str">
        <f t="shared" si="44"/>
        <v>352. Cuidado Continuo por una vida con bienestarComunitario2026</v>
      </c>
      <c r="G1327" s="153" t="s">
        <v>89</v>
      </c>
      <c r="H1327" s="153" t="s">
        <v>67</v>
      </c>
      <c r="I1327" s="154" t="s">
        <v>68</v>
      </c>
      <c r="J1327" s="75" t="s">
        <v>37</v>
      </c>
      <c r="K1327" s="151" t="s">
        <v>69</v>
      </c>
      <c r="L1327" s="151" t="s">
        <v>42</v>
      </c>
      <c r="M1327" s="151" t="s">
        <v>8</v>
      </c>
      <c r="N1327" s="12" t="s">
        <v>2</v>
      </c>
      <c r="O1327" s="75" t="str">
        <f t="shared" si="45"/>
        <v>352. Cuidado Continuo por una vida con bienestarComunitario20262_KENNEDY3_MARZO_2026</v>
      </c>
      <c r="P1327" s="78">
        <v>215123</v>
      </c>
      <c r="Q1327" s="78"/>
      <c r="R1327" s="78"/>
      <c r="S1327" s="139">
        <v>0</v>
      </c>
      <c r="T1327" s="79">
        <v>0</v>
      </c>
    </row>
    <row r="1328" spans="2:20" ht="30" customHeight="1">
      <c r="B1328" s="151">
        <v>36</v>
      </c>
      <c r="C1328" s="152" t="s">
        <v>64</v>
      </c>
      <c r="D1328" s="151" t="s">
        <v>65</v>
      </c>
      <c r="E1328" s="151">
        <v>2026</v>
      </c>
      <c r="F1328" s="75" t="str">
        <f t="shared" si="44"/>
        <v>362. Cuidado Continuo por una vida con bienestarComunitario2026</v>
      </c>
      <c r="G1328" s="153" t="s">
        <v>90</v>
      </c>
      <c r="H1328" s="153" t="s">
        <v>67</v>
      </c>
      <c r="I1328" s="154" t="s">
        <v>68</v>
      </c>
      <c r="J1328" s="75" t="s">
        <v>37</v>
      </c>
      <c r="K1328" s="151" t="s">
        <v>69</v>
      </c>
      <c r="L1328" s="151" t="s">
        <v>58</v>
      </c>
      <c r="M1328" s="151" t="s">
        <v>8</v>
      </c>
      <c r="N1328" s="12" t="s">
        <v>2</v>
      </c>
      <c r="O1328" s="75" t="str">
        <f t="shared" si="45"/>
        <v>362. Cuidado Continuo por una vida con bienestarComunitario20262_KENNEDY3_MARZO_2026</v>
      </c>
      <c r="P1328" s="78">
        <v>140539</v>
      </c>
      <c r="Q1328" s="78"/>
      <c r="R1328" s="78"/>
      <c r="S1328" s="139"/>
      <c r="T1328" s="79">
        <v>0</v>
      </c>
    </row>
    <row r="1329" spans="2:20" ht="30" customHeight="1">
      <c r="B1329" s="151">
        <v>37</v>
      </c>
      <c r="C1329" s="152" t="s">
        <v>64</v>
      </c>
      <c r="D1329" s="151" t="s">
        <v>65</v>
      </c>
      <c r="E1329" s="151">
        <v>2026</v>
      </c>
      <c r="F1329" s="75" t="str">
        <f t="shared" si="44"/>
        <v>372. Cuidado Continuo por una vida con bienestarComunitario2026</v>
      </c>
      <c r="G1329" s="153" t="s">
        <v>91</v>
      </c>
      <c r="H1329" s="153" t="s">
        <v>67</v>
      </c>
      <c r="I1329" s="154" t="s">
        <v>68</v>
      </c>
      <c r="J1329" s="75" t="s">
        <v>37</v>
      </c>
      <c r="K1329" s="151" t="s">
        <v>69</v>
      </c>
      <c r="L1329" s="151" t="s">
        <v>58</v>
      </c>
      <c r="M1329" s="151" t="s">
        <v>8</v>
      </c>
      <c r="N1329" s="12" t="s">
        <v>2</v>
      </c>
      <c r="O1329" s="75" t="str">
        <f t="shared" si="45"/>
        <v>372. Cuidado Continuo por una vida con bienestarComunitario20262_KENNEDY3_MARZO_2026</v>
      </c>
      <c r="P1329" s="78">
        <v>74584</v>
      </c>
      <c r="Q1329" s="78"/>
      <c r="R1329" s="78"/>
      <c r="S1329" s="139"/>
      <c r="T1329" s="79">
        <v>0</v>
      </c>
    </row>
    <row r="1330" spans="2:20" ht="30" customHeight="1">
      <c r="B1330" s="151">
        <v>38</v>
      </c>
      <c r="C1330" s="152" t="s">
        <v>64</v>
      </c>
      <c r="D1330" s="151" t="s">
        <v>65</v>
      </c>
      <c r="E1330" s="151">
        <v>2026</v>
      </c>
      <c r="F1330" s="75" t="str">
        <f t="shared" si="44"/>
        <v>382. Cuidado Continuo por una vida con bienestarComunitario2026</v>
      </c>
      <c r="G1330" s="153" t="s">
        <v>92</v>
      </c>
      <c r="H1330" s="153" t="s">
        <v>67</v>
      </c>
      <c r="I1330" s="154" t="s">
        <v>68</v>
      </c>
      <c r="J1330" s="75" t="s">
        <v>37</v>
      </c>
      <c r="K1330" s="151" t="s">
        <v>69</v>
      </c>
      <c r="L1330" s="151" t="s">
        <v>42</v>
      </c>
      <c r="M1330" s="151" t="s">
        <v>8</v>
      </c>
      <c r="N1330" s="12" t="s">
        <v>2</v>
      </c>
      <c r="O1330" s="75" t="str">
        <f t="shared" si="45"/>
        <v>382. Cuidado Continuo por una vida con bienestarComunitario20262_KENNEDY3_MARZO_2026</v>
      </c>
      <c r="P1330" s="78">
        <v>355662</v>
      </c>
      <c r="Q1330" s="78"/>
      <c r="R1330" s="78"/>
      <c r="S1330" s="139">
        <v>6</v>
      </c>
      <c r="T1330" s="79">
        <v>2133972</v>
      </c>
    </row>
    <row r="1331" spans="2:20" ht="30" customHeight="1">
      <c r="B1331" s="151">
        <v>39</v>
      </c>
      <c r="C1331" s="152" t="s">
        <v>64</v>
      </c>
      <c r="D1331" s="151" t="s">
        <v>65</v>
      </c>
      <c r="E1331" s="151">
        <v>2026</v>
      </c>
      <c r="F1331" s="75" t="str">
        <f t="shared" si="44"/>
        <v>392. Cuidado Continuo por una vida con bienestarComunitario2026</v>
      </c>
      <c r="G1331" s="153" t="s">
        <v>93</v>
      </c>
      <c r="H1331" s="153" t="s">
        <v>67</v>
      </c>
      <c r="I1331" s="154" t="s">
        <v>68</v>
      </c>
      <c r="J1331" s="75" t="s">
        <v>37</v>
      </c>
      <c r="K1331" s="151" t="s">
        <v>69</v>
      </c>
      <c r="L1331" s="151" t="s">
        <v>42</v>
      </c>
      <c r="M1331" s="151" t="s">
        <v>8</v>
      </c>
      <c r="N1331" s="12" t="s">
        <v>2</v>
      </c>
      <c r="O1331" s="75" t="str">
        <f t="shared" si="45"/>
        <v>392. Cuidado Continuo por una vida con bienestarComunitario20262_KENNEDY3_MARZO_2026</v>
      </c>
      <c r="P1331" s="78">
        <v>140539</v>
      </c>
      <c r="Q1331" s="78"/>
      <c r="R1331" s="78"/>
      <c r="S1331" s="138"/>
      <c r="T1331" s="79">
        <v>0</v>
      </c>
    </row>
    <row r="1332" spans="2:20" ht="30" customHeight="1">
      <c r="B1332" s="151">
        <v>40</v>
      </c>
      <c r="C1332" s="152" t="s">
        <v>64</v>
      </c>
      <c r="D1332" s="151" t="s">
        <v>65</v>
      </c>
      <c r="E1332" s="151">
        <v>2026</v>
      </c>
      <c r="F1332" s="75" t="str">
        <f t="shared" si="44"/>
        <v>402. Cuidado Continuo por una vida con bienestarComunitario2026</v>
      </c>
      <c r="G1332" s="153" t="s">
        <v>94</v>
      </c>
      <c r="H1332" s="153" t="s">
        <v>67</v>
      </c>
      <c r="I1332" s="154" t="s">
        <v>68</v>
      </c>
      <c r="J1332" s="75" t="s">
        <v>37</v>
      </c>
      <c r="K1332" s="151" t="s">
        <v>69</v>
      </c>
      <c r="L1332" s="151" t="s">
        <v>42</v>
      </c>
      <c r="M1332" s="151" t="s">
        <v>8</v>
      </c>
      <c r="N1332" s="12" t="s">
        <v>2</v>
      </c>
      <c r="O1332" s="75" t="str">
        <f t="shared" si="45"/>
        <v>402. Cuidado Continuo por una vida con bienestarComunitario20262_KENNEDY3_MARZO_2026</v>
      </c>
      <c r="P1332" s="78">
        <v>74584</v>
      </c>
      <c r="Q1332" s="78"/>
      <c r="R1332" s="78"/>
      <c r="S1332" s="139"/>
      <c r="T1332" s="79">
        <v>0</v>
      </c>
    </row>
    <row r="1333" spans="2:20" ht="30" customHeight="1">
      <c r="B1333" s="151">
        <v>41</v>
      </c>
      <c r="C1333" s="152" t="s">
        <v>64</v>
      </c>
      <c r="D1333" s="151" t="s">
        <v>65</v>
      </c>
      <c r="E1333" s="151">
        <v>2026</v>
      </c>
      <c r="F1333" s="75" t="str">
        <f t="shared" si="44"/>
        <v>412. Cuidado Continuo por una vida con bienestarComunitario2026</v>
      </c>
      <c r="G1333" s="153" t="s">
        <v>95</v>
      </c>
      <c r="H1333" s="153" t="s">
        <v>96</v>
      </c>
      <c r="I1333" s="154" t="s">
        <v>68</v>
      </c>
      <c r="J1333" s="75" t="s">
        <v>37</v>
      </c>
      <c r="K1333" s="151" t="s">
        <v>97</v>
      </c>
      <c r="L1333" s="151" t="s">
        <v>42</v>
      </c>
      <c r="M1333" s="151" t="s">
        <v>8</v>
      </c>
      <c r="N1333" s="12" t="s">
        <v>2</v>
      </c>
      <c r="O1333" s="75" t="str">
        <f t="shared" si="45"/>
        <v>412. Cuidado Continuo por una vida con bienestarComunitario20262_KENNEDY3_MARZO_2026</v>
      </c>
      <c r="P1333" s="78">
        <v>621332</v>
      </c>
      <c r="Q1333" s="78"/>
      <c r="R1333" s="78"/>
      <c r="S1333" s="138">
        <v>30</v>
      </c>
      <c r="T1333" s="79">
        <v>18639960</v>
      </c>
    </row>
    <row r="1334" spans="2:20" ht="30" customHeight="1">
      <c r="B1334" s="151">
        <v>42</v>
      </c>
      <c r="C1334" s="152" t="s">
        <v>64</v>
      </c>
      <c r="D1334" s="151" t="s">
        <v>65</v>
      </c>
      <c r="E1334" s="151">
        <v>2026</v>
      </c>
      <c r="F1334" s="75" t="str">
        <f t="shared" si="44"/>
        <v>422. Cuidado Continuo por una vida con bienestarComunitario2026</v>
      </c>
      <c r="G1334" s="153" t="s">
        <v>98</v>
      </c>
      <c r="H1334" s="153" t="s">
        <v>67</v>
      </c>
      <c r="I1334" s="154" t="s">
        <v>68</v>
      </c>
      <c r="J1334" s="75" t="s">
        <v>37</v>
      </c>
      <c r="K1334" s="151" t="s">
        <v>97</v>
      </c>
      <c r="L1334" s="151" t="s">
        <v>42</v>
      </c>
      <c r="M1334" s="151" t="s">
        <v>8</v>
      </c>
      <c r="N1334" s="12" t="s">
        <v>2</v>
      </c>
      <c r="O1334" s="75" t="str">
        <f t="shared" si="45"/>
        <v>422. Cuidado Continuo por una vida con bienestarComunitario20262_KENNEDY3_MARZO_2026</v>
      </c>
      <c r="P1334" s="78">
        <v>340253</v>
      </c>
      <c r="Q1334" s="78"/>
      <c r="R1334" s="78"/>
      <c r="S1334" s="139">
        <v>30</v>
      </c>
      <c r="T1334" s="79">
        <v>10207590</v>
      </c>
    </row>
    <row r="1335" spans="2:20" ht="30" customHeight="1">
      <c r="B1335" s="151">
        <v>43</v>
      </c>
      <c r="C1335" s="152" t="s">
        <v>64</v>
      </c>
      <c r="D1335" s="151" t="s">
        <v>65</v>
      </c>
      <c r="E1335" s="151">
        <v>2026</v>
      </c>
      <c r="F1335" s="75" t="str">
        <f t="shared" si="44"/>
        <v>432. Cuidado Continuo por una vida con bienestarComunitario2026</v>
      </c>
      <c r="G1335" s="153" t="s">
        <v>99</v>
      </c>
      <c r="H1335" s="153" t="s">
        <v>96</v>
      </c>
      <c r="I1335" s="154" t="s">
        <v>68</v>
      </c>
      <c r="J1335" s="75" t="s">
        <v>37</v>
      </c>
      <c r="K1335" s="151" t="s">
        <v>97</v>
      </c>
      <c r="L1335" s="151" t="s">
        <v>42</v>
      </c>
      <c r="M1335" s="151" t="s">
        <v>8</v>
      </c>
      <c r="N1335" s="12" t="s">
        <v>2</v>
      </c>
      <c r="O1335" s="75" t="str">
        <f t="shared" si="45"/>
        <v>432. Cuidado Continuo por una vida con bienestarComunitario20262_KENNEDY3_MARZO_2026</v>
      </c>
      <c r="P1335" s="78">
        <v>548596</v>
      </c>
      <c r="Q1335" s="78"/>
      <c r="R1335" s="78"/>
      <c r="S1335" s="139">
        <v>6</v>
      </c>
      <c r="T1335" s="79">
        <v>3291576</v>
      </c>
    </row>
    <row r="1336" spans="2:20" ht="30" customHeight="1">
      <c r="B1336" s="151">
        <v>44</v>
      </c>
      <c r="C1336" s="152" t="s">
        <v>64</v>
      </c>
      <c r="D1336" s="151" t="s">
        <v>65</v>
      </c>
      <c r="E1336" s="151">
        <v>2026</v>
      </c>
      <c r="F1336" s="75" t="str">
        <f t="shared" si="44"/>
        <v>442. Cuidado Continuo por una vida con bienestarComunitario2026</v>
      </c>
      <c r="G1336" s="153" t="s">
        <v>100</v>
      </c>
      <c r="H1336" s="153" t="s">
        <v>67</v>
      </c>
      <c r="I1336" s="154" t="s">
        <v>68</v>
      </c>
      <c r="J1336" s="75" t="s">
        <v>37</v>
      </c>
      <c r="K1336" s="151" t="s">
        <v>97</v>
      </c>
      <c r="L1336" s="151" t="s">
        <v>42</v>
      </c>
      <c r="M1336" s="151" t="s">
        <v>8</v>
      </c>
      <c r="N1336" s="12" t="s">
        <v>2</v>
      </c>
      <c r="O1336" s="75" t="str">
        <f t="shared" si="45"/>
        <v>442. Cuidado Continuo por una vida con bienestarComunitario20262_KENNEDY3_MARZO_2026</v>
      </c>
      <c r="P1336" s="78">
        <v>711326</v>
      </c>
      <c r="Q1336" s="78"/>
      <c r="R1336" s="78"/>
      <c r="S1336" s="138">
        <v>5</v>
      </c>
      <c r="T1336" s="79">
        <v>3556630</v>
      </c>
    </row>
    <row r="1337" spans="2:20" ht="30" customHeight="1">
      <c r="B1337" s="151">
        <v>45</v>
      </c>
      <c r="C1337" s="152" t="s">
        <v>64</v>
      </c>
      <c r="D1337" s="151" t="s">
        <v>65</v>
      </c>
      <c r="E1337" s="151">
        <v>2026</v>
      </c>
      <c r="F1337" s="75" t="str">
        <f t="shared" si="44"/>
        <v>452. Cuidado Continuo por una vida con bienestarComunitario2026</v>
      </c>
      <c r="G1337" s="153" t="s">
        <v>101</v>
      </c>
      <c r="H1337" s="153" t="s">
        <v>96</v>
      </c>
      <c r="I1337" s="154" t="s">
        <v>68</v>
      </c>
      <c r="J1337" s="75" t="s">
        <v>37</v>
      </c>
      <c r="K1337" s="151" t="s">
        <v>97</v>
      </c>
      <c r="L1337" s="151" t="s">
        <v>42</v>
      </c>
      <c r="M1337" s="151" t="s">
        <v>8</v>
      </c>
      <c r="N1337" s="12" t="s">
        <v>2</v>
      </c>
      <c r="O1337" s="75" t="str">
        <f t="shared" si="45"/>
        <v>452. Cuidado Continuo por una vida con bienestarComunitario20262_KENNEDY3_MARZO_2026</v>
      </c>
      <c r="P1337" s="78">
        <v>281078</v>
      </c>
      <c r="Q1337" s="78"/>
      <c r="R1337" s="78"/>
      <c r="S1337" s="138">
        <v>5</v>
      </c>
      <c r="T1337" s="79">
        <v>1405390</v>
      </c>
    </row>
    <row r="1338" spans="2:20" ht="30" customHeight="1">
      <c r="B1338" s="151">
        <v>46</v>
      </c>
      <c r="C1338" s="152" t="s">
        <v>64</v>
      </c>
      <c r="D1338" s="151" t="s">
        <v>70</v>
      </c>
      <c r="E1338" s="151">
        <v>2026</v>
      </c>
      <c r="F1338" s="75" t="str">
        <f t="shared" si="44"/>
        <v>462. Cuidado Continuo por una vida con bienestarEducativo 2026</v>
      </c>
      <c r="G1338" s="153" t="s">
        <v>102</v>
      </c>
      <c r="H1338" s="153" t="s">
        <v>67</v>
      </c>
      <c r="I1338" s="154" t="s">
        <v>68</v>
      </c>
      <c r="J1338" s="75" t="s">
        <v>37</v>
      </c>
      <c r="K1338" s="151" t="s">
        <v>97</v>
      </c>
      <c r="L1338" s="151" t="s">
        <v>42</v>
      </c>
      <c r="M1338" s="151" t="s">
        <v>8</v>
      </c>
      <c r="N1338" s="12" t="s">
        <v>2</v>
      </c>
      <c r="O1338" s="75" t="str">
        <f t="shared" si="45"/>
        <v>462. Cuidado Continuo por una vida con bienestarEducativo 20262_KENNEDY3_MARZO_2026</v>
      </c>
      <c r="P1338" s="78">
        <v>2366976</v>
      </c>
      <c r="Q1338" s="78"/>
      <c r="R1338" s="78"/>
      <c r="S1338" s="138">
        <v>7</v>
      </c>
      <c r="T1338" s="79">
        <v>16568832</v>
      </c>
    </row>
    <row r="1339" spans="2:20" ht="30" customHeight="1">
      <c r="B1339" s="151">
        <v>47</v>
      </c>
      <c r="C1339" s="152" t="s">
        <v>64</v>
      </c>
      <c r="D1339" s="151" t="s">
        <v>76</v>
      </c>
      <c r="E1339" s="151">
        <v>2026</v>
      </c>
      <c r="F1339" s="75" t="str">
        <f t="shared" si="44"/>
        <v>472. Cuidado Continuo por una vida con bienestarLaboral2026</v>
      </c>
      <c r="G1339" s="153" t="s">
        <v>103</v>
      </c>
      <c r="H1339" s="153" t="s">
        <v>67</v>
      </c>
      <c r="I1339" s="154" t="s">
        <v>68</v>
      </c>
      <c r="J1339" s="75" t="s">
        <v>37</v>
      </c>
      <c r="K1339" s="151" t="s">
        <v>97</v>
      </c>
      <c r="L1339" s="151" t="s">
        <v>42</v>
      </c>
      <c r="M1339" s="151" t="s">
        <v>8</v>
      </c>
      <c r="N1339" s="12" t="s">
        <v>2</v>
      </c>
      <c r="O1339" s="75" t="str">
        <f t="shared" si="45"/>
        <v>472. Cuidado Continuo por una vida con bienestarLaboral20262_KENNEDY3_MARZO_2026</v>
      </c>
      <c r="P1339" s="78">
        <v>110336</v>
      </c>
      <c r="Q1339" s="78"/>
      <c r="R1339" s="78"/>
      <c r="S1339" s="138">
        <v>2</v>
      </c>
      <c r="T1339" s="79">
        <v>220672</v>
      </c>
    </row>
    <row r="1340" spans="2:20" ht="30" customHeight="1">
      <c r="B1340" s="151">
        <v>48</v>
      </c>
      <c r="C1340" s="152" t="s">
        <v>64</v>
      </c>
      <c r="D1340" s="151" t="s">
        <v>65</v>
      </c>
      <c r="E1340" s="151">
        <v>2026</v>
      </c>
      <c r="F1340" s="75" t="str">
        <f t="shared" si="44"/>
        <v>482. Cuidado Continuo por una vida con bienestarComunitario2026</v>
      </c>
      <c r="G1340" s="153" t="s">
        <v>104</v>
      </c>
      <c r="H1340" s="153" t="s">
        <v>67</v>
      </c>
      <c r="I1340" s="154" t="s">
        <v>68</v>
      </c>
      <c r="J1340" s="75" t="s">
        <v>37</v>
      </c>
      <c r="K1340" s="151" t="s">
        <v>97</v>
      </c>
      <c r="L1340" s="151" t="s">
        <v>42</v>
      </c>
      <c r="M1340" s="151" t="s">
        <v>8</v>
      </c>
      <c r="N1340" s="12" t="s">
        <v>2</v>
      </c>
      <c r="O1340" s="75" t="str">
        <f t="shared" si="45"/>
        <v>482. Cuidado Continuo por una vida con bienestarComunitario20262_KENNEDY3_MARZO_2026</v>
      </c>
      <c r="P1340" s="78">
        <v>430247</v>
      </c>
      <c r="Q1340" s="78"/>
      <c r="R1340" s="78"/>
      <c r="S1340" s="139">
        <v>3</v>
      </c>
      <c r="T1340" s="79">
        <v>1290741</v>
      </c>
    </row>
    <row r="1341" spans="2:20" ht="30" customHeight="1">
      <c r="B1341" s="151">
        <v>49</v>
      </c>
      <c r="C1341" s="152" t="s">
        <v>64</v>
      </c>
      <c r="D1341" s="151" t="s">
        <v>65</v>
      </c>
      <c r="E1341" s="151">
        <v>2026</v>
      </c>
      <c r="F1341" s="75" t="str">
        <f t="shared" si="44"/>
        <v>492. Cuidado Continuo por una vida con bienestarComunitario2026</v>
      </c>
      <c r="G1341" s="153" t="s">
        <v>105</v>
      </c>
      <c r="H1341" s="153" t="s">
        <v>67</v>
      </c>
      <c r="I1341" s="154" t="s">
        <v>68</v>
      </c>
      <c r="J1341" s="75" t="s">
        <v>37</v>
      </c>
      <c r="K1341" s="151" t="s">
        <v>97</v>
      </c>
      <c r="L1341" s="151" t="s">
        <v>42</v>
      </c>
      <c r="M1341" s="151" t="s">
        <v>8</v>
      </c>
      <c r="N1341" s="12" t="s">
        <v>2</v>
      </c>
      <c r="O1341" s="75" t="str">
        <f t="shared" si="45"/>
        <v>492. Cuidado Continuo por una vida con bienestarComunitario20262_KENNEDY3_MARZO_2026</v>
      </c>
      <c r="P1341" s="78">
        <v>711326</v>
      </c>
      <c r="Q1341" s="78"/>
      <c r="R1341" s="78"/>
      <c r="S1341" s="139">
        <v>15</v>
      </c>
      <c r="T1341" s="79">
        <v>10669890</v>
      </c>
    </row>
    <row r="1342" spans="2:20" ht="30" customHeight="1">
      <c r="B1342" s="151">
        <v>50</v>
      </c>
      <c r="C1342" s="152" t="s">
        <v>64</v>
      </c>
      <c r="D1342" s="151" t="s">
        <v>65</v>
      </c>
      <c r="E1342" s="151">
        <v>2026</v>
      </c>
      <c r="F1342" s="75" t="str">
        <f t="shared" si="44"/>
        <v>502. Cuidado Continuo por una vida con bienestarComunitario2026</v>
      </c>
      <c r="G1342" s="153" t="s">
        <v>106</v>
      </c>
      <c r="H1342" s="153" t="s">
        <v>67</v>
      </c>
      <c r="I1342" s="154" t="s">
        <v>68</v>
      </c>
      <c r="J1342" s="75" t="s">
        <v>37</v>
      </c>
      <c r="K1342" s="151" t="s">
        <v>69</v>
      </c>
      <c r="L1342" s="151" t="s">
        <v>42</v>
      </c>
      <c r="M1342" s="151" t="s">
        <v>8</v>
      </c>
      <c r="N1342" s="12" t="s">
        <v>2</v>
      </c>
      <c r="O1342" s="75" t="str">
        <f t="shared" si="45"/>
        <v>502. Cuidado Continuo por una vida con bienestarComunitario20262_KENNEDY3_MARZO_2026</v>
      </c>
      <c r="P1342" s="78">
        <v>266747</v>
      </c>
      <c r="Q1342" s="78"/>
      <c r="R1342" s="78"/>
      <c r="S1342" s="138">
        <v>8</v>
      </c>
      <c r="T1342" s="79">
        <v>2133976</v>
      </c>
    </row>
    <row r="1343" spans="2:20" ht="30" customHeight="1">
      <c r="B1343" s="151">
        <v>51</v>
      </c>
      <c r="C1343" s="152" t="s">
        <v>64</v>
      </c>
      <c r="D1343" s="151" t="s">
        <v>65</v>
      </c>
      <c r="E1343" s="151">
        <v>2026</v>
      </c>
      <c r="F1343" s="75" t="str">
        <f t="shared" si="44"/>
        <v>512. Cuidado Continuo por una vida con bienestarComunitario2026</v>
      </c>
      <c r="G1343" s="153" t="s">
        <v>107</v>
      </c>
      <c r="H1343" s="153" t="s">
        <v>67</v>
      </c>
      <c r="I1343" s="154" t="s">
        <v>68</v>
      </c>
      <c r="J1343" s="75" t="s">
        <v>37</v>
      </c>
      <c r="K1343" s="151" t="s">
        <v>38</v>
      </c>
      <c r="L1343" s="151" t="s">
        <v>58</v>
      </c>
      <c r="M1343" s="151" t="s">
        <v>8</v>
      </c>
      <c r="N1343" s="12" t="s">
        <v>2</v>
      </c>
      <c r="O1343" s="75" t="str">
        <f t="shared" si="45"/>
        <v>512. Cuidado Continuo por una vida con bienestarComunitario20262_KENNEDY3_MARZO_2026</v>
      </c>
      <c r="P1343" s="78">
        <v>5621568</v>
      </c>
      <c r="Q1343" s="78"/>
      <c r="R1343" s="78"/>
      <c r="S1343" s="139"/>
      <c r="T1343" s="79">
        <v>0</v>
      </c>
    </row>
    <row r="1344" spans="2:20" ht="30" customHeight="1">
      <c r="B1344" s="151">
        <v>52</v>
      </c>
      <c r="C1344" s="152" t="s">
        <v>64</v>
      </c>
      <c r="D1344" s="151" t="s">
        <v>65</v>
      </c>
      <c r="E1344" s="151">
        <v>2026</v>
      </c>
      <c r="F1344" s="75" t="str">
        <f t="shared" si="44"/>
        <v>522. Cuidado Continuo por una vida con bienestarComunitario2026</v>
      </c>
      <c r="G1344" s="153" t="s">
        <v>108</v>
      </c>
      <c r="H1344" s="153" t="s">
        <v>88</v>
      </c>
      <c r="I1344" s="154" t="s">
        <v>68</v>
      </c>
      <c r="J1344" s="75" t="s">
        <v>37</v>
      </c>
      <c r="K1344" s="151" t="s">
        <v>97</v>
      </c>
      <c r="L1344" s="151" t="s">
        <v>42</v>
      </c>
      <c r="M1344" s="151" t="s">
        <v>8</v>
      </c>
      <c r="N1344" s="12" t="s">
        <v>2</v>
      </c>
      <c r="O1344" s="75" t="str">
        <f t="shared" si="45"/>
        <v>522. Cuidado Continuo por una vida con bienestarComunitario20262_KENNEDY3_MARZO_2026</v>
      </c>
      <c r="P1344" s="78">
        <v>711326</v>
      </c>
      <c r="Q1344" s="78"/>
      <c r="R1344" s="78"/>
      <c r="S1344" s="139">
        <v>6</v>
      </c>
      <c r="T1344" s="79">
        <v>4267956</v>
      </c>
    </row>
    <row r="1345" spans="2:20" ht="30" customHeight="1">
      <c r="B1345" s="151">
        <v>53</v>
      </c>
      <c r="C1345" s="152" t="s">
        <v>64</v>
      </c>
      <c r="D1345" s="151" t="s">
        <v>65</v>
      </c>
      <c r="E1345" s="151">
        <v>2026</v>
      </c>
      <c r="F1345" s="75" t="str">
        <f t="shared" si="44"/>
        <v>532. Cuidado Continuo por una vida con bienestarComunitario2026</v>
      </c>
      <c r="G1345" s="153" t="s">
        <v>109</v>
      </c>
      <c r="H1345" s="153" t="s">
        <v>67</v>
      </c>
      <c r="I1345" s="154" t="s">
        <v>68</v>
      </c>
      <c r="J1345" s="75" t="s">
        <v>37</v>
      </c>
      <c r="K1345" s="151" t="s">
        <v>38</v>
      </c>
      <c r="L1345" s="151" t="s">
        <v>39</v>
      </c>
      <c r="M1345" s="151" t="s">
        <v>8</v>
      </c>
      <c r="N1345" s="12" t="s">
        <v>2</v>
      </c>
      <c r="O1345" s="75" t="str">
        <f t="shared" si="45"/>
        <v>532. Cuidado Continuo por una vida con bienestarComunitario20262_KENNEDY3_MARZO_2026</v>
      </c>
      <c r="P1345" s="78">
        <v>5621568</v>
      </c>
      <c r="Q1345" s="78"/>
      <c r="R1345" s="78"/>
      <c r="S1345" s="139"/>
      <c r="T1345" s="79">
        <v>0</v>
      </c>
    </row>
    <row r="1346" spans="2:20" ht="30" customHeight="1">
      <c r="B1346" s="151">
        <v>54</v>
      </c>
      <c r="C1346" s="152" t="s">
        <v>64</v>
      </c>
      <c r="D1346" s="151" t="s">
        <v>65</v>
      </c>
      <c r="E1346" s="151">
        <v>2026</v>
      </c>
      <c r="F1346" s="75" t="str">
        <f t="shared" si="44"/>
        <v>542. Cuidado Continuo por una vida con bienestarComunitario2026</v>
      </c>
      <c r="G1346" s="153" t="s">
        <v>110</v>
      </c>
      <c r="H1346" s="153" t="s">
        <v>67</v>
      </c>
      <c r="I1346" s="154" t="s">
        <v>68</v>
      </c>
      <c r="J1346" s="75" t="s">
        <v>37</v>
      </c>
      <c r="K1346" s="151" t="s">
        <v>69</v>
      </c>
      <c r="L1346" s="151" t="s">
        <v>42</v>
      </c>
      <c r="M1346" s="151" t="s">
        <v>8</v>
      </c>
      <c r="N1346" s="12" t="s">
        <v>2</v>
      </c>
      <c r="O1346" s="75" t="str">
        <f t="shared" si="45"/>
        <v>542. Cuidado Continuo por una vida con bienestarComunitario20262_KENNEDY3_MARZO_2026</v>
      </c>
      <c r="P1346" s="78">
        <v>285702</v>
      </c>
      <c r="Q1346" s="78"/>
      <c r="R1346" s="78"/>
      <c r="S1346" s="139">
        <v>48</v>
      </c>
      <c r="T1346" s="79">
        <v>13713696</v>
      </c>
    </row>
    <row r="1347" spans="2:20" ht="30" customHeight="1">
      <c r="B1347" s="151">
        <v>55</v>
      </c>
      <c r="C1347" s="152" t="s">
        <v>64</v>
      </c>
      <c r="D1347" s="151" t="s">
        <v>65</v>
      </c>
      <c r="E1347" s="151">
        <v>2026</v>
      </c>
      <c r="F1347" s="75" t="str">
        <f t="shared" si="44"/>
        <v>552. Cuidado Continuo por una vida con bienestarComunitario2026</v>
      </c>
      <c r="G1347" s="153" t="s">
        <v>111</v>
      </c>
      <c r="H1347" s="153" t="s">
        <v>67</v>
      </c>
      <c r="I1347" s="154" t="s">
        <v>68</v>
      </c>
      <c r="J1347" s="75" t="s">
        <v>37</v>
      </c>
      <c r="K1347" s="151" t="s">
        <v>69</v>
      </c>
      <c r="L1347" s="151" t="s">
        <v>42</v>
      </c>
      <c r="M1347" s="151" t="s">
        <v>8</v>
      </c>
      <c r="N1347" s="12" t="s">
        <v>2</v>
      </c>
      <c r="O1347" s="75" t="str">
        <f t="shared" si="45"/>
        <v>552. Cuidado Continuo por una vida con bienestarComunitario20262_KENNEDY3_MARZO_2026</v>
      </c>
      <c r="P1347" s="78">
        <v>380935</v>
      </c>
      <c r="Q1347" s="78"/>
      <c r="R1347" s="78"/>
      <c r="S1347" s="139">
        <v>4</v>
      </c>
      <c r="T1347" s="79">
        <v>1523740</v>
      </c>
    </row>
    <row r="1348" spans="2:20" ht="30" customHeight="1">
      <c r="B1348" s="151">
        <v>56</v>
      </c>
      <c r="C1348" s="152" t="s">
        <v>64</v>
      </c>
      <c r="D1348" s="151" t="s">
        <v>65</v>
      </c>
      <c r="E1348" s="151">
        <v>2026</v>
      </c>
      <c r="F1348" s="75" t="str">
        <f t="shared" si="44"/>
        <v>562. Cuidado Continuo por una vida con bienestarComunitario2026</v>
      </c>
      <c r="G1348" s="153" t="s">
        <v>112</v>
      </c>
      <c r="H1348" s="153" t="s">
        <v>67</v>
      </c>
      <c r="I1348" s="154" t="s">
        <v>68</v>
      </c>
      <c r="J1348" s="75" t="s">
        <v>37</v>
      </c>
      <c r="K1348" s="151" t="s">
        <v>69</v>
      </c>
      <c r="L1348" s="151" t="s">
        <v>42</v>
      </c>
      <c r="M1348" s="151" t="s">
        <v>8</v>
      </c>
      <c r="N1348" s="12" t="s">
        <v>2</v>
      </c>
      <c r="O1348" s="75" t="str">
        <f t="shared" si="45"/>
        <v>562. Cuidado Continuo por una vida con bienestarComunitario20262_KENNEDY3_MARZO_2026</v>
      </c>
      <c r="P1348" s="78">
        <v>266747</v>
      </c>
      <c r="Q1348" s="78"/>
      <c r="R1348" s="78"/>
      <c r="S1348" s="139">
        <v>36</v>
      </c>
      <c r="T1348" s="79">
        <v>9602892</v>
      </c>
    </row>
    <row r="1349" spans="2:20" ht="30" customHeight="1">
      <c r="B1349" s="151">
        <v>57</v>
      </c>
      <c r="C1349" s="152" t="s">
        <v>64</v>
      </c>
      <c r="D1349" s="151" t="s">
        <v>65</v>
      </c>
      <c r="E1349" s="151">
        <v>2026</v>
      </c>
      <c r="F1349" s="75" t="str">
        <f t="shared" si="44"/>
        <v>572. Cuidado Continuo por una vida con bienestarComunitario2026</v>
      </c>
      <c r="G1349" s="153" t="s">
        <v>113</v>
      </c>
      <c r="H1349" s="153" t="s">
        <v>88</v>
      </c>
      <c r="I1349" s="154" t="s">
        <v>68</v>
      </c>
      <c r="J1349" s="75" t="s">
        <v>37</v>
      </c>
      <c r="K1349" s="151" t="s">
        <v>69</v>
      </c>
      <c r="L1349" s="151" t="s">
        <v>42</v>
      </c>
      <c r="M1349" s="151" t="s">
        <v>8</v>
      </c>
      <c r="N1349" s="12" t="s">
        <v>2</v>
      </c>
      <c r="O1349" s="75" t="str">
        <f t="shared" si="45"/>
        <v>572. Cuidado Continuo por una vida con bienestarComunitario20262_KENNEDY3_MARZO_2026</v>
      </c>
      <c r="P1349" s="78">
        <v>88916</v>
      </c>
      <c r="Q1349" s="78"/>
      <c r="R1349" s="78"/>
      <c r="S1349" s="139">
        <v>128</v>
      </c>
      <c r="T1349" s="79">
        <v>11381248</v>
      </c>
    </row>
    <row r="1350" spans="2:20" ht="30" customHeight="1">
      <c r="B1350" s="151">
        <v>58</v>
      </c>
      <c r="C1350" s="152" t="s">
        <v>64</v>
      </c>
      <c r="D1350" s="151" t="s">
        <v>70</v>
      </c>
      <c r="E1350" s="151">
        <v>2026</v>
      </c>
      <c r="F1350" s="75" t="str">
        <f t="shared" si="44"/>
        <v>582. Cuidado Continuo por una vida con bienestarEducativo 2026</v>
      </c>
      <c r="G1350" s="153" t="s">
        <v>114</v>
      </c>
      <c r="H1350" s="153" t="s">
        <v>67</v>
      </c>
      <c r="I1350" s="154" t="s">
        <v>68</v>
      </c>
      <c r="J1350" s="75" t="s">
        <v>37</v>
      </c>
      <c r="K1350" s="151" t="s">
        <v>115</v>
      </c>
      <c r="L1350" s="151" t="s">
        <v>42</v>
      </c>
      <c r="M1350" s="151" t="s">
        <v>8</v>
      </c>
      <c r="N1350" s="12" t="s">
        <v>2</v>
      </c>
      <c r="O1350" s="75" t="str">
        <f t="shared" si="45"/>
        <v>582. Cuidado Continuo por una vida con bienestarEducativo 20262_KENNEDY3_MARZO_2026</v>
      </c>
      <c r="P1350" s="78">
        <v>562157</v>
      </c>
      <c r="Q1350" s="78"/>
      <c r="R1350" s="78"/>
      <c r="S1350" s="139">
        <v>6</v>
      </c>
      <c r="T1350" s="79">
        <v>3372942</v>
      </c>
    </row>
    <row r="1351" spans="2:20" ht="30" customHeight="1">
      <c r="B1351" s="151">
        <v>59</v>
      </c>
      <c r="C1351" s="152" t="s">
        <v>64</v>
      </c>
      <c r="D1351" s="151" t="s">
        <v>70</v>
      </c>
      <c r="E1351" s="151">
        <v>2026</v>
      </c>
      <c r="F1351" s="75" t="str">
        <f t="shared" si="44"/>
        <v>592. Cuidado Continuo por una vida con bienestarEducativo 2026</v>
      </c>
      <c r="G1351" s="153" t="s">
        <v>116</v>
      </c>
      <c r="H1351" s="153" t="s">
        <v>67</v>
      </c>
      <c r="I1351" s="154" t="s">
        <v>68</v>
      </c>
      <c r="J1351" s="75" t="s">
        <v>37</v>
      </c>
      <c r="K1351" s="151" t="s">
        <v>38</v>
      </c>
      <c r="L1351" s="151" t="s">
        <v>39</v>
      </c>
      <c r="M1351" s="151" t="s">
        <v>8</v>
      </c>
      <c r="N1351" s="12" t="s">
        <v>2</v>
      </c>
      <c r="O1351" s="75" t="str">
        <f t="shared" si="45"/>
        <v>592. Cuidado Continuo por una vida con bienestarEducativo 20262_KENNEDY3_MARZO_2026</v>
      </c>
      <c r="P1351" s="78">
        <v>14226512</v>
      </c>
      <c r="Q1351" s="78"/>
      <c r="R1351" s="78"/>
      <c r="S1351" s="139"/>
      <c r="T1351" s="79">
        <v>0</v>
      </c>
    </row>
    <row r="1352" spans="2:20" ht="30" customHeight="1">
      <c r="B1352" s="151">
        <v>60</v>
      </c>
      <c r="C1352" s="152" t="s">
        <v>64</v>
      </c>
      <c r="D1352" s="151" t="s">
        <v>70</v>
      </c>
      <c r="E1352" s="151">
        <v>2026</v>
      </c>
      <c r="F1352" s="75" t="str">
        <f t="shared" ref="F1352:F1415" si="46">B1352&amp;C1352&amp;D1352&amp;E1352</f>
        <v>602. Cuidado Continuo por una vida con bienestarEducativo 2026</v>
      </c>
      <c r="G1352" s="153" t="s">
        <v>117</v>
      </c>
      <c r="H1352" s="153" t="s">
        <v>67</v>
      </c>
      <c r="I1352" s="154" t="s">
        <v>68</v>
      </c>
      <c r="J1352" s="75" t="s">
        <v>37</v>
      </c>
      <c r="K1352" s="151" t="s">
        <v>69</v>
      </c>
      <c r="L1352" s="151" t="s">
        <v>42</v>
      </c>
      <c r="M1352" s="151" t="s">
        <v>8</v>
      </c>
      <c r="N1352" s="12" t="s">
        <v>2</v>
      </c>
      <c r="O1352" s="75" t="str">
        <f t="shared" si="45"/>
        <v>602. Cuidado Continuo por una vida con bienestarEducativo 20262_KENNEDY3_MARZO_2026</v>
      </c>
      <c r="P1352" s="78">
        <v>105404</v>
      </c>
      <c r="Q1352" s="78"/>
      <c r="R1352" s="78"/>
      <c r="S1352" s="138">
        <v>80</v>
      </c>
      <c r="T1352" s="79">
        <v>8432320</v>
      </c>
    </row>
    <row r="1353" spans="2:20" ht="30" customHeight="1">
      <c r="B1353" s="151">
        <v>61</v>
      </c>
      <c r="C1353" s="152" t="s">
        <v>64</v>
      </c>
      <c r="D1353" s="151" t="s">
        <v>70</v>
      </c>
      <c r="E1353" s="151">
        <v>2026</v>
      </c>
      <c r="F1353" s="75" t="str">
        <f t="shared" si="46"/>
        <v>612. Cuidado Continuo por una vida con bienestarEducativo 2026</v>
      </c>
      <c r="G1353" s="153" t="s">
        <v>118</v>
      </c>
      <c r="H1353" s="153" t="s">
        <v>67</v>
      </c>
      <c r="I1353" s="154" t="s">
        <v>68</v>
      </c>
      <c r="J1353" s="75" t="s">
        <v>37</v>
      </c>
      <c r="K1353" s="151" t="s">
        <v>69</v>
      </c>
      <c r="L1353" s="151" t="s">
        <v>42</v>
      </c>
      <c r="M1353" s="151" t="s">
        <v>8</v>
      </c>
      <c r="N1353" s="12" t="s">
        <v>2</v>
      </c>
      <c r="O1353" s="75" t="str">
        <f t="shared" ref="O1353:O1416" si="47">+F1353&amp;M1353&amp;N1353</f>
        <v>612. Cuidado Continuo por una vida con bienestarEducativo 20262_KENNEDY3_MARZO_2026</v>
      </c>
      <c r="P1353" s="78">
        <v>266747</v>
      </c>
      <c r="Q1353" s="78"/>
      <c r="R1353" s="78"/>
      <c r="S1353" s="138">
        <v>18</v>
      </c>
      <c r="T1353" s="79">
        <v>4801446</v>
      </c>
    </row>
    <row r="1354" spans="2:20" ht="30" customHeight="1">
      <c r="B1354" s="151">
        <v>62</v>
      </c>
      <c r="C1354" s="152" t="s">
        <v>64</v>
      </c>
      <c r="D1354" s="151" t="s">
        <v>70</v>
      </c>
      <c r="E1354" s="151">
        <v>2026</v>
      </c>
      <c r="F1354" s="75" t="str">
        <f t="shared" si="46"/>
        <v>622. Cuidado Continuo por una vida con bienestarEducativo 2026</v>
      </c>
      <c r="G1354" s="153" t="s">
        <v>119</v>
      </c>
      <c r="H1354" s="153" t="s">
        <v>96</v>
      </c>
      <c r="I1354" s="154" t="s">
        <v>68</v>
      </c>
      <c r="J1354" s="75" t="s">
        <v>37</v>
      </c>
      <c r="K1354" s="151" t="s">
        <v>38</v>
      </c>
      <c r="L1354" s="151" t="s">
        <v>39</v>
      </c>
      <c r="M1354" s="151" t="s">
        <v>8</v>
      </c>
      <c r="N1354" s="12" t="s">
        <v>2</v>
      </c>
      <c r="O1354" s="75" t="str">
        <f t="shared" si="47"/>
        <v>622. Cuidado Continuo por una vida con bienestarEducativo 20262_KENNEDY3_MARZO_2026</v>
      </c>
      <c r="P1354" s="78">
        <v>13610112</v>
      </c>
      <c r="Q1354" s="78"/>
      <c r="R1354" s="78"/>
      <c r="S1354" s="138"/>
      <c r="T1354" s="79">
        <v>0</v>
      </c>
    </row>
    <row r="1355" spans="2:20" ht="30" customHeight="1">
      <c r="B1355" s="151">
        <v>63</v>
      </c>
      <c r="C1355" s="152" t="s">
        <v>64</v>
      </c>
      <c r="D1355" s="151" t="s">
        <v>70</v>
      </c>
      <c r="E1355" s="151">
        <v>2026</v>
      </c>
      <c r="F1355" s="75" t="str">
        <f t="shared" si="46"/>
        <v>632. Cuidado Continuo por una vida con bienestarEducativo 2026</v>
      </c>
      <c r="G1355" s="153" t="s">
        <v>120</v>
      </c>
      <c r="H1355" s="153" t="s">
        <v>96</v>
      </c>
      <c r="I1355" s="154" t="s">
        <v>68</v>
      </c>
      <c r="J1355" s="75" t="s">
        <v>37</v>
      </c>
      <c r="K1355" s="151" t="s">
        <v>69</v>
      </c>
      <c r="L1355" s="151" t="s">
        <v>42</v>
      </c>
      <c r="M1355" s="151" t="s">
        <v>8</v>
      </c>
      <c r="N1355" s="12" t="s">
        <v>2</v>
      </c>
      <c r="O1355" s="75" t="str">
        <f t="shared" si="47"/>
        <v>632. Cuidado Continuo por una vida con bienestarEducativo 20262_KENNEDY3_MARZO_2026</v>
      </c>
      <c r="P1355" s="78">
        <v>105404</v>
      </c>
      <c r="Q1355" s="78"/>
      <c r="R1355" s="78"/>
      <c r="S1355" s="139">
        <v>70</v>
      </c>
      <c r="T1355" s="79">
        <v>7378280</v>
      </c>
    </row>
    <row r="1356" spans="2:20" ht="30" customHeight="1">
      <c r="B1356" s="151">
        <v>64</v>
      </c>
      <c r="C1356" s="152" t="s">
        <v>64</v>
      </c>
      <c r="D1356" s="151" t="s">
        <v>70</v>
      </c>
      <c r="E1356" s="151">
        <v>2026</v>
      </c>
      <c r="F1356" s="75" t="str">
        <f t="shared" si="46"/>
        <v>642. Cuidado Continuo por una vida con bienestarEducativo 2026</v>
      </c>
      <c r="G1356" s="153" t="s">
        <v>121</v>
      </c>
      <c r="H1356" s="153" t="s">
        <v>88</v>
      </c>
      <c r="I1356" s="154" t="s">
        <v>68</v>
      </c>
      <c r="J1356" s="75" t="s">
        <v>37</v>
      </c>
      <c r="K1356" s="151" t="s">
        <v>69</v>
      </c>
      <c r="L1356" s="151" t="s">
        <v>42</v>
      </c>
      <c r="M1356" s="151" t="s">
        <v>8</v>
      </c>
      <c r="N1356" s="12" t="s">
        <v>2</v>
      </c>
      <c r="O1356" s="75" t="str">
        <f t="shared" si="47"/>
        <v>642. Cuidado Continuo por una vida con bienestarEducativo 20262_KENNEDY3_MARZO_2026</v>
      </c>
      <c r="P1356" s="78">
        <v>137765</v>
      </c>
      <c r="Q1356" s="78"/>
      <c r="R1356" s="78"/>
      <c r="S1356" s="138">
        <v>106</v>
      </c>
      <c r="T1356" s="79">
        <v>14603090</v>
      </c>
    </row>
    <row r="1357" spans="2:20" ht="30" customHeight="1">
      <c r="B1357" s="151">
        <v>65</v>
      </c>
      <c r="C1357" s="152" t="s">
        <v>64</v>
      </c>
      <c r="D1357" s="151" t="s">
        <v>70</v>
      </c>
      <c r="E1357" s="151">
        <v>2026</v>
      </c>
      <c r="F1357" s="75" t="str">
        <f t="shared" si="46"/>
        <v>652. Cuidado Continuo por una vida con bienestarEducativo 2026</v>
      </c>
      <c r="G1357" s="153" t="s">
        <v>122</v>
      </c>
      <c r="H1357" s="153" t="s">
        <v>88</v>
      </c>
      <c r="I1357" s="154" t="s">
        <v>68</v>
      </c>
      <c r="J1357" s="75" t="s">
        <v>37</v>
      </c>
      <c r="K1357" s="151" t="s">
        <v>69</v>
      </c>
      <c r="L1357" s="151" t="s">
        <v>42</v>
      </c>
      <c r="M1357" s="151" t="s">
        <v>8</v>
      </c>
      <c r="N1357" s="12" t="s">
        <v>2</v>
      </c>
      <c r="O1357" s="75" t="str">
        <f t="shared" si="47"/>
        <v>652. Cuidado Continuo por una vida con bienestarEducativo 20262_KENNEDY3_MARZO_2026</v>
      </c>
      <c r="P1357" s="78">
        <v>105404</v>
      </c>
      <c r="Q1357" s="78"/>
      <c r="R1357" s="78"/>
      <c r="S1357" s="138">
        <v>159</v>
      </c>
      <c r="T1357" s="79">
        <v>16759236</v>
      </c>
    </row>
    <row r="1358" spans="2:20" ht="30" customHeight="1">
      <c r="B1358" s="151">
        <v>66</v>
      </c>
      <c r="C1358" s="152" t="s">
        <v>64</v>
      </c>
      <c r="D1358" s="151" t="s">
        <v>70</v>
      </c>
      <c r="E1358" s="151">
        <v>2026</v>
      </c>
      <c r="F1358" s="75" t="str">
        <f t="shared" si="46"/>
        <v>662. Cuidado Continuo por una vida con bienestarEducativo 2026</v>
      </c>
      <c r="G1358" s="153" t="s">
        <v>123</v>
      </c>
      <c r="H1358" s="153" t="s">
        <v>88</v>
      </c>
      <c r="I1358" s="154" t="s">
        <v>68</v>
      </c>
      <c r="J1358" s="75" t="s">
        <v>37</v>
      </c>
      <c r="K1358" s="151" t="s">
        <v>97</v>
      </c>
      <c r="L1358" s="151" t="s">
        <v>42</v>
      </c>
      <c r="M1358" s="151" t="s">
        <v>8</v>
      </c>
      <c r="N1358" s="12" t="s">
        <v>2</v>
      </c>
      <c r="O1358" s="75" t="str">
        <f t="shared" si="47"/>
        <v>662. Cuidado Continuo por una vida con bienestarEducativo 20262_KENNEDY3_MARZO_2026</v>
      </c>
      <c r="P1358" s="78">
        <v>199714</v>
      </c>
      <c r="Q1358" s="78"/>
      <c r="R1358" s="78"/>
      <c r="S1358" s="139">
        <v>7</v>
      </c>
      <c r="T1358" s="79">
        <v>1397998</v>
      </c>
    </row>
    <row r="1359" spans="2:20" ht="30" customHeight="1">
      <c r="B1359" s="151">
        <v>67</v>
      </c>
      <c r="C1359" s="152" t="s">
        <v>64</v>
      </c>
      <c r="D1359" s="151" t="s">
        <v>70</v>
      </c>
      <c r="E1359" s="151">
        <v>2026</v>
      </c>
      <c r="F1359" s="75" t="str">
        <f t="shared" si="46"/>
        <v>672. Cuidado Continuo por una vida con bienestarEducativo 2026</v>
      </c>
      <c r="G1359" s="153" t="s">
        <v>124</v>
      </c>
      <c r="H1359" s="153" t="s">
        <v>88</v>
      </c>
      <c r="I1359" s="154" t="s">
        <v>68</v>
      </c>
      <c r="J1359" s="75" t="s">
        <v>37</v>
      </c>
      <c r="K1359" s="151" t="s">
        <v>69</v>
      </c>
      <c r="L1359" s="151" t="s">
        <v>42</v>
      </c>
      <c r="M1359" s="151" t="s">
        <v>8</v>
      </c>
      <c r="N1359" s="12" t="s">
        <v>2</v>
      </c>
      <c r="O1359" s="75" t="str">
        <f t="shared" si="47"/>
        <v>672. Cuidado Continuo por una vida con bienestarEducativo 20262_KENNEDY3_MARZO_2026</v>
      </c>
      <c r="P1359" s="78">
        <v>88916</v>
      </c>
      <c r="Q1359" s="78"/>
      <c r="R1359" s="78"/>
      <c r="S1359" s="139">
        <v>66</v>
      </c>
      <c r="T1359" s="79">
        <v>5868456</v>
      </c>
    </row>
    <row r="1360" spans="2:20" ht="30" customHeight="1">
      <c r="B1360" s="151">
        <v>68</v>
      </c>
      <c r="C1360" s="152" t="s">
        <v>64</v>
      </c>
      <c r="D1360" s="151" t="s">
        <v>71</v>
      </c>
      <c r="E1360" s="151">
        <v>2026</v>
      </c>
      <c r="F1360" s="75" t="str">
        <f t="shared" si="46"/>
        <v>682. Cuidado Continuo por una vida con bienestarInstitucional2026</v>
      </c>
      <c r="G1360" s="153" t="s">
        <v>125</v>
      </c>
      <c r="H1360" s="153" t="s">
        <v>88</v>
      </c>
      <c r="I1360" s="154" t="s">
        <v>68</v>
      </c>
      <c r="J1360" s="75" t="s">
        <v>37</v>
      </c>
      <c r="K1360" s="151" t="s">
        <v>69</v>
      </c>
      <c r="L1360" s="151" t="s">
        <v>42</v>
      </c>
      <c r="M1360" s="151" t="s">
        <v>8</v>
      </c>
      <c r="N1360" s="12" t="s">
        <v>2</v>
      </c>
      <c r="O1360" s="75" t="str">
        <f t="shared" si="47"/>
        <v>682. Cuidado Continuo por una vida con bienestarInstitucional20262_KENNEDY3_MARZO_2026</v>
      </c>
      <c r="P1360" s="78">
        <v>105404</v>
      </c>
      <c r="Q1360" s="78"/>
      <c r="R1360" s="78"/>
      <c r="S1360" s="139">
        <v>38</v>
      </c>
      <c r="T1360" s="79">
        <v>4005352</v>
      </c>
    </row>
    <row r="1361" spans="2:20" ht="30" customHeight="1">
      <c r="B1361" s="151">
        <v>69</v>
      </c>
      <c r="C1361" s="152" t="s">
        <v>64</v>
      </c>
      <c r="D1361" s="151" t="s">
        <v>71</v>
      </c>
      <c r="E1361" s="151">
        <v>2026</v>
      </c>
      <c r="F1361" s="75" t="str">
        <f t="shared" si="46"/>
        <v>692. Cuidado Continuo por una vida con bienestarInstitucional2026</v>
      </c>
      <c r="G1361" s="153" t="s">
        <v>126</v>
      </c>
      <c r="H1361" s="153" t="s">
        <v>96</v>
      </c>
      <c r="I1361" s="154" t="s">
        <v>68</v>
      </c>
      <c r="J1361" s="75" t="s">
        <v>37</v>
      </c>
      <c r="K1361" s="151" t="s">
        <v>69</v>
      </c>
      <c r="L1361" s="151" t="s">
        <v>42</v>
      </c>
      <c r="M1361" s="151" t="s">
        <v>8</v>
      </c>
      <c r="N1361" s="12" t="s">
        <v>2</v>
      </c>
      <c r="O1361" s="75" t="str">
        <f t="shared" si="47"/>
        <v>692. Cuidado Continuo por una vida con bienestarInstitucional20262_KENNEDY3_MARZO_2026</v>
      </c>
      <c r="P1361" s="78">
        <v>105404</v>
      </c>
      <c r="Q1361" s="78"/>
      <c r="R1361" s="78"/>
      <c r="S1361" s="139">
        <v>81</v>
      </c>
      <c r="T1361" s="79">
        <v>8537724</v>
      </c>
    </row>
    <row r="1362" spans="2:20" ht="30" customHeight="1">
      <c r="B1362" s="151">
        <v>70</v>
      </c>
      <c r="C1362" s="152" t="s">
        <v>64</v>
      </c>
      <c r="D1362" s="151" t="s">
        <v>71</v>
      </c>
      <c r="E1362" s="151">
        <v>2026</v>
      </c>
      <c r="F1362" s="75" t="str">
        <f t="shared" si="46"/>
        <v>702. Cuidado Continuo por una vida con bienestarInstitucional2026</v>
      </c>
      <c r="G1362" s="153" t="s">
        <v>127</v>
      </c>
      <c r="H1362" s="153" t="s">
        <v>67</v>
      </c>
      <c r="I1362" s="154" t="s">
        <v>68</v>
      </c>
      <c r="J1362" s="75" t="s">
        <v>37</v>
      </c>
      <c r="K1362" s="151" t="s">
        <v>69</v>
      </c>
      <c r="L1362" s="151" t="s">
        <v>42</v>
      </c>
      <c r="M1362" s="151" t="s">
        <v>8</v>
      </c>
      <c r="N1362" s="12" t="s">
        <v>2</v>
      </c>
      <c r="O1362" s="75" t="str">
        <f t="shared" si="47"/>
        <v>702. Cuidado Continuo por una vida con bienestarInstitucional20262_KENNEDY3_MARZO_2026</v>
      </c>
      <c r="P1362" s="78">
        <v>74893</v>
      </c>
      <c r="Q1362" s="78"/>
      <c r="R1362" s="78"/>
      <c r="S1362" s="138">
        <v>59</v>
      </c>
      <c r="T1362" s="79">
        <v>4418687</v>
      </c>
    </row>
    <row r="1363" spans="2:20" ht="30" customHeight="1">
      <c r="B1363" s="151">
        <v>71</v>
      </c>
      <c r="C1363" s="152" t="s">
        <v>64</v>
      </c>
      <c r="D1363" s="151" t="s">
        <v>76</v>
      </c>
      <c r="E1363" s="151">
        <v>2026</v>
      </c>
      <c r="F1363" s="75" t="str">
        <f t="shared" si="46"/>
        <v>712. Cuidado Continuo por una vida con bienestarLaboral2026</v>
      </c>
      <c r="G1363" s="153" t="s">
        <v>128</v>
      </c>
      <c r="H1363" s="153" t="s">
        <v>88</v>
      </c>
      <c r="I1363" s="154" t="s">
        <v>68</v>
      </c>
      <c r="J1363" s="75" t="s">
        <v>37</v>
      </c>
      <c r="K1363" s="151" t="s">
        <v>129</v>
      </c>
      <c r="L1363" s="151" t="s">
        <v>42</v>
      </c>
      <c r="M1363" s="151" t="s">
        <v>8</v>
      </c>
      <c r="N1363" s="12" t="s">
        <v>2</v>
      </c>
      <c r="O1363" s="75" t="str">
        <f t="shared" si="47"/>
        <v>712. Cuidado Continuo por una vida con bienestarLaboral20262_KENNEDY3_MARZO_2026</v>
      </c>
      <c r="P1363" s="78">
        <v>59965</v>
      </c>
      <c r="Q1363" s="78"/>
      <c r="R1363" s="78"/>
      <c r="S1363" s="138"/>
      <c r="T1363" s="79">
        <v>0</v>
      </c>
    </row>
    <row r="1364" spans="2:20" ht="30" customHeight="1">
      <c r="B1364" s="151">
        <v>72</v>
      </c>
      <c r="C1364" s="152" t="s">
        <v>64</v>
      </c>
      <c r="D1364" s="151" t="s">
        <v>76</v>
      </c>
      <c r="E1364" s="151">
        <v>2026</v>
      </c>
      <c r="F1364" s="75" t="str">
        <f t="shared" si="46"/>
        <v>722. Cuidado Continuo por una vida con bienestarLaboral2026</v>
      </c>
      <c r="G1364" s="153" t="s">
        <v>130</v>
      </c>
      <c r="H1364" s="153" t="s">
        <v>88</v>
      </c>
      <c r="I1364" s="154" t="s">
        <v>68</v>
      </c>
      <c r="J1364" s="75" t="s">
        <v>37</v>
      </c>
      <c r="K1364" s="151" t="s">
        <v>129</v>
      </c>
      <c r="L1364" s="151" t="s">
        <v>42</v>
      </c>
      <c r="M1364" s="151" t="s">
        <v>8</v>
      </c>
      <c r="N1364" s="12" t="s">
        <v>2</v>
      </c>
      <c r="O1364" s="75" t="str">
        <f t="shared" si="47"/>
        <v>722. Cuidado Continuo por una vida con bienestarLaboral20262_KENNEDY3_MARZO_2026</v>
      </c>
      <c r="P1364" s="78">
        <v>99830</v>
      </c>
      <c r="Q1364" s="78"/>
      <c r="R1364" s="78"/>
      <c r="S1364" s="139"/>
      <c r="T1364" s="79">
        <v>0</v>
      </c>
    </row>
    <row r="1365" spans="2:20" ht="30" customHeight="1">
      <c r="B1365" s="151">
        <v>73</v>
      </c>
      <c r="C1365" s="152" t="s">
        <v>64</v>
      </c>
      <c r="D1365" s="151" t="s">
        <v>76</v>
      </c>
      <c r="E1365" s="151">
        <v>2026</v>
      </c>
      <c r="F1365" s="75" t="str">
        <f t="shared" si="46"/>
        <v>732. Cuidado Continuo por una vida con bienestarLaboral2026</v>
      </c>
      <c r="G1365" s="153" t="s">
        <v>131</v>
      </c>
      <c r="H1365" s="153" t="s">
        <v>88</v>
      </c>
      <c r="I1365" s="154" t="s">
        <v>68</v>
      </c>
      <c r="J1365" s="75" t="s">
        <v>37</v>
      </c>
      <c r="K1365" s="151" t="s">
        <v>132</v>
      </c>
      <c r="L1365" s="151" t="s">
        <v>42</v>
      </c>
      <c r="M1365" s="151" t="s">
        <v>8</v>
      </c>
      <c r="N1365" s="12" t="s">
        <v>2</v>
      </c>
      <c r="O1365" s="75" t="str">
        <f t="shared" si="47"/>
        <v>732. Cuidado Continuo por una vida con bienestarLaboral20262_KENNEDY3_MARZO_2026</v>
      </c>
      <c r="P1365" s="78">
        <v>220671</v>
      </c>
      <c r="Q1365" s="78"/>
      <c r="R1365" s="78"/>
      <c r="S1365" s="138">
        <v>59</v>
      </c>
      <c r="T1365" s="79">
        <v>13019589</v>
      </c>
    </row>
    <row r="1366" spans="2:20" ht="30" customHeight="1">
      <c r="B1366" s="151">
        <v>74</v>
      </c>
      <c r="C1366" s="152" t="s">
        <v>64</v>
      </c>
      <c r="D1366" s="151" t="s">
        <v>76</v>
      </c>
      <c r="E1366" s="151">
        <v>2026</v>
      </c>
      <c r="F1366" s="75" t="str">
        <f t="shared" si="46"/>
        <v>742. Cuidado Continuo por una vida con bienestarLaboral2026</v>
      </c>
      <c r="G1366" s="153" t="s">
        <v>133</v>
      </c>
      <c r="H1366" s="153" t="s">
        <v>88</v>
      </c>
      <c r="I1366" s="154" t="s">
        <v>68</v>
      </c>
      <c r="J1366" s="75" t="s">
        <v>37</v>
      </c>
      <c r="K1366" s="151" t="s">
        <v>132</v>
      </c>
      <c r="L1366" s="151" t="s">
        <v>42</v>
      </c>
      <c r="M1366" s="151" t="s">
        <v>8</v>
      </c>
      <c r="N1366" s="12" t="s">
        <v>2</v>
      </c>
      <c r="O1366" s="75" t="str">
        <f t="shared" si="47"/>
        <v>742. Cuidado Continuo por una vida con bienestarLaboral20262_KENNEDY3_MARZO_2026</v>
      </c>
      <c r="P1366" s="78">
        <v>367374</v>
      </c>
      <c r="Q1366" s="78"/>
      <c r="R1366" s="78"/>
      <c r="S1366" s="138">
        <v>32</v>
      </c>
      <c r="T1366" s="79">
        <v>11755968</v>
      </c>
    </row>
    <row r="1367" spans="2:20" ht="30" customHeight="1">
      <c r="B1367" s="151">
        <v>75</v>
      </c>
      <c r="C1367" s="152" t="s">
        <v>64</v>
      </c>
      <c r="D1367" s="151" t="s">
        <v>76</v>
      </c>
      <c r="E1367" s="151">
        <v>2026</v>
      </c>
      <c r="F1367" s="75" t="str">
        <f t="shared" si="46"/>
        <v>752. Cuidado Continuo por una vida con bienestarLaboral2026</v>
      </c>
      <c r="G1367" s="153" t="s">
        <v>134</v>
      </c>
      <c r="H1367" s="153" t="s">
        <v>88</v>
      </c>
      <c r="I1367" s="154" t="s">
        <v>68</v>
      </c>
      <c r="J1367" s="75" t="s">
        <v>37</v>
      </c>
      <c r="K1367" s="151" t="s">
        <v>135</v>
      </c>
      <c r="L1367" s="151" t="s">
        <v>42</v>
      </c>
      <c r="M1367" s="151" t="s">
        <v>8</v>
      </c>
      <c r="N1367" s="12" t="s">
        <v>2</v>
      </c>
      <c r="O1367" s="75" t="str">
        <f t="shared" si="47"/>
        <v>752. Cuidado Continuo por una vida con bienestarLaboral20262_KENNEDY3_MARZO_2026</v>
      </c>
      <c r="P1367" s="78">
        <v>210809</v>
      </c>
      <c r="Q1367" s="78"/>
      <c r="R1367" s="78"/>
      <c r="S1367" s="138">
        <v>29</v>
      </c>
      <c r="T1367" s="79">
        <v>6113461</v>
      </c>
    </row>
    <row r="1368" spans="2:20" ht="30" customHeight="1">
      <c r="B1368" s="151">
        <v>76</v>
      </c>
      <c r="C1368" s="152" t="s">
        <v>64</v>
      </c>
      <c r="D1368" s="151" t="s">
        <v>76</v>
      </c>
      <c r="E1368" s="151">
        <v>2026</v>
      </c>
      <c r="F1368" s="75" t="str">
        <f t="shared" si="46"/>
        <v>762. Cuidado Continuo por una vida con bienestarLaboral2026</v>
      </c>
      <c r="G1368" s="153" t="s">
        <v>136</v>
      </c>
      <c r="H1368" s="153" t="s">
        <v>88</v>
      </c>
      <c r="I1368" s="154" t="s">
        <v>68</v>
      </c>
      <c r="J1368" s="75" t="s">
        <v>37</v>
      </c>
      <c r="K1368" s="151" t="s">
        <v>135</v>
      </c>
      <c r="L1368" s="151" t="s">
        <v>42</v>
      </c>
      <c r="M1368" s="151" t="s">
        <v>8</v>
      </c>
      <c r="N1368" s="12" t="s">
        <v>2</v>
      </c>
      <c r="O1368" s="75" t="str">
        <f t="shared" si="47"/>
        <v>762. Cuidado Continuo por una vida con bienestarLaboral20262_KENNEDY3_MARZO_2026</v>
      </c>
      <c r="P1368" s="78">
        <v>55168</v>
      </c>
      <c r="Q1368" s="78"/>
      <c r="R1368" s="78"/>
      <c r="S1368" s="138">
        <v>6</v>
      </c>
      <c r="T1368" s="79">
        <v>331008</v>
      </c>
    </row>
    <row r="1369" spans="2:20" ht="30" customHeight="1">
      <c r="B1369" s="151">
        <v>77</v>
      </c>
      <c r="C1369" s="152" t="s">
        <v>64</v>
      </c>
      <c r="D1369" s="151" t="s">
        <v>76</v>
      </c>
      <c r="E1369" s="151">
        <v>2026</v>
      </c>
      <c r="F1369" s="75" t="str">
        <f t="shared" si="46"/>
        <v>772. Cuidado Continuo por una vida con bienestarLaboral2026</v>
      </c>
      <c r="G1369" s="153" t="s">
        <v>137</v>
      </c>
      <c r="H1369" s="153" t="s">
        <v>88</v>
      </c>
      <c r="I1369" s="154" t="s">
        <v>68</v>
      </c>
      <c r="J1369" s="75" t="s">
        <v>37</v>
      </c>
      <c r="K1369" s="151" t="s">
        <v>135</v>
      </c>
      <c r="L1369" s="151" t="s">
        <v>58</v>
      </c>
      <c r="M1369" s="151" t="s">
        <v>8</v>
      </c>
      <c r="N1369" s="12" t="s">
        <v>2</v>
      </c>
      <c r="O1369" s="75" t="str">
        <f t="shared" si="47"/>
        <v>772. Cuidado Continuo por una vida con bienestarLaboral20262_KENNEDY3_MARZO_2026</v>
      </c>
      <c r="P1369" s="78">
        <v>91844</v>
      </c>
      <c r="Q1369" s="78"/>
      <c r="R1369" s="78"/>
      <c r="S1369" s="138"/>
      <c r="T1369" s="79">
        <v>0</v>
      </c>
    </row>
    <row r="1370" spans="2:20" ht="30" customHeight="1">
      <c r="B1370" s="151">
        <v>78</v>
      </c>
      <c r="C1370" s="152" t="s">
        <v>64</v>
      </c>
      <c r="D1370" s="151" t="s">
        <v>76</v>
      </c>
      <c r="E1370" s="151">
        <v>2026</v>
      </c>
      <c r="F1370" s="75" t="str">
        <f t="shared" si="46"/>
        <v>782. Cuidado Continuo por una vida con bienestarLaboral2026</v>
      </c>
      <c r="G1370" s="153" t="s">
        <v>138</v>
      </c>
      <c r="H1370" s="153" t="s">
        <v>88</v>
      </c>
      <c r="I1370" s="154" t="s">
        <v>68</v>
      </c>
      <c r="J1370" s="75" t="s">
        <v>37</v>
      </c>
      <c r="K1370" s="151" t="s">
        <v>135</v>
      </c>
      <c r="L1370" s="151" t="s">
        <v>58</v>
      </c>
      <c r="M1370" s="151" t="s">
        <v>8</v>
      </c>
      <c r="N1370" s="12" t="s">
        <v>2</v>
      </c>
      <c r="O1370" s="75" t="str">
        <f t="shared" si="47"/>
        <v>782. Cuidado Continuo por una vida con bienestarLaboral20262_KENNEDY3_MARZO_2026</v>
      </c>
      <c r="P1370" s="78">
        <v>121585</v>
      </c>
      <c r="Q1370" s="78"/>
      <c r="R1370" s="78"/>
      <c r="S1370" s="138"/>
      <c r="T1370" s="79">
        <v>0</v>
      </c>
    </row>
    <row r="1371" spans="2:20" ht="30" customHeight="1">
      <c r="B1371" s="151">
        <v>79</v>
      </c>
      <c r="C1371" s="152" t="s">
        <v>64</v>
      </c>
      <c r="D1371" s="151" t="s">
        <v>76</v>
      </c>
      <c r="E1371" s="151">
        <v>2026</v>
      </c>
      <c r="F1371" s="75" t="str">
        <f t="shared" si="46"/>
        <v>792. Cuidado Continuo por una vida con bienestarLaboral2026</v>
      </c>
      <c r="G1371" s="153" t="s">
        <v>139</v>
      </c>
      <c r="H1371" s="153" t="s">
        <v>88</v>
      </c>
      <c r="I1371" s="154" t="s">
        <v>68</v>
      </c>
      <c r="J1371" s="75" t="s">
        <v>37</v>
      </c>
      <c r="K1371" s="151" t="s">
        <v>135</v>
      </c>
      <c r="L1371" s="151" t="s">
        <v>42</v>
      </c>
      <c r="M1371" s="151" t="s">
        <v>8</v>
      </c>
      <c r="N1371" s="12" t="s">
        <v>2</v>
      </c>
      <c r="O1371" s="75" t="str">
        <f t="shared" si="47"/>
        <v>792. Cuidado Continuo por una vida con bienestarLaboral20262_KENNEDY3_MARZO_2026</v>
      </c>
      <c r="P1371" s="78">
        <v>125438</v>
      </c>
      <c r="Q1371" s="78"/>
      <c r="R1371" s="78"/>
      <c r="S1371" s="139">
        <v>22</v>
      </c>
      <c r="T1371" s="79">
        <v>2759636</v>
      </c>
    </row>
    <row r="1372" spans="2:20" ht="30" customHeight="1">
      <c r="B1372" s="151">
        <v>80</v>
      </c>
      <c r="C1372" s="152" t="s">
        <v>64</v>
      </c>
      <c r="D1372" s="151" t="s">
        <v>76</v>
      </c>
      <c r="E1372" s="151">
        <v>2026</v>
      </c>
      <c r="F1372" s="75" t="str">
        <f t="shared" si="46"/>
        <v>802. Cuidado Continuo por una vida con bienestarLaboral2026</v>
      </c>
      <c r="G1372" s="153" t="s">
        <v>140</v>
      </c>
      <c r="H1372" s="153" t="s">
        <v>88</v>
      </c>
      <c r="I1372" s="154" t="s">
        <v>68</v>
      </c>
      <c r="J1372" s="75" t="s">
        <v>37</v>
      </c>
      <c r="K1372" s="151" t="s">
        <v>141</v>
      </c>
      <c r="L1372" s="151" t="s">
        <v>39</v>
      </c>
      <c r="M1372" s="151" t="s">
        <v>8</v>
      </c>
      <c r="N1372" s="12" t="s">
        <v>2</v>
      </c>
      <c r="O1372" s="75" t="str">
        <f t="shared" si="47"/>
        <v>802. Cuidado Continuo por una vida con bienestarLaboral20262_KENNEDY3_MARZO_2026</v>
      </c>
      <c r="P1372" s="78">
        <v>53781</v>
      </c>
      <c r="Q1372" s="78"/>
      <c r="R1372" s="78"/>
      <c r="S1372" s="139"/>
      <c r="T1372" s="79">
        <v>0</v>
      </c>
    </row>
    <row r="1373" spans="2:20" ht="30" customHeight="1">
      <c r="B1373" s="151">
        <v>81</v>
      </c>
      <c r="C1373" s="152" t="s">
        <v>64</v>
      </c>
      <c r="D1373" s="151" t="s">
        <v>76</v>
      </c>
      <c r="E1373" s="151">
        <v>2026</v>
      </c>
      <c r="F1373" s="75" t="str">
        <f t="shared" si="46"/>
        <v>812. Cuidado Continuo por una vida con bienestarLaboral2026</v>
      </c>
      <c r="G1373" s="153" t="s">
        <v>142</v>
      </c>
      <c r="H1373" s="153" t="s">
        <v>88</v>
      </c>
      <c r="I1373" s="154" t="s">
        <v>68</v>
      </c>
      <c r="J1373" s="75" t="s">
        <v>37</v>
      </c>
      <c r="K1373" s="151" t="s">
        <v>129</v>
      </c>
      <c r="L1373" s="151" t="s">
        <v>42</v>
      </c>
      <c r="M1373" s="151" t="s">
        <v>8</v>
      </c>
      <c r="N1373" s="12" t="s">
        <v>2</v>
      </c>
      <c r="O1373" s="75" t="str">
        <f t="shared" si="47"/>
        <v>812. Cuidado Continuo por una vida con bienestarLaboral20262_KENNEDY3_MARZO_2026</v>
      </c>
      <c r="P1373" s="78">
        <v>82752</v>
      </c>
      <c r="Q1373" s="78"/>
      <c r="R1373" s="78"/>
      <c r="S1373" s="139"/>
      <c r="T1373" s="79">
        <v>0</v>
      </c>
    </row>
    <row r="1374" spans="2:20" ht="30" customHeight="1">
      <c r="B1374" s="151">
        <v>82</v>
      </c>
      <c r="C1374" s="152" t="s">
        <v>64</v>
      </c>
      <c r="D1374" s="151" t="s">
        <v>76</v>
      </c>
      <c r="E1374" s="151">
        <v>2026</v>
      </c>
      <c r="F1374" s="75" t="str">
        <f t="shared" si="46"/>
        <v>822. Cuidado Continuo por una vida con bienestarLaboral2026</v>
      </c>
      <c r="G1374" s="153" t="s">
        <v>143</v>
      </c>
      <c r="H1374" s="153" t="s">
        <v>88</v>
      </c>
      <c r="I1374" s="154" t="s">
        <v>68</v>
      </c>
      <c r="J1374" s="75" t="s">
        <v>37</v>
      </c>
      <c r="K1374" s="151" t="s">
        <v>144</v>
      </c>
      <c r="L1374" s="151" t="s">
        <v>42</v>
      </c>
      <c r="M1374" s="151" t="s">
        <v>8</v>
      </c>
      <c r="N1374" s="12" t="s">
        <v>2</v>
      </c>
      <c r="O1374" s="75" t="str">
        <f t="shared" si="47"/>
        <v>822. Cuidado Continuo por una vida con bienestarLaboral20262_KENNEDY3_MARZO_2026</v>
      </c>
      <c r="P1374" s="78">
        <v>281078</v>
      </c>
      <c r="Q1374" s="78"/>
      <c r="R1374" s="78"/>
      <c r="S1374" s="139">
        <v>99</v>
      </c>
      <c r="T1374" s="79">
        <v>27826722</v>
      </c>
    </row>
    <row r="1375" spans="2:20" ht="30" customHeight="1">
      <c r="B1375" s="151">
        <v>83</v>
      </c>
      <c r="C1375" s="152" t="s">
        <v>64</v>
      </c>
      <c r="D1375" s="151" t="s">
        <v>76</v>
      </c>
      <c r="E1375" s="151">
        <v>2026</v>
      </c>
      <c r="F1375" s="75" t="str">
        <f t="shared" si="46"/>
        <v>832. Cuidado Continuo por una vida con bienestarLaboral2026</v>
      </c>
      <c r="G1375" s="153" t="s">
        <v>145</v>
      </c>
      <c r="H1375" s="153" t="s">
        <v>88</v>
      </c>
      <c r="I1375" s="154" t="s">
        <v>68</v>
      </c>
      <c r="J1375" s="75" t="s">
        <v>37</v>
      </c>
      <c r="K1375" s="151" t="s">
        <v>135</v>
      </c>
      <c r="L1375" s="151" t="s">
        <v>42</v>
      </c>
      <c r="M1375" s="151" t="s">
        <v>8</v>
      </c>
      <c r="N1375" s="12" t="s">
        <v>2</v>
      </c>
      <c r="O1375" s="75" t="str">
        <f t="shared" si="47"/>
        <v>832. Cuidado Continuo por una vida con bienestarLaboral20262_KENNEDY3_MARZO_2026</v>
      </c>
      <c r="P1375" s="78">
        <v>70270</v>
      </c>
      <c r="Q1375" s="78"/>
      <c r="R1375" s="78"/>
      <c r="S1375" s="139">
        <v>5</v>
      </c>
      <c r="T1375" s="79">
        <v>351350</v>
      </c>
    </row>
    <row r="1376" spans="2:20" ht="30" customHeight="1">
      <c r="B1376" s="151">
        <v>84</v>
      </c>
      <c r="C1376" s="152" t="s">
        <v>64</v>
      </c>
      <c r="D1376" s="151" t="s">
        <v>76</v>
      </c>
      <c r="E1376" s="151">
        <v>2026</v>
      </c>
      <c r="F1376" s="75" t="str">
        <f t="shared" si="46"/>
        <v>842. Cuidado Continuo por una vida con bienestarLaboral2026</v>
      </c>
      <c r="G1376" s="153" t="s">
        <v>146</v>
      </c>
      <c r="H1376" s="153" t="s">
        <v>88</v>
      </c>
      <c r="I1376" s="154" t="s">
        <v>68</v>
      </c>
      <c r="J1376" s="75" t="s">
        <v>37</v>
      </c>
      <c r="K1376" s="151" t="s">
        <v>135</v>
      </c>
      <c r="L1376" s="151" t="s">
        <v>42</v>
      </c>
      <c r="M1376" s="151" t="s">
        <v>8</v>
      </c>
      <c r="N1376" s="12" t="s">
        <v>2</v>
      </c>
      <c r="O1376" s="75" t="str">
        <f t="shared" si="47"/>
        <v>842. Cuidado Continuo por una vida con bienestarLaboral20262_KENNEDY3_MARZO_2026</v>
      </c>
      <c r="P1376" s="78">
        <v>105404</v>
      </c>
      <c r="Q1376" s="78"/>
      <c r="R1376" s="78"/>
      <c r="S1376" s="139">
        <v>57</v>
      </c>
      <c r="T1376" s="79">
        <v>6008028</v>
      </c>
    </row>
    <row r="1377" spans="2:20" ht="30" customHeight="1">
      <c r="B1377" s="151">
        <v>85</v>
      </c>
      <c r="C1377" s="152" t="s">
        <v>64</v>
      </c>
      <c r="D1377" s="151" t="s">
        <v>76</v>
      </c>
      <c r="E1377" s="151">
        <v>2026</v>
      </c>
      <c r="F1377" s="75" t="str">
        <f t="shared" si="46"/>
        <v>852. Cuidado Continuo por una vida con bienestarLaboral2026</v>
      </c>
      <c r="G1377" s="153" t="s">
        <v>147</v>
      </c>
      <c r="H1377" s="153" t="s">
        <v>88</v>
      </c>
      <c r="I1377" s="154" t="s">
        <v>68</v>
      </c>
      <c r="J1377" s="75" t="s">
        <v>37</v>
      </c>
      <c r="K1377" s="151" t="s">
        <v>141</v>
      </c>
      <c r="L1377" s="151" t="s">
        <v>39</v>
      </c>
      <c r="M1377" s="151" t="s">
        <v>8</v>
      </c>
      <c r="N1377" s="12" t="s">
        <v>2</v>
      </c>
      <c r="O1377" s="75" t="str">
        <f t="shared" si="47"/>
        <v>852. Cuidado Continuo por una vida con bienestarLaboral20262_KENNEDY3_MARZO_2026</v>
      </c>
      <c r="P1377" s="78">
        <v>35135</v>
      </c>
      <c r="Q1377" s="78"/>
      <c r="R1377" s="78"/>
      <c r="S1377" s="139"/>
      <c r="T1377" s="79">
        <v>0</v>
      </c>
    </row>
    <row r="1378" spans="2:20" ht="30" customHeight="1">
      <c r="B1378" s="151">
        <v>87</v>
      </c>
      <c r="C1378" s="152" t="s">
        <v>148</v>
      </c>
      <c r="D1378" s="151" t="s">
        <v>65</v>
      </c>
      <c r="E1378" s="151">
        <v>2026</v>
      </c>
      <c r="F1378" s="75" t="str">
        <f t="shared" si="46"/>
        <v>873. Cuidado Continuo por una vida con bienestar con enfoque diferencial étnicoComunitario2026</v>
      </c>
      <c r="G1378" s="153" t="s">
        <v>149</v>
      </c>
      <c r="H1378" s="153" t="s">
        <v>67</v>
      </c>
      <c r="I1378" s="154" t="s">
        <v>68</v>
      </c>
      <c r="J1378" s="75" t="s">
        <v>37</v>
      </c>
      <c r="K1378" s="151" t="s">
        <v>38</v>
      </c>
      <c r="L1378" s="151" t="s">
        <v>58</v>
      </c>
      <c r="M1378" s="151" t="s">
        <v>8</v>
      </c>
      <c r="N1378" s="12" t="s">
        <v>2</v>
      </c>
      <c r="O1378" s="75" t="str">
        <f t="shared" si="47"/>
        <v>873. Cuidado Continuo por una vida con bienestar con enfoque diferencial étnicoComunitario20262_KENNEDY3_MARZO_2026</v>
      </c>
      <c r="P1378" s="78">
        <v>25814832</v>
      </c>
      <c r="Q1378" s="78"/>
      <c r="R1378" s="78"/>
      <c r="S1378" s="138"/>
      <c r="T1378" s="79">
        <v>0</v>
      </c>
    </row>
    <row r="1379" spans="2:20" ht="30" customHeight="1">
      <c r="B1379" s="151">
        <v>88</v>
      </c>
      <c r="C1379" s="152" t="s">
        <v>148</v>
      </c>
      <c r="D1379" s="151" t="s">
        <v>65</v>
      </c>
      <c r="E1379" s="151">
        <v>2026</v>
      </c>
      <c r="F1379" s="75" t="str">
        <f t="shared" si="46"/>
        <v>883. Cuidado Continuo por una vida con bienestar con enfoque diferencial étnicoComunitario2026</v>
      </c>
      <c r="G1379" s="153" t="s">
        <v>150</v>
      </c>
      <c r="H1379" s="153" t="s">
        <v>67</v>
      </c>
      <c r="I1379" s="154" t="s">
        <v>68</v>
      </c>
      <c r="J1379" s="75" t="s">
        <v>37</v>
      </c>
      <c r="K1379" s="151" t="s">
        <v>38</v>
      </c>
      <c r="L1379" s="151" t="s">
        <v>58</v>
      </c>
      <c r="M1379" s="151" t="s">
        <v>8</v>
      </c>
      <c r="N1379" s="12" t="s">
        <v>2</v>
      </c>
      <c r="O1379" s="75" t="str">
        <f t="shared" si="47"/>
        <v>883. Cuidado Continuo por una vida con bienestar con enfoque diferencial étnicoComunitario20262_KENNEDY3_MARZO_2026</v>
      </c>
      <c r="P1379" s="78">
        <v>19848080</v>
      </c>
      <c r="Q1379" s="78"/>
      <c r="R1379" s="78"/>
      <c r="S1379" s="139"/>
      <c r="T1379" s="79">
        <v>0</v>
      </c>
    </row>
    <row r="1380" spans="2:20" ht="30" customHeight="1">
      <c r="B1380" s="151">
        <v>89</v>
      </c>
      <c r="C1380" s="152" t="s">
        <v>148</v>
      </c>
      <c r="D1380" s="151" t="s">
        <v>65</v>
      </c>
      <c r="E1380" s="151">
        <v>2026</v>
      </c>
      <c r="F1380" s="75" t="str">
        <f t="shared" si="46"/>
        <v>893. Cuidado Continuo por una vida con bienestar con enfoque diferencial étnicoComunitario2026</v>
      </c>
      <c r="G1380" s="153" t="s">
        <v>151</v>
      </c>
      <c r="H1380" s="153" t="s">
        <v>67</v>
      </c>
      <c r="I1380" s="154" t="s">
        <v>68</v>
      </c>
      <c r="J1380" s="75" t="s">
        <v>37</v>
      </c>
      <c r="K1380" s="151" t="s">
        <v>38</v>
      </c>
      <c r="L1380" s="151" t="s">
        <v>58</v>
      </c>
      <c r="M1380" s="151" t="s">
        <v>8</v>
      </c>
      <c r="N1380" s="12" t="s">
        <v>2</v>
      </c>
      <c r="O1380" s="75" t="str">
        <f t="shared" si="47"/>
        <v>893. Cuidado Continuo por una vida con bienestar con enfoque diferencial étnicoComunitario20262_KENNEDY3_MARZO_2026</v>
      </c>
      <c r="P1380" s="78">
        <v>33729408</v>
      </c>
      <c r="Q1380" s="78"/>
      <c r="R1380" s="78"/>
      <c r="S1380" s="138"/>
      <c r="T1380" s="79">
        <v>0</v>
      </c>
    </row>
    <row r="1381" spans="2:20" ht="30" customHeight="1">
      <c r="B1381" s="151">
        <v>90</v>
      </c>
      <c r="C1381" s="152" t="s">
        <v>148</v>
      </c>
      <c r="D1381" s="151" t="s">
        <v>65</v>
      </c>
      <c r="E1381" s="151">
        <v>2026</v>
      </c>
      <c r="F1381" s="75" t="str">
        <f t="shared" si="46"/>
        <v>903. Cuidado Continuo por una vida con bienestar con enfoque diferencial étnicoComunitario2026</v>
      </c>
      <c r="G1381" s="153" t="s">
        <v>152</v>
      </c>
      <c r="H1381" s="153" t="s">
        <v>67</v>
      </c>
      <c r="I1381" s="154" t="s">
        <v>68</v>
      </c>
      <c r="J1381" s="75" t="s">
        <v>37</v>
      </c>
      <c r="K1381" s="151" t="s">
        <v>38</v>
      </c>
      <c r="L1381" s="151" t="s">
        <v>58</v>
      </c>
      <c r="M1381" s="151" t="s">
        <v>8</v>
      </c>
      <c r="N1381" s="12" t="s">
        <v>2</v>
      </c>
      <c r="O1381" s="75" t="str">
        <f t="shared" si="47"/>
        <v>903. Cuidado Continuo por una vida con bienestar con enfoque diferencial étnicoComunitario20262_KENNEDY3_MARZO_2026</v>
      </c>
      <c r="P1381" s="78">
        <v>11243136</v>
      </c>
      <c r="Q1381" s="78"/>
      <c r="R1381" s="78"/>
      <c r="S1381" s="138">
        <v>1</v>
      </c>
      <c r="T1381" s="79">
        <v>11243136</v>
      </c>
    </row>
    <row r="1382" spans="2:20" ht="30" customHeight="1">
      <c r="B1382" s="151">
        <v>91</v>
      </c>
      <c r="C1382" s="152" t="s">
        <v>148</v>
      </c>
      <c r="D1382" s="151" t="s">
        <v>65</v>
      </c>
      <c r="E1382" s="151">
        <v>2026</v>
      </c>
      <c r="F1382" s="75" t="str">
        <f t="shared" si="46"/>
        <v>913. Cuidado Continuo por una vida con bienestar con enfoque diferencial étnicoComunitario2026</v>
      </c>
      <c r="G1382" s="153" t="s">
        <v>153</v>
      </c>
      <c r="H1382" s="153" t="s">
        <v>67</v>
      </c>
      <c r="I1382" s="154" t="s">
        <v>68</v>
      </c>
      <c r="J1382" s="75" t="s">
        <v>37</v>
      </c>
      <c r="K1382" s="151" t="s">
        <v>38</v>
      </c>
      <c r="L1382" s="151" t="s">
        <v>58</v>
      </c>
      <c r="M1382" s="151" t="s">
        <v>8</v>
      </c>
      <c r="N1382" s="12" t="s">
        <v>2</v>
      </c>
      <c r="O1382" s="75" t="str">
        <f t="shared" si="47"/>
        <v>913. Cuidado Continuo por una vida con bienestar con enfoque diferencial étnicoComunitario20262_KENNEDY3_MARZO_2026</v>
      </c>
      <c r="P1382" s="78">
        <v>19305648</v>
      </c>
      <c r="Q1382" s="78"/>
      <c r="R1382" s="78"/>
      <c r="S1382" s="138">
        <v>1</v>
      </c>
      <c r="T1382" s="79">
        <v>19305648</v>
      </c>
    </row>
    <row r="1383" spans="2:20" ht="30" customHeight="1">
      <c r="B1383" s="151">
        <v>92</v>
      </c>
      <c r="C1383" s="152" t="s">
        <v>154</v>
      </c>
      <c r="D1383" s="151" t="s">
        <v>65</v>
      </c>
      <c r="E1383" s="151">
        <v>2026</v>
      </c>
      <c r="F1383" s="75" t="str">
        <f t="shared" si="46"/>
        <v>924. Cuidado Continuo por una vida con bienestar con enfoque GéneroComunitario2026</v>
      </c>
      <c r="G1383" s="153" t="s">
        <v>155</v>
      </c>
      <c r="H1383" s="153" t="s">
        <v>67</v>
      </c>
      <c r="I1383" s="154" t="s">
        <v>68</v>
      </c>
      <c r="J1383" s="75" t="s">
        <v>37</v>
      </c>
      <c r="K1383" s="151" t="s">
        <v>69</v>
      </c>
      <c r="L1383" s="151" t="s">
        <v>42</v>
      </c>
      <c r="M1383" s="151" t="s">
        <v>8</v>
      </c>
      <c r="N1383" s="12" t="s">
        <v>2</v>
      </c>
      <c r="O1383" s="75" t="str">
        <f t="shared" si="47"/>
        <v>924. Cuidado Continuo por una vida con bienestar con enfoque GéneroComunitario20262_KENNEDY3_MARZO_2026</v>
      </c>
      <c r="P1383" s="78">
        <v>372151</v>
      </c>
      <c r="Q1383" s="78"/>
      <c r="R1383" s="78"/>
      <c r="S1383" s="138">
        <v>15</v>
      </c>
      <c r="T1383" s="79">
        <v>5582265</v>
      </c>
    </row>
    <row r="1384" spans="2:20" ht="30" customHeight="1">
      <c r="B1384" s="151">
        <v>93</v>
      </c>
      <c r="C1384" s="152" t="s">
        <v>154</v>
      </c>
      <c r="D1384" s="151" t="s">
        <v>65</v>
      </c>
      <c r="E1384" s="151">
        <v>2026</v>
      </c>
      <c r="F1384" s="75" t="str">
        <f t="shared" si="46"/>
        <v>934. Cuidado Continuo por una vida con bienestar con enfoque GéneroComunitario2026</v>
      </c>
      <c r="G1384" s="153" t="s">
        <v>156</v>
      </c>
      <c r="H1384" s="153" t="s">
        <v>88</v>
      </c>
      <c r="I1384" s="154" t="s">
        <v>68</v>
      </c>
      <c r="J1384" s="75" t="s">
        <v>37</v>
      </c>
      <c r="K1384" s="151" t="s">
        <v>69</v>
      </c>
      <c r="L1384" s="151" t="s">
        <v>42</v>
      </c>
      <c r="M1384" s="151" t="s">
        <v>8</v>
      </c>
      <c r="N1384" s="12" t="s">
        <v>2</v>
      </c>
      <c r="O1384" s="75" t="str">
        <f t="shared" si="47"/>
        <v>934. Cuidado Continuo por una vida con bienestar con enfoque GéneroComunitario20262_KENNEDY3_MARZO_2026</v>
      </c>
      <c r="P1384" s="78">
        <v>372151</v>
      </c>
      <c r="Q1384" s="78"/>
      <c r="R1384" s="78"/>
      <c r="S1384" s="138">
        <v>9</v>
      </c>
      <c r="T1384" s="79">
        <v>3349359</v>
      </c>
    </row>
    <row r="1385" spans="2:20" ht="30" customHeight="1">
      <c r="B1385" s="151">
        <v>94</v>
      </c>
      <c r="C1385" s="152" t="s">
        <v>154</v>
      </c>
      <c r="D1385" s="151" t="s">
        <v>65</v>
      </c>
      <c r="E1385" s="151">
        <v>2026</v>
      </c>
      <c r="F1385" s="75" t="str">
        <f t="shared" si="46"/>
        <v>944. Cuidado Continuo por una vida con bienestar con enfoque GéneroComunitario2026</v>
      </c>
      <c r="G1385" s="153" t="s">
        <v>157</v>
      </c>
      <c r="H1385" s="153" t="s">
        <v>67</v>
      </c>
      <c r="I1385" s="154" t="s">
        <v>68</v>
      </c>
      <c r="J1385" s="75" t="s">
        <v>37</v>
      </c>
      <c r="K1385" s="151" t="s">
        <v>69</v>
      </c>
      <c r="L1385" s="151" t="s">
        <v>42</v>
      </c>
      <c r="M1385" s="151" t="s">
        <v>8</v>
      </c>
      <c r="N1385" s="12" t="s">
        <v>2</v>
      </c>
      <c r="O1385" s="75" t="str">
        <f t="shared" si="47"/>
        <v>944. Cuidado Continuo por una vida con bienestar con enfoque GéneroComunitario20262_KENNEDY3_MARZO_2026</v>
      </c>
      <c r="P1385" s="78">
        <v>372151</v>
      </c>
      <c r="Q1385" s="78"/>
      <c r="R1385" s="78"/>
      <c r="S1385" s="139">
        <v>4</v>
      </c>
      <c r="T1385" s="79">
        <v>1488604</v>
      </c>
    </row>
    <row r="1386" spans="2:20" ht="30" customHeight="1">
      <c r="B1386" s="151">
        <v>95</v>
      </c>
      <c r="C1386" s="152" t="s">
        <v>154</v>
      </c>
      <c r="D1386" s="151" t="s">
        <v>65</v>
      </c>
      <c r="E1386" s="151">
        <v>2026</v>
      </c>
      <c r="F1386" s="75" t="str">
        <f t="shared" si="46"/>
        <v>954. Cuidado Continuo por una vida con bienestar con enfoque GéneroComunitario2026</v>
      </c>
      <c r="G1386" s="153" t="s">
        <v>158</v>
      </c>
      <c r="H1386" s="153" t="s">
        <v>88</v>
      </c>
      <c r="I1386" s="154" t="s">
        <v>68</v>
      </c>
      <c r="J1386" s="75" t="s">
        <v>37</v>
      </c>
      <c r="K1386" s="151" t="s">
        <v>69</v>
      </c>
      <c r="L1386" s="151" t="s">
        <v>42</v>
      </c>
      <c r="M1386" s="151" t="s">
        <v>8</v>
      </c>
      <c r="N1386" s="12" t="s">
        <v>2</v>
      </c>
      <c r="O1386" s="75" t="str">
        <f t="shared" si="47"/>
        <v>954. Cuidado Continuo por una vida con bienestar con enfoque GéneroComunitario20262_KENNEDY3_MARZO_2026</v>
      </c>
      <c r="P1386" s="78">
        <v>70270</v>
      </c>
      <c r="Q1386" s="78"/>
      <c r="R1386" s="78"/>
      <c r="S1386" s="139">
        <v>24</v>
      </c>
      <c r="T1386" s="79">
        <v>1686480</v>
      </c>
    </row>
    <row r="1387" spans="2:20" ht="30" customHeight="1">
      <c r="B1387" s="151">
        <v>96</v>
      </c>
      <c r="C1387" s="152" t="s">
        <v>154</v>
      </c>
      <c r="D1387" s="151" t="s">
        <v>65</v>
      </c>
      <c r="E1387" s="151">
        <v>2026</v>
      </c>
      <c r="F1387" s="75" t="str">
        <f t="shared" si="46"/>
        <v>964. Cuidado Continuo por una vida con bienestar con enfoque GéneroComunitario2026</v>
      </c>
      <c r="G1387" s="153" t="s">
        <v>159</v>
      </c>
      <c r="H1387" s="153" t="s">
        <v>88</v>
      </c>
      <c r="I1387" s="154" t="s">
        <v>68</v>
      </c>
      <c r="J1387" s="75" t="s">
        <v>37</v>
      </c>
      <c r="K1387" s="151" t="s">
        <v>69</v>
      </c>
      <c r="L1387" s="151" t="s">
        <v>42</v>
      </c>
      <c r="M1387" s="151" t="s">
        <v>8</v>
      </c>
      <c r="N1387" s="12" t="s">
        <v>2</v>
      </c>
      <c r="O1387" s="75" t="str">
        <f t="shared" si="47"/>
        <v>964. Cuidado Continuo por una vida con bienestar con enfoque GéneroComunitario20262_KENNEDY3_MARZO_2026</v>
      </c>
      <c r="P1387" s="78">
        <v>70270</v>
      </c>
      <c r="Q1387" s="78"/>
      <c r="R1387" s="78"/>
      <c r="S1387" s="139">
        <v>24</v>
      </c>
      <c r="T1387" s="79">
        <v>1686480</v>
      </c>
    </row>
    <row r="1388" spans="2:20" ht="30" customHeight="1">
      <c r="B1388" s="151">
        <v>97</v>
      </c>
      <c r="C1388" s="152" t="s">
        <v>154</v>
      </c>
      <c r="D1388" s="151" t="s">
        <v>65</v>
      </c>
      <c r="E1388" s="151">
        <v>2026</v>
      </c>
      <c r="F1388" s="75" t="str">
        <f t="shared" si="46"/>
        <v>974. Cuidado Continuo por una vida con bienestar con enfoque GéneroComunitario2026</v>
      </c>
      <c r="G1388" s="153" t="s">
        <v>160</v>
      </c>
      <c r="H1388" s="153" t="s">
        <v>67</v>
      </c>
      <c r="I1388" s="154" t="s">
        <v>68</v>
      </c>
      <c r="J1388" s="75" t="s">
        <v>37</v>
      </c>
      <c r="K1388" s="151" t="s">
        <v>69</v>
      </c>
      <c r="L1388" s="151" t="s">
        <v>42</v>
      </c>
      <c r="M1388" s="151" t="s">
        <v>8</v>
      </c>
      <c r="N1388" s="12" t="s">
        <v>2</v>
      </c>
      <c r="O1388" s="75" t="str">
        <f t="shared" si="47"/>
        <v>974. Cuidado Continuo por una vida con bienestar con enfoque GéneroComunitario20262_KENNEDY3_MARZO_2026</v>
      </c>
      <c r="P1388" s="78">
        <v>215123</v>
      </c>
      <c r="Q1388" s="78"/>
      <c r="R1388" s="78"/>
      <c r="S1388" s="139">
        <v>7</v>
      </c>
      <c r="T1388" s="79">
        <v>1505861</v>
      </c>
    </row>
    <row r="1389" spans="2:20" ht="30" customHeight="1">
      <c r="B1389" s="151">
        <v>98</v>
      </c>
      <c r="C1389" s="152" t="s">
        <v>154</v>
      </c>
      <c r="D1389" s="151" t="s">
        <v>65</v>
      </c>
      <c r="E1389" s="151">
        <v>2026</v>
      </c>
      <c r="F1389" s="75" t="str">
        <f t="shared" si="46"/>
        <v>984. Cuidado Continuo por una vida con bienestar con enfoque GéneroComunitario2026</v>
      </c>
      <c r="G1389" s="153" t="s">
        <v>161</v>
      </c>
      <c r="H1389" s="153" t="s">
        <v>88</v>
      </c>
      <c r="I1389" s="154" t="s">
        <v>68</v>
      </c>
      <c r="J1389" s="75" t="s">
        <v>37</v>
      </c>
      <c r="K1389" s="151" t="s">
        <v>69</v>
      </c>
      <c r="L1389" s="151" t="s">
        <v>42</v>
      </c>
      <c r="M1389" s="151" t="s">
        <v>8</v>
      </c>
      <c r="N1389" s="12" t="s">
        <v>2</v>
      </c>
      <c r="O1389" s="75" t="str">
        <f t="shared" si="47"/>
        <v>984. Cuidado Continuo por una vida con bienestar con enfoque GéneroComunitario20262_KENNEDY3_MARZO_2026</v>
      </c>
      <c r="P1389" s="78">
        <v>161342</v>
      </c>
      <c r="Q1389" s="78"/>
      <c r="R1389" s="78"/>
      <c r="S1389" s="138">
        <v>9</v>
      </c>
      <c r="T1389" s="79">
        <v>1452078</v>
      </c>
    </row>
    <row r="1390" spans="2:20" ht="30" customHeight="1">
      <c r="B1390" s="151">
        <v>99</v>
      </c>
      <c r="C1390" s="152" t="s">
        <v>154</v>
      </c>
      <c r="D1390" s="151" t="s">
        <v>65</v>
      </c>
      <c r="E1390" s="151">
        <v>2026</v>
      </c>
      <c r="F1390" s="75" t="str">
        <f t="shared" si="46"/>
        <v>994. Cuidado Continuo por una vida con bienestar con enfoque GéneroComunitario2026</v>
      </c>
      <c r="G1390" s="153" t="s">
        <v>162</v>
      </c>
      <c r="H1390" s="153" t="s">
        <v>88</v>
      </c>
      <c r="I1390" s="154" t="s">
        <v>68</v>
      </c>
      <c r="J1390" s="75" t="s">
        <v>37</v>
      </c>
      <c r="K1390" s="151" t="s">
        <v>38</v>
      </c>
      <c r="L1390" s="151" t="s">
        <v>58</v>
      </c>
      <c r="M1390" s="151" t="s">
        <v>8</v>
      </c>
      <c r="N1390" s="12" t="s">
        <v>2</v>
      </c>
      <c r="O1390" s="75" t="str">
        <f t="shared" si="47"/>
        <v>994. Cuidado Continuo por una vida con bienestar con enfoque GéneroComunitario20262_KENNEDY3_MARZO_2026</v>
      </c>
      <c r="P1390" s="78">
        <v>5621568</v>
      </c>
      <c r="Q1390" s="78"/>
      <c r="R1390" s="78"/>
      <c r="S1390" s="138"/>
      <c r="T1390" s="79">
        <v>0</v>
      </c>
    </row>
    <row r="1391" spans="2:20" ht="30" customHeight="1">
      <c r="B1391" s="151">
        <v>100</v>
      </c>
      <c r="C1391" s="152" t="s">
        <v>154</v>
      </c>
      <c r="D1391" s="151" t="s">
        <v>65</v>
      </c>
      <c r="E1391" s="151">
        <v>2026</v>
      </c>
      <c r="F1391" s="75" t="str">
        <f t="shared" si="46"/>
        <v>1004. Cuidado Continuo por una vida con bienestar con enfoque GéneroComunitario2026</v>
      </c>
      <c r="G1391" s="153" t="s">
        <v>163</v>
      </c>
      <c r="H1391" s="153" t="s">
        <v>96</v>
      </c>
      <c r="I1391" s="154" t="s">
        <v>68</v>
      </c>
      <c r="J1391" s="75" t="s">
        <v>37</v>
      </c>
      <c r="K1391" s="151" t="s">
        <v>97</v>
      </c>
      <c r="L1391" s="151" t="s">
        <v>42</v>
      </c>
      <c r="M1391" s="151" t="s">
        <v>8</v>
      </c>
      <c r="N1391" s="12" t="s">
        <v>2</v>
      </c>
      <c r="O1391" s="75" t="str">
        <f t="shared" si="47"/>
        <v>1004. Cuidado Continuo por una vida con bienestar con enfoque GéneroComunitario20262_KENNEDY3_MARZO_2026</v>
      </c>
      <c r="P1391" s="78">
        <v>199714</v>
      </c>
      <c r="Q1391" s="78"/>
      <c r="R1391" s="78"/>
      <c r="S1391" s="138">
        <v>9</v>
      </c>
      <c r="T1391" s="79">
        <v>1797426</v>
      </c>
    </row>
    <row r="1392" spans="2:20" ht="30" customHeight="1">
      <c r="B1392" s="151">
        <v>101</v>
      </c>
      <c r="C1392" s="152" t="s">
        <v>164</v>
      </c>
      <c r="D1392" s="151" t="s">
        <v>65</v>
      </c>
      <c r="E1392" s="151">
        <v>2026</v>
      </c>
      <c r="F1392" s="75" t="str">
        <f t="shared" si="46"/>
        <v>1015. Cuidado Continuo por una vida con bienestar con enfoque Población para formas extremas de exclusión:Comunitario2026</v>
      </c>
      <c r="G1392" s="153" t="s">
        <v>165</v>
      </c>
      <c r="H1392" s="153" t="s">
        <v>67</v>
      </c>
      <c r="I1392" s="154" t="s">
        <v>68</v>
      </c>
      <c r="J1392" s="75" t="s">
        <v>37</v>
      </c>
      <c r="K1392" s="151" t="s">
        <v>69</v>
      </c>
      <c r="L1392" s="151" t="s">
        <v>58</v>
      </c>
      <c r="M1392" s="151" t="s">
        <v>8</v>
      </c>
      <c r="N1392" s="12" t="s">
        <v>2</v>
      </c>
      <c r="O1392" s="75" t="str">
        <f t="shared" si="47"/>
        <v>1015. Cuidado Continuo por una vida con bienestar con enfoque Población para formas extremas de exclusión:Comunitario20262_KENNEDY3_MARZO_2026</v>
      </c>
      <c r="P1392" s="78">
        <v>322686</v>
      </c>
      <c r="Q1392" s="78"/>
      <c r="R1392" s="78"/>
      <c r="S1392" s="138"/>
      <c r="T1392" s="79">
        <v>0</v>
      </c>
    </row>
    <row r="1393" spans="2:20" ht="30" customHeight="1">
      <c r="B1393" s="151">
        <v>102</v>
      </c>
      <c r="C1393" s="152" t="s">
        <v>164</v>
      </c>
      <c r="D1393" s="151" t="s">
        <v>65</v>
      </c>
      <c r="E1393" s="151">
        <v>2026</v>
      </c>
      <c r="F1393" s="75" t="str">
        <f t="shared" si="46"/>
        <v>1025. Cuidado Continuo por una vida con bienestar con enfoque Población para formas extremas de exclusión:Comunitario2026</v>
      </c>
      <c r="G1393" s="153" t="s">
        <v>166</v>
      </c>
      <c r="H1393" s="153" t="s">
        <v>88</v>
      </c>
      <c r="I1393" s="154" t="s">
        <v>68</v>
      </c>
      <c r="J1393" s="75" t="s">
        <v>37</v>
      </c>
      <c r="K1393" s="151" t="s">
        <v>69</v>
      </c>
      <c r="L1393" s="151" t="s">
        <v>58</v>
      </c>
      <c r="M1393" s="151" t="s">
        <v>8</v>
      </c>
      <c r="N1393" s="12" t="s">
        <v>2</v>
      </c>
      <c r="O1393" s="75" t="str">
        <f t="shared" si="47"/>
        <v>1025. Cuidado Continuo por una vida con bienestar con enfoque Población para formas extremas de exclusión:Comunitario20262_KENNEDY3_MARZO_2026</v>
      </c>
      <c r="P1393" s="78">
        <v>322686</v>
      </c>
      <c r="Q1393" s="78"/>
      <c r="R1393" s="78"/>
      <c r="S1393" s="138"/>
      <c r="T1393" s="79">
        <v>0</v>
      </c>
    </row>
    <row r="1394" spans="2:20" ht="30" customHeight="1">
      <c r="B1394" s="151">
        <v>103</v>
      </c>
      <c r="C1394" s="152" t="s">
        <v>164</v>
      </c>
      <c r="D1394" s="151" t="s">
        <v>65</v>
      </c>
      <c r="E1394" s="151">
        <v>2026</v>
      </c>
      <c r="F1394" s="75" t="str">
        <f t="shared" si="46"/>
        <v>1035. Cuidado Continuo por una vida con bienestar con enfoque Población para formas extremas de exclusión:Comunitario2026</v>
      </c>
      <c r="G1394" s="153" t="s">
        <v>167</v>
      </c>
      <c r="H1394" s="153" t="s">
        <v>96</v>
      </c>
      <c r="I1394" s="154" t="s">
        <v>68</v>
      </c>
      <c r="J1394" s="75" t="s">
        <v>37</v>
      </c>
      <c r="K1394" s="151" t="s">
        <v>69</v>
      </c>
      <c r="L1394" s="151" t="s">
        <v>58</v>
      </c>
      <c r="M1394" s="151" t="s">
        <v>8</v>
      </c>
      <c r="N1394" s="12" t="s">
        <v>2</v>
      </c>
      <c r="O1394" s="75" t="str">
        <f t="shared" si="47"/>
        <v>1035. Cuidado Continuo por una vida con bienestar con enfoque Población para formas extremas de exclusión:Comunitario20262_KENNEDY3_MARZO_2026</v>
      </c>
      <c r="P1394" s="78">
        <v>53781</v>
      </c>
      <c r="Q1394" s="78"/>
      <c r="R1394" s="78"/>
      <c r="S1394" s="138"/>
      <c r="T1394" s="79">
        <v>0</v>
      </c>
    </row>
    <row r="1395" spans="2:20" ht="30" customHeight="1">
      <c r="B1395" s="151">
        <v>104</v>
      </c>
      <c r="C1395" s="152" t="s">
        <v>164</v>
      </c>
      <c r="D1395" s="151" t="s">
        <v>65</v>
      </c>
      <c r="E1395" s="151">
        <v>2026</v>
      </c>
      <c r="F1395" s="75" t="str">
        <f t="shared" si="46"/>
        <v>1045. Cuidado Continuo por una vida con bienestar con enfoque Población para formas extremas de exclusión:Comunitario2026</v>
      </c>
      <c r="G1395" s="153" t="s">
        <v>168</v>
      </c>
      <c r="H1395" s="153" t="s">
        <v>67</v>
      </c>
      <c r="I1395" s="154" t="s">
        <v>68</v>
      </c>
      <c r="J1395" s="75" t="s">
        <v>37</v>
      </c>
      <c r="K1395" s="151" t="s">
        <v>69</v>
      </c>
      <c r="L1395" s="151" t="s">
        <v>58</v>
      </c>
      <c r="M1395" s="151" t="s">
        <v>8</v>
      </c>
      <c r="N1395" s="12" t="s">
        <v>2</v>
      </c>
      <c r="O1395" s="75" t="str">
        <f t="shared" si="47"/>
        <v>1045. Cuidado Continuo por una vida con bienestar con enfoque Población para formas extremas de exclusión:Comunitario20262_KENNEDY3_MARZO_2026</v>
      </c>
      <c r="P1395" s="78">
        <v>210809</v>
      </c>
      <c r="Q1395" s="78"/>
      <c r="R1395" s="78"/>
      <c r="S1395" s="138"/>
      <c r="T1395" s="79">
        <v>0</v>
      </c>
    </row>
    <row r="1396" spans="2:20" ht="30" customHeight="1">
      <c r="B1396" s="151">
        <v>105</v>
      </c>
      <c r="C1396" s="152" t="s">
        <v>164</v>
      </c>
      <c r="D1396" s="151" t="s">
        <v>65</v>
      </c>
      <c r="E1396" s="151">
        <v>2026</v>
      </c>
      <c r="F1396" s="75" t="str">
        <f t="shared" si="46"/>
        <v>1055. Cuidado Continuo por una vida con bienestar con enfoque Población para formas extremas de exclusión:Comunitario2026</v>
      </c>
      <c r="G1396" s="153" t="s">
        <v>169</v>
      </c>
      <c r="H1396" s="153" t="s">
        <v>96</v>
      </c>
      <c r="I1396" s="154" t="s">
        <v>68</v>
      </c>
      <c r="J1396" s="75" t="s">
        <v>37</v>
      </c>
      <c r="K1396" s="151" t="s">
        <v>97</v>
      </c>
      <c r="L1396" s="151" t="s">
        <v>58</v>
      </c>
      <c r="M1396" s="151" t="s">
        <v>8</v>
      </c>
      <c r="N1396" s="12" t="s">
        <v>2</v>
      </c>
      <c r="O1396" s="75" t="str">
        <f t="shared" si="47"/>
        <v>1055. Cuidado Continuo por una vida con bienestar con enfoque Población para formas extremas de exclusión:Comunitario20262_KENNEDY3_MARZO_2026</v>
      </c>
      <c r="P1396" s="78">
        <v>281078</v>
      </c>
      <c r="Q1396" s="78"/>
      <c r="R1396" s="78"/>
      <c r="S1396" s="139"/>
      <c r="T1396" s="79">
        <v>0</v>
      </c>
    </row>
    <row r="1397" spans="2:20" ht="30" customHeight="1">
      <c r="B1397" s="151">
        <v>106</v>
      </c>
      <c r="C1397" s="152" t="s">
        <v>164</v>
      </c>
      <c r="D1397" s="151" t="s">
        <v>65</v>
      </c>
      <c r="E1397" s="151">
        <v>2026</v>
      </c>
      <c r="F1397" s="75" t="str">
        <f t="shared" si="46"/>
        <v>1065. Cuidado Continuo por una vida con bienestar con enfoque Población para formas extremas de exclusión:Comunitario2026</v>
      </c>
      <c r="G1397" s="153" t="s">
        <v>170</v>
      </c>
      <c r="H1397" s="153" t="s">
        <v>67</v>
      </c>
      <c r="I1397" s="154" t="s">
        <v>68</v>
      </c>
      <c r="J1397" s="75" t="s">
        <v>37</v>
      </c>
      <c r="K1397" s="151" t="s">
        <v>69</v>
      </c>
      <c r="L1397" s="151" t="s">
        <v>42</v>
      </c>
      <c r="M1397" s="151" t="s">
        <v>8</v>
      </c>
      <c r="N1397" s="12" t="s">
        <v>2</v>
      </c>
      <c r="O1397" s="75" t="str">
        <f t="shared" si="47"/>
        <v>1065. Cuidado Continuo por una vida con bienestar con enfoque Población para formas extremas de exclusión:Comunitario20262_KENNEDY3_MARZO_2026</v>
      </c>
      <c r="P1397" s="78">
        <v>210809</v>
      </c>
      <c r="Q1397" s="78"/>
      <c r="R1397" s="78"/>
      <c r="S1397" s="138">
        <v>36</v>
      </c>
      <c r="T1397" s="79">
        <v>7589124</v>
      </c>
    </row>
    <row r="1398" spans="2:20" ht="30" customHeight="1">
      <c r="B1398" s="151">
        <v>107</v>
      </c>
      <c r="C1398" s="152" t="s">
        <v>164</v>
      </c>
      <c r="D1398" s="151" t="s">
        <v>65</v>
      </c>
      <c r="E1398" s="151">
        <v>2026</v>
      </c>
      <c r="F1398" s="75" t="str">
        <f t="shared" si="46"/>
        <v>1075. Cuidado Continuo por una vida con bienestar con enfoque Población para formas extremas de exclusión:Comunitario2026</v>
      </c>
      <c r="G1398" s="153" t="s">
        <v>171</v>
      </c>
      <c r="H1398" s="153" t="s">
        <v>88</v>
      </c>
      <c r="I1398" s="154" t="s">
        <v>68</v>
      </c>
      <c r="J1398" s="75" t="s">
        <v>37</v>
      </c>
      <c r="K1398" s="151" t="s">
        <v>69</v>
      </c>
      <c r="L1398" s="151" t="s">
        <v>42</v>
      </c>
      <c r="M1398" s="151" t="s">
        <v>8</v>
      </c>
      <c r="N1398" s="12" t="s">
        <v>2</v>
      </c>
      <c r="O1398" s="75" t="str">
        <f t="shared" si="47"/>
        <v>1075. Cuidado Continuo por una vida con bienestar con enfoque Población para formas extremas de exclusión:Comunitario20262_KENNEDY3_MARZO_2026</v>
      </c>
      <c r="P1398" s="78">
        <v>55938</v>
      </c>
      <c r="Q1398" s="78"/>
      <c r="R1398" s="78"/>
      <c r="S1398" s="139">
        <v>30</v>
      </c>
      <c r="T1398" s="79">
        <v>1678140</v>
      </c>
    </row>
    <row r="1399" spans="2:20" ht="30" customHeight="1">
      <c r="B1399" s="151">
        <v>108</v>
      </c>
      <c r="C1399" s="152" t="s">
        <v>164</v>
      </c>
      <c r="D1399" s="151" t="s">
        <v>65</v>
      </c>
      <c r="E1399" s="151">
        <v>2026</v>
      </c>
      <c r="F1399" s="75" t="str">
        <f t="shared" si="46"/>
        <v>1085. Cuidado Continuo por una vida con bienestar con enfoque Población para formas extremas de exclusión:Comunitario2026</v>
      </c>
      <c r="G1399" s="153" t="s">
        <v>172</v>
      </c>
      <c r="H1399" s="153" t="s">
        <v>88</v>
      </c>
      <c r="I1399" s="154" t="s">
        <v>68</v>
      </c>
      <c r="J1399" s="75" t="s">
        <v>37</v>
      </c>
      <c r="K1399" s="151" t="s">
        <v>69</v>
      </c>
      <c r="L1399" s="151" t="s">
        <v>42</v>
      </c>
      <c r="M1399" s="151" t="s">
        <v>8</v>
      </c>
      <c r="N1399" s="12" t="s">
        <v>2</v>
      </c>
      <c r="O1399" s="75" t="str">
        <f t="shared" si="47"/>
        <v>1085. Cuidado Continuo por una vida con bienestar con enfoque Población para formas extremas de exclusión:Comunitario20262_KENNEDY3_MARZO_2026</v>
      </c>
      <c r="P1399" s="78">
        <v>210809</v>
      </c>
      <c r="Q1399" s="78"/>
      <c r="R1399" s="78"/>
      <c r="S1399" s="139">
        <v>32</v>
      </c>
      <c r="T1399" s="79">
        <v>6745888</v>
      </c>
    </row>
    <row r="1400" spans="2:20" ht="30" customHeight="1">
      <c r="B1400" s="151">
        <v>109</v>
      </c>
      <c r="C1400" s="152" t="s">
        <v>164</v>
      </c>
      <c r="D1400" s="151" t="s">
        <v>65</v>
      </c>
      <c r="E1400" s="151">
        <v>2026</v>
      </c>
      <c r="F1400" s="75" t="str">
        <f t="shared" si="46"/>
        <v>1095. Cuidado Continuo por una vida con bienestar con enfoque Población para formas extremas de exclusión:Comunitario2026</v>
      </c>
      <c r="G1400" s="153" t="s">
        <v>173</v>
      </c>
      <c r="H1400" s="153" t="s">
        <v>96</v>
      </c>
      <c r="I1400" s="154" t="s">
        <v>68</v>
      </c>
      <c r="J1400" s="75" t="s">
        <v>37</v>
      </c>
      <c r="K1400" s="151" t="s">
        <v>97</v>
      </c>
      <c r="L1400" s="151" t="s">
        <v>42</v>
      </c>
      <c r="M1400" s="151" t="s">
        <v>8</v>
      </c>
      <c r="N1400" s="12" t="s">
        <v>2</v>
      </c>
      <c r="O1400" s="75" t="str">
        <f t="shared" si="47"/>
        <v>1095. Cuidado Continuo por una vida con bienestar con enfoque Población para formas extremas de exclusión:Comunitario20262_KENNEDY3_MARZO_2026</v>
      </c>
      <c r="P1400" s="78">
        <v>199714</v>
      </c>
      <c r="Q1400" s="78"/>
      <c r="R1400" s="78"/>
      <c r="S1400" s="139">
        <v>2</v>
      </c>
      <c r="T1400" s="79">
        <v>399428</v>
      </c>
    </row>
    <row r="1401" spans="2:20" ht="30" customHeight="1">
      <c r="B1401" s="151">
        <v>110</v>
      </c>
      <c r="C1401" s="152" t="s">
        <v>164</v>
      </c>
      <c r="D1401" s="151" t="s">
        <v>76</v>
      </c>
      <c r="E1401" s="151">
        <v>2026</v>
      </c>
      <c r="F1401" s="75" t="str">
        <f t="shared" si="46"/>
        <v>1105. Cuidado Continuo por una vida con bienestar con enfoque Población para formas extremas de exclusión:Laboral2026</v>
      </c>
      <c r="G1401" s="153" t="s">
        <v>174</v>
      </c>
      <c r="H1401" s="153" t="s">
        <v>67</v>
      </c>
      <c r="I1401" s="154" t="s">
        <v>68</v>
      </c>
      <c r="J1401" s="75" t="s">
        <v>37</v>
      </c>
      <c r="K1401" s="151" t="s">
        <v>69</v>
      </c>
      <c r="L1401" s="151" t="s">
        <v>42</v>
      </c>
      <c r="M1401" s="151" t="s">
        <v>8</v>
      </c>
      <c r="N1401" s="12" t="s">
        <v>2</v>
      </c>
      <c r="O1401" s="75" t="str">
        <f t="shared" si="47"/>
        <v>1105. Cuidado Continuo por una vida con bienestar con enfoque Población para formas extremas de exclusión:Laboral20262_KENNEDY3_MARZO_2026</v>
      </c>
      <c r="P1401" s="78">
        <v>316213</v>
      </c>
      <c r="Q1401" s="78"/>
      <c r="R1401" s="78"/>
      <c r="S1401" s="139">
        <v>5</v>
      </c>
      <c r="T1401" s="79">
        <v>1581065</v>
      </c>
    </row>
    <row r="1402" spans="2:20" ht="30" customHeight="1">
      <c r="B1402" s="151">
        <v>111</v>
      </c>
      <c r="C1402" s="152" t="s">
        <v>164</v>
      </c>
      <c r="D1402" s="151" t="s">
        <v>76</v>
      </c>
      <c r="E1402" s="151">
        <v>2026</v>
      </c>
      <c r="F1402" s="75" t="str">
        <f t="shared" si="46"/>
        <v>1115. Cuidado Continuo por una vida con bienestar con enfoque Población para formas extremas de exclusión:Laboral2026</v>
      </c>
      <c r="G1402" s="153" t="s">
        <v>175</v>
      </c>
      <c r="H1402" s="153" t="s">
        <v>88</v>
      </c>
      <c r="I1402" s="154" t="s">
        <v>68</v>
      </c>
      <c r="J1402" s="75" t="s">
        <v>37</v>
      </c>
      <c r="K1402" s="151" t="s">
        <v>176</v>
      </c>
      <c r="L1402" s="151" t="s">
        <v>42</v>
      </c>
      <c r="M1402" s="151" t="s">
        <v>8</v>
      </c>
      <c r="N1402" s="12" t="s">
        <v>2</v>
      </c>
      <c r="O1402" s="75" t="str">
        <f t="shared" si="47"/>
        <v>1115. Cuidado Continuo por una vida con bienestar con enfoque Población para formas extremas de exclusión:Laboral20262_KENNEDY3_MARZO_2026</v>
      </c>
      <c r="P1402" s="78">
        <v>421618</v>
      </c>
      <c r="Q1402" s="78"/>
      <c r="R1402" s="78"/>
      <c r="S1402" s="139">
        <v>7</v>
      </c>
      <c r="T1402" s="79">
        <v>2951326</v>
      </c>
    </row>
    <row r="1403" spans="2:20" ht="30" customHeight="1">
      <c r="B1403" s="151">
        <v>112</v>
      </c>
      <c r="C1403" s="152" t="s">
        <v>164</v>
      </c>
      <c r="D1403" s="151" t="s">
        <v>76</v>
      </c>
      <c r="E1403" s="151">
        <v>2026</v>
      </c>
      <c r="F1403" s="75" t="str">
        <f t="shared" si="46"/>
        <v>1125. Cuidado Continuo por una vida con bienestar con enfoque Población para formas extremas de exclusión:Laboral2026</v>
      </c>
      <c r="G1403" s="153" t="s">
        <v>177</v>
      </c>
      <c r="H1403" s="153" t="s">
        <v>67</v>
      </c>
      <c r="I1403" s="154" t="s">
        <v>68</v>
      </c>
      <c r="J1403" s="75" t="s">
        <v>37</v>
      </c>
      <c r="K1403" s="151" t="s">
        <v>69</v>
      </c>
      <c r="L1403" s="151" t="s">
        <v>42</v>
      </c>
      <c r="M1403" s="151" t="s">
        <v>8</v>
      </c>
      <c r="N1403" s="12" t="s">
        <v>2</v>
      </c>
      <c r="O1403" s="75" t="str">
        <f t="shared" si="47"/>
        <v>1125. Cuidado Continuo por una vida con bienestar con enfoque Población para formas extremas de exclusión:Laboral20262_KENNEDY3_MARZO_2026</v>
      </c>
      <c r="P1403" s="78">
        <v>140539</v>
      </c>
      <c r="Q1403" s="78"/>
      <c r="R1403" s="78"/>
      <c r="S1403" s="139">
        <v>8</v>
      </c>
      <c r="T1403" s="79">
        <v>1124312</v>
      </c>
    </row>
    <row r="1404" spans="2:20" ht="30" customHeight="1">
      <c r="B1404" s="151">
        <v>113</v>
      </c>
      <c r="C1404" s="152" t="s">
        <v>164</v>
      </c>
      <c r="D1404" s="151" t="s">
        <v>76</v>
      </c>
      <c r="E1404" s="151">
        <v>2026</v>
      </c>
      <c r="F1404" s="75" t="str">
        <f t="shared" si="46"/>
        <v>1135. Cuidado Continuo por una vida con bienestar con enfoque Población para formas extremas de exclusión:Laboral2026</v>
      </c>
      <c r="G1404" s="153" t="s">
        <v>178</v>
      </c>
      <c r="H1404" s="153" t="s">
        <v>88</v>
      </c>
      <c r="I1404" s="154" t="s">
        <v>68</v>
      </c>
      <c r="J1404" s="75" t="s">
        <v>37</v>
      </c>
      <c r="K1404" s="151" t="s">
        <v>135</v>
      </c>
      <c r="L1404" s="151" t="s">
        <v>42</v>
      </c>
      <c r="M1404" s="151" t="s">
        <v>8</v>
      </c>
      <c r="N1404" s="12" t="s">
        <v>2</v>
      </c>
      <c r="O1404" s="75" t="str">
        <f t="shared" si="47"/>
        <v>1135. Cuidado Continuo por una vida con bienestar con enfoque Población para formas extremas de exclusión:Laboral20262_KENNEDY3_MARZO_2026</v>
      </c>
      <c r="P1404" s="78">
        <v>70270</v>
      </c>
      <c r="Q1404" s="78"/>
      <c r="R1404" s="78"/>
      <c r="S1404" s="138">
        <v>60</v>
      </c>
      <c r="T1404" s="79">
        <v>4216200</v>
      </c>
    </row>
    <row r="1405" spans="2:20" ht="30" customHeight="1">
      <c r="B1405" s="151">
        <v>114</v>
      </c>
      <c r="C1405" s="152" t="s">
        <v>164</v>
      </c>
      <c r="D1405" s="151" t="s">
        <v>76</v>
      </c>
      <c r="E1405" s="151">
        <v>2026</v>
      </c>
      <c r="F1405" s="75" t="str">
        <f t="shared" si="46"/>
        <v>1145. Cuidado Continuo por una vida con bienestar con enfoque Población para formas extremas de exclusión:Laboral2026</v>
      </c>
      <c r="G1405" s="153" t="s">
        <v>179</v>
      </c>
      <c r="H1405" s="153" t="s">
        <v>96</v>
      </c>
      <c r="I1405" s="154" t="s">
        <v>68</v>
      </c>
      <c r="J1405" s="75" t="s">
        <v>37</v>
      </c>
      <c r="K1405" s="151" t="s">
        <v>180</v>
      </c>
      <c r="L1405" s="151" t="s">
        <v>42</v>
      </c>
      <c r="M1405" s="151" t="s">
        <v>8</v>
      </c>
      <c r="N1405" s="12" t="s">
        <v>2</v>
      </c>
      <c r="O1405" s="75" t="str">
        <f t="shared" si="47"/>
        <v>1145. Cuidado Continuo por una vida con bienestar con enfoque Población para formas extremas de exclusión:Laboral20262_KENNEDY3_MARZO_2026</v>
      </c>
      <c r="P1405" s="78">
        <v>19971</v>
      </c>
      <c r="Q1405" s="78"/>
      <c r="R1405" s="78"/>
      <c r="S1405" s="138">
        <v>120</v>
      </c>
      <c r="T1405" s="79">
        <v>2396520</v>
      </c>
    </row>
    <row r="1406" spans="2:20" ht="30" customHeight="1">
      <c r="B1406" s="151">
        <v>115</v>
      </c>
      <c r="C1406" s="152" t="s">
        <v>164</v>
      </c>
      <c r="D1406" s="151" t="s">
        <v>76</v>
      </c>
      <c r="E1406" s="151">
        <v>2026</v>
      </c>
      <c r="F1406" s="75" t="str">
        <f t="shared" si="46"/>
        <v>1155. Cuidado Continuo por una vida con bienestar con enfoque Población para formas extremas de exclusión:Laboral2026</v>
      </c>
      <c r="G1406" s="153" t="s">
        <v>181</v>
      </c>
      <c r="H1406" s="153" t="s">
        <v>88</v>
      </c>
      <c r="I1406" s="154" t="s">
        <v>68</v>
      </c>
      <c r="J1406" s="75" t="s">
        <v>37</v>
      </c>
      <c r="K1406" s="151" t="s">
        <v>182</v>
      </c>
      <c r="L1406" s="151" t="s">
        <v>42</v>
      </c>
      <c r="M1406" s="151" t="s">
        <v>8</v>
      </c>
      <c r="N1406" s="12" t="s">
        <v>2</v>
      </c>
      <c r="O1406" s="75" t="str">
        <f t="shared" si="47"/>
        <v>1155. Cuidado Continuo por una vida con bienestar con enfoque Población para formas extremas de exclusión:Laboral20262_KENNEDY3_MARZO_2026</v>
      </c>
      <c r="P1406" s="78">
        <v>70270</v>
      </c>
      <c r="Q1406" s="78"/>
      <c r="R1406" s="78"/>
      <c r="S1406" s="138">
        <v>20</v>
      </c>
      <c r="T1406" s="79">
        <v>1405400</v>
      </c>
    </row>
    <row r="1407" spans="2:20" ht="30" customHeight="1">
      <c r="B1407" s="151">
        <v>116</v>
      </c>
      <c r="C1407" s="152" t="s">
        <v>183</v>
      </c>
      <c r="D1407" s="151" t="s">
        <v>70</v>
      </c>
      <c r="E1407" s="151">
        <v>2026</v>
      </c>
      <c r="F1407" s="75" t="str">
        <f t="shared" si="46"/>
        <v>1166. Cuidado Continuo por una vida con bienestar para la población migrante internacional de BogotáEducativo 2026</v>
      </c>
      <c r="G1407" s="153" t="s">
        <v>184</v>
      </c>
      <c r="H1407" s="153" t="s">
        <v>67</v>
      </c>
      <c r="I1407" s="154" t="s">
        <v>68</v>
      </c>
      <c r="J1407" s="75" t="s">
        <v>37</v>
      </c>
      <c r="K1407" s="151" t="s">
        <v>69</v>
      </c>
      <c r="L1407" s="151" t="s">
        <v>42</v>
      </c>
      <c r="M1407" s="151" t="s">
        <v>8</v>
      </c>
      <c r="N1407" s="12" t="s">
        <v>2</v>
      </c>
      <c r="O1407" s="75" t="str">
        <f t="shared" si="47"/>
        <v>1166. Cuidado Continuo por una vida con bienestar para la población migrante internacional de BogotáEducativo 20262_KENNEDY3_MARZO_2026</v>
      </c>
      <c r="P1407" s="78">
        <v>105404</v>
      </c>
      <c r="Q1407" s="78"/>
      <c r="R1407" s="78"/>
      <c r="S1407" s="138">
        <v>20</v>
      </c>
      <c r="T1407" s="79">
        <v>2108080</v>
      </c>
    </row>
    <row r="1408" spans="2:20" ht="30" customHeight="1">
      <c r="B1408" s="151">
        <v>117</v>
      </c>
      <c r="C1408" s="152" t="s">
        <v>185</v>
      </c>
      <c r="D1408" s="151" t="s">
        <v>70</v>
      </c>
      <c r="E1408" s="151">
        <v>2026</v>
      </c>
      <c r="F1408" s="75" t="str">
        <f t="shared" si="46"/>
        <v>1177. Cuidado Continuo por una vida con bienestar para la población con discapacidadEducativo 2026</v>
      </c>
      <c r="G1408" s="153" t="s">
        <v>186</v>
      </c>
      <c r="H1408" s="153" t="s">
        <v>67</v>
      </c>
      <c r="I1408" s="154" t="s">
        <v>68</v>
      </c>
      <c r="J1408" s="75" t="s">
        <v>37</v>
      </c>
      <c r="K1408" s="151" t="s">
        <v>69</v>
      </c>
      <c r="L1408" s="151" t="s">
        <v>42</v>
      </c>
      <c r="M1408" s="151" t="s">
        <v>8</v>
      </c>
      <c r="N1408" s="12" t="s">
        <v>2</v>
      </c>
      <c r="O1408" s="75" t="str">
        <f t="shared" si="47"/>
        <v>1177. Cuidado Continuo por una vida con bienestar para la población con discapacidadEducativo 20262_KENNEDY3_MARZO_2026</v>
      </c>
      <c r="P1408" s="78">
        <v>161342</v>
      </c>
      <c r="Q1408" s="78"/>
      <c r="R1408" s="78"/>
      <c r="S1408" s="138">
        <v>10</v>
      </c>
      <c r="T1408" s="79">
        <v>1613420</v>
      </c>
    </row>
    <row r="1409" spans="2:20" ht="30" customHeight="1">
      <c r="B1409" s="151">
        <v>117</v>
      </c>
      <c r="C1409" s="152" t="s">
        <v>185</v>
      </c>
      <c r="D1409" s="151" t="s">
        <v>76</v>
      </c>
      <c r="E1409" s="151">
        <v>2026</v>
      </c>
      <c r="F1409" s="75" t="str">
        <f t="shared" si="46"/>
        <v>1177. Cuidado Continuo por una vida con bienestar para la población con discapacidadLaboral2026</v>
      </c>
      <c r="G1409" s="153" t="s">
        <v>186</v>
      </c>
      <c r="H1409" s="153" t="s">
        <v>67</v>
      </c>
      <c r="I1409" s="154" t="s">
        <v>68</v>
      </c>
      <c r="J1409" s="75" t="s">
        <v>37</v>
      </c>
      <c r="K1409" s="151" t="s">
        <v>69</v>
      </c>
      <c r="L1409" s="151" t="s">
        <v>39</v>
      </c>
      <c r="M1409" s="151" t="s">
        <v>8</v>
      </c>
      <c r="N1409" s="12" t="s">
        <v>2</v>
      </c>
      <c r="O1409" s="75" t="str">
        <f t="shared" si="47"/>
        <v>1177. Cuidado Continuo por una vida con bienestar para la población con discapacidadLaboral20262_KENNEDY3_MARZO_2026</v>
      </c>
      <c r="P1409" s="78">
        <v>161342</v>
      </c>
      <c r="Q1409" s="78"/>
      <c r="R1409" s="78"/>
      <c r="S1409" s="138"/>
      <c r="T1409" s="79">
        <v>0</v>
      </c>
    </row>
    <row r="1410" spans="2:20" ht="30" customHeight="1">
      <c r="B1410" s="151">
        <v>118</v>
      </c>
      <c r="C1410" s="152" t="s">
        <v>185</v>
      </c>
      <c r="D1410" s="151" t="s">
        <v>65</v>
      </c>
      <c r="E1410" s="151">
        <v>2026</v>
      </c>
      <c r="F1410" s="75" t="str">
        <f t="shared" si="46"/>
        <v>1187. Cuidado Continuo por una vida con bienestar para la población con discapacidadComunitario2026</v>
      </c>
      <c r="G1410" s="153" t="s">
        <v>187</v>
      </c>
      <c r="H1410" s="153" t="s">
        <v>67</v>
      </c>
      <c r="I1410" s="154" t="s">
        <v>68</v>
      </c>
      <c r="J1410" s="75" t="s">
        <v>37</v>
      </c>
      <c r="K1410" s="151" t="s">
        <v>86</v>
      </c>
      <c r="L1410" s="151" t="s">
        <v>42</v>
      </c>
      <c r="M1410" s="151" t="s">
        <v>8</v>
      </c>
      <c r="N1410" s="12" t="s">
        <v>2</v>
      </c>
      <c r="O1410" s="75" t="str">
        <f t="shared" si="47"/>
        <v>1187. Cuidado Continuo por una vida con bienestar para la población con discapacidadComunitario20262_KENNEDY3_MARZO_2026</v>
      </c>
      <c r="P1410" s="78">
        <v>992404</v>
      </c>
      <c r="Q1410" s="78"/>
      <c r="R1410" s="78"/>
      <c r="S1410" s="138">
        <v>7</v>
      </c>
      <c r="T1410" s="79">
        <v>6946828</v>
      </c>
    </row>
    <row r="1411" spans="2:20" ht="30" customHeight="1">
      <c r="B1411" s="151">
        <v>119</v>
      </c>
      <c r="C1411" s="152" t="s">
        <v>185</v>
      </c>
      <c r="D1411" s="151" t="s">
        <v>65</v>
      </c>
      <c r="E1411" s="151">
        <v>2026</v>
      </c>
      <c r="F1411" s="75" t="str">
        <f t="shared" si="46"/>
        <v>1197. Cuidado Continuo por una vida con bienestar para la población con discapacidadComunitario2026</v>
      </c>
      <c r="G1411" s="153" t="s">
        <v>188</v>
      </c>
      <c r="H1411" s="153" t="s">
        <v>67</v>
      </c>
      <c r="I1411" s="154" t="s">
        <v>68</v>
      </c>
      <c r="J1411" s="75" t="s">
        <v>37</v>
      </c>
      <c r="K1411" s="151" t="s">
        <v>69</v>
      </c>
      <c r="L1411" s="151" t="s">
        <v>42</v>
      </c>
      <c r="M1411" s="151" t="s">
        <v>8</v>
      </c>
      <c r="N1411" s="12" t="s">
        <v>2</v>
      </c>
      <c r="O1411" s="75" t="str">
        <f t="shared" si="47"/>
        <v>1197. Cuidado Continuo por una vida con bienestar para la población con discapacidadComunitario20262_KENNEDY3_MARZO_2026</v>
      </c>
      <c r="P1411" s="78">
        <v>355662</v>
      </c>
      <c r="Q1411" s="78"/>
      <c r="R1411" s="78"/>
      <c r="S1411" s="138">
        <v>4</v>
      </c>
      <c r="T1411" s="79">
        <v>1422648</v>
      </c>
    </row>
    <row r="1412" spans="2:20" ht="30" customHeight="1">
      <c r="B1412" s="151">
        <v>120</v>
      </c>
      <c r="C1412" s="152" t="s">
        <v>185</v>
      </c>
      <c r="D1412" s="151" t="s">
        <v>65</v>
      </c>
      <c r="E1412" s="151">
        <v>2026</v>
      </c>
      <c r="F1412" s="75" t="str">
        <f t="shared" si="46"/>
        <v>1207. Cuidado Continuo por una vida con bienestar para la población con discapacidadComunitario2026</v>
      </c>
      <c r="G1412" s="153" t="s">
        <v>189</v>
      </c>
      <c r="H1412" s="153" t="s">
        <v>67</v>
      </c>
      <c r="I1412" s="154" t="s">
        <v>68</v>
      </c>
      <c r="J1412" s="75" t="s">
        <v>37</v>
      </c>
      <c r="K1412" s="151" t="s">
        <v>190</v>
      </c>
      <c r="L1412" s="151" t="s">
        <v>42</v>
      </c>
      <c r="M1412" s="151" t="s">
        <v>8</v>
      </c>
      <c r="N1412" s="12" t="s">
        <v>2</v>
      </c>
      <c r="O1412" s="75" t="str">
        <f t="shared" si="47"/>
        <v>1207. Cuidado Continuo por una vida con bienestar para la población con discapacidadComunitario20262_KENNEDY3_MARZO_2026</v>
      </c>
      <c r="P1412" s="78">
        <v>1422652</v>
      </c>
      <c r="Q1412" s="78"/>
      <c r="R1412" s="78"/>
      <c r="S1412" s="138">
        <v>1</v>
      </c>
      <c r="T1412" s="79">
        <v>1422652</v>
      </c>
    </row>
    <row r="1413" spans="2:20" ht="30" customHeight="1">
      <c r="B1413" s="151">
        <v>121</v>
      </c>
      <c r="C1413" s="152" t="s">
        <v>185</v>
      </c>
      <c r="D1413" s="151" t="s">
        <v>65</v>
      </c>
      <c r="E1413" s="151">
        <v>2026</v>
      </c>
      <c r="F1413" s="75" t="str">
        <f t="shared" si="46"/>
        <v>1217. Cuidado Continuo por una vida con bienestar para la población con discapacidadComunitario2026</v>
      </c>
      <c r="G1413" s="153" t="s">
        <v>191</v>
      </c>
      <c r="H1413" s="153" t="s">
        <v>96</v>
      </c>
      <c r="I1413" s="154" t="s">
        <v>68</v>
      </c>
      <c r="J1413" s="75" t="s">
        <v>37</v>
      </c>
      <c r="K1413" s="151" t="s">
        <v>135</v>
      </c>
      <c r="L1413" s="151" t="s">
        <v>42</v>
      </c>
      <c r="M1413" s="151" t="s">
        <v>8</v>
      </c>
      <c r="N1413" s="12" t="s">
        <v>2</v>
      </c>
      <c r="O1413" s="75" t="str">
        <f t="shared" si="47"/>
        <v>1217. Cuidado Continuo por una vida con bienestar para la población con discapacidadComunitario20262_KENNEDY3_MARZO_2026</v>
      </c>
      <c r="P1413" s="78">
        <v>35135</v>
      </c>
      <c r="Q1413" s="78"/>
      <c r="R1413" s="78"/>
      <c r="S1413" s="138">
        <v>12</v>
      </c>
      <c r="T1413" s="79">
        <v>421620</v>
      </c>
    </row>
    <row r="1414" spans="2:20" ht="30" customHeight="1">
      <c r="B1414" s="151">
        <v>122</v>
      </c>
      <c r="C1414" s="152" t="s">
        <v>185</v>
      </c>
      <c r="D1414" s="151" t="s">
        <v>65</v>
      </c>
      <c r="E1414" s="151">
        <v>2026</v>
      </c>
      <c r="F1414" s="75" t="str">
        <f t="shared" si="46"/>
        <v>1227. Cuidado Continuo por una vida con bienestar para la población con discapacidadComunitario2026</v>
      </c>
      <c r="G1414" s="153" t="s">
        <v>192</v>
      </c>
      <c r="H1414" s="153" t="s">
        <v>88</v>
      </c>
      <c r="I1414" s="154" t="s">
        <v>68</v>
      </c>
      <c r="J1414" s="75" t="s">
        <v>37</v>
      </c>
      <c r="K1414" s="151" t="s">
        <v>193</v>
      </c>
      <c r="L1414" s="151" t="s">
        <v>42</v>
      </c>
      <c r="M1414" s="151" t="s">
        <v>8</v>
      </c>
      <c r="N1414" s="12" t="s">
        <v>2</v>
      </c>
      <c r="O1414" s="75" t="str">
        <f t="shared" si="47"/>
        <v>1227. Cuidado Continuo por una vida con bienestar para la población con discapacidadComunitario20262_KENNEDY3_MARZO_2026</v>
      </c>
      <c r="P1414" s="78">
        <v>53781</v>
      </c>
      <c r="Q1414" s="78"/>
      <c r="R1414" s="78"/>
      <c r="S1414" s="138">
        <v>9</v>
      </c>
      <c r="T1414" s="79">
        <v>484029</v>
      </c>
    </row>
    <row r="1415" spans="2:20" ht="30" customHeight="1">
      <c r="B1415" s="151">
        <v>123</v>
      </c>
      <c r="C1415" s="152" t="s">
        <v>185</v>
      </c>
      <c r="D1415" s="151" t="s">
        <v>71</v>
      </c>
      <c r="E1415" s="151">
        <v>2026</v>
      </c>
      <c r="F1415" s="75" t="str">
        <f t="shared" si="46"/>
        <v>1237. Cuidado Continuo por una vida con bienestar para la población con discapacidadInstitucional2026</v>
      </c>
      <c r="G1415" s="153" t="s">
        <v>194</v>
      </c>
      <c r="H1415" s="153" t="s">
        <v>67</v>
      </c>
      <c r="I1415" s="154" t="s">
        <v>68</v>
      </c>
      <c r="J1415" s="75" t="s">
        <v>37</v>
      </c>
      <c r="K1415" s="151" t="s">
        <v>69</v>
      </c>
      <c r="L1415" s="151" t="s">
        <v>42</v>
      </c>
      <c r="M1415" s="151" t="s">
        <v>8</v>
      </c>
      <c r="N1415" s="12" t="s">
        <v>2</v>
      </c>
      <c r="O1415" s="75" t="str">
        <f t="shared" si="47"/>
        <v>1237. Cuidado Continuo por una vida con bienestar para la población con discapacidadInstitucional20262_KENNEDY3_MARZO_2026</v>
      </c>
      <c r="P1415" s="78">
        <v>266747</v>
      </c>
      <c r="Q1415" s="78"/>
      <c r="R1415" s="78"/>
      <c r="S1415" s="138">
        <v>8</v>
      </c>
      <c r="T1415" s="79">
        <v>2133976</v>
      </c>
    </row>
    <row r="1416" spans="2:20" ht="30" customHeight="1">
      <c r="B1416" s="151">
        <v>124</v>
      </c>
      <c r="C1416" s="152" t="s">
        <v>185</v>
      </c>
      <c r="D1416" s="151" t="s">
        <v>65</v>
      </c>
      <c r="E1416" s="151">
        <v>2026</v>
      </c>
      <c r="F1416" s="75" t="str">
        <f t="shared" ref="F1416:F1479" si="48">B1416&amp;C1416&amp;D1416&amp;E1416</f>
        <v>1247. Cuidado Continuo por una vida con bienestar para la población con discapacidadComunitario2026</v>
      </c>
      <c r="G1416" s="153" t="s">
        <v>195</v>
      </c>
      <c r="H1416" s="153" t="s">
        <v>67</v>
      </c>
      <c r="I1416" s="154" t="s">
        <v>68</v>
      </c>
      <c r="J1416" s="75" t="s">
        <v>37</v>
      </c>
      <c r="K1416" s="151" t="s">
        <v>196</v>
      </c>
      <c r="L1416" s="151" t="s">
        <v>42</v>
      </c>
      <c r="M1416" s="151" t="s">
        <v>8</v>
      </c>
      <c r="N1416" s="12" t="s">
        <v>2</v>
      </c>
      <c r="O1416" s="75" t="str">
        <f t="shared" si="47"/>
        <v>1247. Cuidado Continuo por una vida con bienestar para la población con discapacidadComunitario20262_KENNEDY3_MARZO_2026</v>
      </c>
      <c r="P1416" s="78">
        <v>851865</v>
      </c>
      <c r="Q1416" s="78"/>
      <c r="R1416" s="78"/>
      <c r="S1416" s="138"/>
      <c r="T1416" s="79">
        <v>0</v>
      </c>
    </row>
    <row r="1417" spans="2:20" ht="30" customHeight="1">
      <c r="B1417" s="151">
        <v>125</v>
      </c>
      <c r="C1417" s="152" t="s">
        <v>185</v>
      </c>
      <c r="D1417" s="151" t="s">
        <v>65</v>
      </c>
      <c r="E1417" s="151">
        <v>2026</v>
      </c>
      <c r="F1417" s="75" t="str">
        <f t="shared" si="48"/>
        <v>1257. Cuidado Continuo por una vida con bienestar para la población con discapacidadComunitario2026</v>
      </c>
      <c r="G1417" s="153" t="s">
        <v>197</v>
      </c>
      <c r="H1417" s="153" t="s">
        <v>67</v>
      </c>
      <c r="I1417" s="154" t="s">
        <v>68</v>
      </c>
      <c r="J1417" s="75" t="s">
        <v>37</v>
      </c>
      <c r="K1417" s="151" t="s">
        <v>38</v>
      </c>
      <c r="L1417" s="151" t="s">
        <v>58</v>
      </c>
      <c r="M1417" s="151" t="s">
        <v>8</v>
      </c>
      <c r="N1417" s="12" t="s">
        <v>2</v>
      </c>
      <c r="O1417" s="75" t="str">
        <f t="shared" ref="O1417:O1480" si="49">+F1417&amp;M1417&amp;N1417</f>
        <v>1257. Cuidado Continuo por una vida con bienestar para la población con discapacidadComunitario20262_KENNEDY3_MARZO_2026</v>
      </c>
      <c r="P1417" s="78">
        <v>12879544</v>
      </c>
      <c r="Q1417" s="78"/>
      <c r="R1417" s="78"/>
      <c r="S1417" s="138"/>
      <c r="T1417" s="79">
        <v>0</v>
      </c>
    </row>
    <row r="1418" spans="2:20" ht="30" customHeight="1">
      <c r="B1418" s="151">
        <v>126</v>
      </c>
      <c r="C1418" s="152" t="s">
        <v>198</v>
      </c>
      <c r="D1418" s="151" t="s">
        <v>65</v>
      </c>
      <c r="E1418" s="151">
        <v>2026</v>
      </c>
      <c r="F1418" s="75" t="str">
        <f t="shared" si="48"/>
        <v>1268. Cuidado Continuo por una vida con bienestar para la ruralidad de BogotáComunitario2026</v>
      </c>
      <c r="G1418" s="153" t="s">
        <v>199</v>
      </c>
      <c r="H1418" s="153" t="s">
        <v>67</v>
      </c>
      <c r="I1418" s="154" t="s">
        <v>68</v>
      </c>
      <c r="J1418" s="75" t="s">
        <v>37</v>
      </c>
      <c r="K1418" s="151" t="s">
        <v>69</v>
      </c>
      <c r="L1418" s="151" t="s">
        <v>58</v>
      </c>
      <c r="M1418" s="151" t="s">
        <v>8</v>
      </c>
      <c r="N1418" s="12" t="s">
        <v>2</v>
      </c>
      <c r="O1418" s="75" t="str">
        <f t="shared" si="49"/>
        <v>1268. Cuidado Continuo por una vida con bienestar para la ruralidad de BogotáComunitario20262_KENNEDY3_MARZO_2026</v>
      </c>
      <c r="P1418" s="78">
        <v>175674</v>
      </c>
      <c r="Q1418" s="78"/>
      <c r="R1418" s="78"/>
      <c r="S1418" s="138"/>
      <c r="T1418" s="79">
        <v>0</v>
      </c>
    </row>
    <row r="1419" spans="2:20" ht="30" customHeight="1">
      <c r="B1419" s="151">
        <v>127</v>
      </c>
      <c r="C1419" s="152" t="s">
        <v>198</v>
      </c>
      <c r="D1419" s="151" t="s">
        <v>65</v>
      </c>
      <c r="E1419" s="151">
        <v>2026</v>
      </c>
      <c r="F1419" s="75" t="str">
        <f t="shared" si="48"/>
        <v>1278. Cuidado Continuo por una vida con bienestar para la ruralidad de BogotáComunitario2026</v>
      </c>
      <c r="G1419" s="153" t="s">
        <v>200</v>
      </c>
      <c r="H1419" s="153" t="s">
        <v>67</v>
      </c>
      <c r="I1419" s="154" t="s">
        <v>68</v>
      </c>
      <c r="J1419" s="75" t="s">
        <v>37</v>
      </c>
      <c r="K1419" s="151" t="s">
        <v>69</v>
      </c>
      <c r="L1419" s="151" t="s">
        <v>42</v>
      </c>
      <c r="M1419" s="151" t="s">
        <v>8</v>
      </c>
      <c r="N1419" s="12" t="s">
        <v>2</v>
      </c>
      <c r="O1419" s="75" t="str">
        <f t="shared" si="49"/>
        <v>1278. Cuidado Continuo por una vida con bienestar para la ruralidad de BogotáComunitario20262_KENNEDY3_MARZO_2026</v>
      </c>
      <c r="P1419" s="78">
        <v>468320</v>
      </c>
      <c r="Q1419" s="78"/>
      <c r="R1419" s="78"/>
      <c r="S1419" s="138"/>
      <c r="T1419" s="79">
        <v>0</v>
      </c>
    </row>
    <row r="1420" spans="2:20" ht="30" customHeight="1">
      <c r="B1420" s="151">
        <v>127</v>
      </c>
      <c r="C1420" s="152" t="s">
        <v>198</v>
      </c>
      <c r="D1420" s="151" t="s">
        <v>70</v>
      </c>
      <c r="E1420" s="151">
        <v>2026</v>
      </c>
      <c r="F1420" s="75" t="str">
        <f t="shared" si="48"/>
        <v>1278. Cuidado Continuo por una vida con bienestar para la ruralidad de BogotáEducativo 2026</v>
      </c>
      <c r="G1420" s="153" t="s">
        <v>200</v>
      </c>
      <c r="H1420" s="153" t="s">
        <v>67</v>
      </c>
      <c r="I1420" s="154" t="s">
        <v>68</v>
      </c>
      <c r="J1420" s="75" t="s">
        <v>37</v>
      </c>
      <c r="K1420" s="151" t="s">
        <v>69</v>
      </c>
      <c r="L1420" s="151" t="s">
        <v>42</v>
      </c>
      <c r="M1420" s="151" t="s">
        <v>8</v>
      </c>
      <c r="N1420" s="12" t="s">
        <v>2</v>
      </c>
      <c r="O1420" s="75" t="str">
        <f t="shared" si="49"/>
        <v>1278. Cuidado Continuo por una vida con bienestar para la ruralidad de BogotáEducativo 20262_KENNEDY3_MARZO_2026</v>
      </c>
      <c r="P1420" s="78">
        <v>468320</v>
      </c>
      <c r="Q1420" s="78"/>
      <c r="R1420" s="78"/>
      <c r="S1420" s="138"/>
      <c r="T1420" s="79">
        <v>0</v>
      </c>
    </row>
    <row r="1421" spans="2:20" ht="30" customHeight="1">
      <c r="B1421" s="151">
        <v>127</v>
      </c>
      <c r="C1421" s="152" t="s">
        <v>198</v>
      </c>
      <c r="D1421" s="151" t="s">
        <v>71</v>
      </c>
      <c r="E1421" s="151">
        <v>2026</v>
      </c>
      <c r="F1421" s="75" t="str">
        <f t="shared" si="48"/>
        <v>1278. Cuidado Continuo por una vida con bienestar para la ruralidad de BogotáInstitucional2026</v>
      </c>
      <c r="G1421" s="153" t="s">
        <v>200</v>
      </c>
      <c r="H1421" s="153" t="s">
        <v>67</v>
      </c>
      <c r="I1421" s="154" t="s">
        <v>68</v>
      </c>
      <c r="J1421" s="75" t="s">
        <v>37</v>
      </c>
      <c r="K1421" s="151" t="s">
        <v>69</v>
      </c>
      <c r="L1421" s="151" t="s">
        <v>42</v>
      </c>
      <c r="M1421" s="151" t="s">
        <v>8</v>
      </c>
      <c r="N1421" s="12" t="s">
        <v>2</v>
      </c>
      <c r="O1421" s="75" t="str">
        <f t="shared" si="49"/>
        <v>1278. Cuidado Continuo por una vida con bienestar para la ruralidad de BogotáInstitucional20262_KENNEDY3_MARZO_2026</v>
      </c>
      <c r="P1421" s="78">
        <v>468320</v>
      </c>
      <c r="Q1421" s="78"/>
      <c r="R1421" s="78"/>
      <c r="S1421" s="138"/>
      <c r="T1421" s="79">
        <v>0</v>
      </c>
    </row>
    <row r="1422" spans="2:20" ht="30" customHeight="1">
      <c r="B1422" s="151">
        <v>128</v>
      </c>
      <c r="C1422" s="152" t="s">
        <v>198</v>
      </c>
      <c r="D1422" s="151" t="s">
        <v>65</v>
      </c>
      <c r="E1422" s="151">
        <v>2026</v>
      </c>
      <c r="F1422" s="75" t="str">
        <f t="shared" si="48"/>
        <v>1288. Cuidado Continuo por una vida con bienestar para la ruralidad de BogotáComunitario2026</v>
      </c>
      <c r="G1422" s="153" t="s">
        <v>201</v>
      </c>
      <c r="H1422" s="153" t="s">
        <v>67</v>
      </c>
      <c r="I1422" s="154" t="s">
        <v>68</v>
      </c>
      <c r="J1422" s="75" t="s">
        <v>37</v>
      </c>
      <c r="K1422" s="151" t="s">
        <v>69</v>
      </c>
      <c r="L1422" s="151" t="s">
        <v>58</v>
      </c>
      <c r="M1422" s="151" t="s">
        <v>8</v>
      </c>
      <c r="N1422" s="12" t="s">
        <v>2</v>
      </c>
      <c r="O1422" s="75" t="str">
        <f t="shared" si="49"/>
        <v>1288. Cuidado Continuo por una vida con bienestar para la ruralidad de BogotáComunitario20262_KENNEDY3_MARZO_2026</v>
      </c>
      <c r="P1422" s="78">
        <v>140539</v>
      </c>
      <c r="Q1422" s="78"/>
      <c r="R1422" s="78"/>
      <c r="S1422" s="138"/>
      <c r="T1422" s="79">
        <v>0</v>
      </c>
    </row>
    <row r="1423" spans="2:20" ht="30" customHeight="1">
      <c r="B1423" s="151">
        <v>128</v>
      </c>
      <c r="C1423" s="152" t="s">
        <v>198</v>
      </c>
      <c r="D1423" s="151" t="s">
        <v>70</v>
      </c>
      <c r="E1423" s="151">
        <v>2026</v>
      </c>
      <c r="F1423" s="75" t="str">
        <f t="shared" si="48"/>
        <v>1288. Cuidado Continuo por una vida con bienestar para la ruralidad de BogotáEducativo 2026</v>
      </c>
      <c r="G1423" s="153" t="s">
        <v>201</v>
      </c>
      <c r="H1423" s="153" t="s">
        <v>67</v>
      </c>
      <c r="I1423" s="154" t="s">
        <v>68</v>
      </c>
      <c r="J1423" s="75" t="s">
        <v>37</v>
      </c>
      <c r="K1423" s="151" t="s">
        <v>69</v>
      </c>
      <c r="L1423" s="151" t="s">
        <v>58</v>
      </c>
      <c r="M1423" s="151" t="s">
        <v>8</v>
      </c>
      <c r="N1423" s="12" t="s">
        <v>2</v>
      </c>
      <c r="O1423" s="75" t="str">
        <f t="shared" si="49"/>
        <v>1288. Cuidado Continuo por una vida con bienestar para la ruralidad de BogotáEducativo 20262_KENNEDY3_MARZO_2026</v>
      </c>
      <c r="P1423" s="78">
        <v>140539</v>
      </c>
      <c r="Q1423" s="78"/>
      <c r="R1423" s="78"/>
      <c r="S1423" s="138"/>
      <c r="T1423" s="79">
        <v>0</v>
      </c>
    </row>
    <row r="1424" spans="2:20" ht="30" customHeight="1">
      <c r="B1424" s="151">
        <v>129</v>
      </c>
      <c r="C1424" s="152" t="s">
        <v>198</v>
      </c>
      <c r="D1424" s="151" t="s">
        <v>65</v>
      </c>
      <c r="E1424" s="151">
        <v>2026</v>
      </c>
      <c r="F1424" s="75" t="str">
        <f t="shared" si="48"/>
        <v>1298. Cuidado Continuo por una vida con bienestar para la ruralidad de BogotáComunitario2026</v>
      </c>
      <c r="G1424" s="153" t="s">
        <v>202</v>
      </c>
      <c r="H1424" s="153" t="s">
        <v>67</v>
      </c>
      <c r="I1424" s="154" t="s">
        <v>68</v>
      </c>
      <c r="J1424" s="75" t="s">
        <v>37</v>
      </c>
      <c r="K1424" s="151" t="s">
        <v>69</v>
      </c>
      <c r="L1424" s="151" t="s">
        <v>42</v>
      </c>
      <c r="M1424" s="151" t="s">
        <v>8</v>
      </c>
      <c r="N1424" s="12" t="s">
        <v>2</v>
      </c>
      <c r="O1424" s="75" t="str">
        <f t="shared" si="49"/>
        <v>1298. Cuidado Continuo por una vida con bienestar para la ruralidad de BogotáComunitario20262_KENNEDY3_MARZO_2026</v>
      </c>
      <c r="P1424" s="78">
        <v>175674</v>
      </c>
      <c r="Q1424" s="78"/>
      <c r="R1424" s="78"/>
      <c r="S1424" s="138"/>
      <c r="T1424" s="79">
        <v>0</v>
      </c>
    </row>
    <row r="1425" spans="2:20" ht="30" customHeight="1">
      <c r="B1425" s="151">
        <v>130</v>
      </c>
      <c r="C1425" s="152" t="s">
        <v>198</v>
      </c>
      <c r="D1425" s="151" t="s">
        <v>65</v>
      </c>
      <c r="E1425" s="151">
        <v>2026</v>
      </c>
      <c r="F1425" s="75" t="str">
        <f t="shared" si="48"/>
        <v>1308. Cuidado Continuo por una vida con bienestar para la ruralidad de BogotáComunitario2026</v>
      </c>
      <c r="G1425" s="153" t="s">
        <v>203</v>
      </c>
      <c r="H1425" s="153" t="s">
        <v>67</v>
      </c>
      <c r="I1425" s="154" t="s">
        <v>68</v>
      </c>
      <c r="J1425" s="75" t="s">
        <v>37</v>
      </c>
      <c r="K1425" s="151" t="s">
        <v>69</v>
      </c>
      <c r="L1425" s="151" t="s">
        <v>58</v>
      </c>
      <c r="M1425" s="151" t="s">
        <v>8</v>
      </c>
      <c r="N1425" s="12" t="s">
        <v>2</v>
      </c>
      <c r="O1425" s="75" t="str">
        <f t="shared" si="49"/>
        <v>1308. Cuidado Continuo por una vida con bienestar para la ruralidad de BogotáComunitario20262_KENNEDY3_MARZO_2026</v>
      </c>
      <c r="P1425" s="78">
        <v>140539</v>
      </c>
      <c r="Q1425" s="78"/>
      <c r="R1425" s="78"/>
      <c r="S1425" s="138"/>
      <c r="T1425" s="79">
        <v>0</v>
      </c>
    </row>
    <row r="1426" spans="2:20" ht="30" customHeight="1">
      <c r="B1426" s="151">
        <v>131</v>
      </c>
      <c r="C1426" s="152" t="s">
        <v>198</v>
      </c>
      <c r="D1426" s="151" t="s">
        <v>76</v>
      </c>
      <c r="E1426" s="151">
        <v>2026</v>
      </c>
      <c r="F1426" s="75" t="str">
        <f t="shared" si="48"/>
        <v>1318. Cuidado Continuo por una vida con bienestar para la ruralidad de BogotáLaboral2026</v>
      </c>
      <c r="G1426" s="153" t="s">
        <v>204</v>
      </c>
      <c r="H1426" s="153" t="s">
        <v>88</v>
      </c>
      <c r="I1426" s="154" t="s">
        <v>68</v>
      </c>
      <c r="J1426" s="75" t="s">
        <v>37</v>
      </c>
      <c r="K1426" s="151" t="s">
        <v>132</v>
      </c>
      <c r="L1426" s="151" t="s">
        <v>42</v>
      </c>
      <c r="M1426" s="151" t="s">
        <v>8</v>
      </c>
      <c r="N1426" s="12" t="s">
        <v>2</v>
      </c>
      <c r="O1426" s="75" t="str">
        <f t="shared" si="49"/>
        <v>1318. Cuidado Continuo por una vida con bienestar para la ruralidad de BogotáLaboral20262_KENNEDY3_MARZO_2026</v>
      </c>
      <c r="P1426" s="78">
        <v>940787</v>
      </c>
      <c r="Q1426" s="78"/>
      <c r="R1426" s="78"/>
      <c r="S1426" s="138"/>
      <c r="T1426" s="79">
        <v>0</v>
      </c>
    </row>
    <row r="1427" spans="2:20" ht="30" customHeight="1">
      <c r="B1427" s="151">
        <v>132</v>
      </c>
      <c r="C1427" s="152" t="s">
        <v>198</v>
      </c>
      <c r="D1427" s="151" t="s">
        <v>76</v>
      </c>
      <c r="E1427" s="151">
        <v>2026</v>
      </c>
      <c r="F1427" s="75" t="str">
        <f t="shared" si="48"/>
        <v>1328. Cuidado Continuo por una vida con bienestar para la ruralidad de BogotáLaboral2026</v>
      </c>
      <c r="G1427" s="153" t="s">
        <v>205</v>
      </c>
      <c r="H1427" s="153" t="s">
        <v>88</v>
      </c>
      <c r="I1427" s="154" t="s">
        <v>68</v>
      </c>
      <c r="J1427" s="75" t="s">
        <v>37</v>
      </c>
      <c r="K1427" s="151" t="s">
        <v>206</v>
      </c>
      <c r="L1427" s="151" t="s">
        <v>58</v>
      </c>
      <c r="M1427" s="151" t="s">
        <v>8</v>
      </c>
      <c r="N1427" s="12" t="s">
        <v>2</v>
      </c>
      <c r="O1427" s="75" t="str">
        <f t="shared" si="49"/>
        <v>1328. Cuidado Continuo por una vida con bienestar para la ruralidad de BogotáLaboral20262_KENNEDY3_MARZO_2026</v>
      </c>
      <c r="P1427" s="78">
        <v>250875</v>
      </c>
      <c r="Q1427" s="78"/>
      <c r="R1427" s="78"/>
      <c r="S1427" s="138"/>
      <c r="T1427" s="79">
        <v>0</v>
      </c>
    </row>
    <row r="1428" spans="2:20" ht="30" customHeight="1">
      <c r="B1428" s="151">
        <v>133</v>
      </c>
      <c r="C1428" s="152" t="s">
        <v>198</v>
      </c>
      <c r="D1428" s="151" t="s">
        <v>76</v>
      </c>
      <c r="E1428" s="151">
        <v>2026</v>
      </c>
      <c r="F1428" s="75" t="str">
        <f t="shared" si="48"/>
        <v>1338. Cuidado Continuo por una vida con bienestar para la ruralidad de BogotáLaboral2026</v>
      </c>
      <c r="G1428" s="153" t="s">
        <v>207</v>
      </c>
      <c r="H1428" s="153" t="s">
        <v>88</v>
      </c>
      <c r="I1428" s="154" t="s">
        <v>68</v>
      </c>
      <c r="J1428" s="75" t="s">
        <v>37</v>
      </c>
      <c r="K1428" s="151" t="s">
        <v>206</v>
      </c>
      <c r="L1428" s="151" t="s">
        <v>58</v>
      </c>
      <c r="M1428" s="151" t="s">
        <v>8</v>
      </c>
      <c r="N1428" s="12" t="s">
        <v>2</v>
      </c>
      <c r="O1428" s="75" t="str">
        <f t="shared" si="49"/>
        <v>1338. Cuidado Continuo por una vida con bienestar para la ruralidad de BogotáLaboral20262_KENNEDY3_MARZO_2026</v>
      </c>
      <c r="P1428" s="78">
        <v>183687</v>
      </c>
      <c r="Q1428" s="78"/>
      <c r="R1428" s="78"/>
      <c r="S1428" s="138"/>
      <c r="T1428" s="79">
        <v>0</v>
      </c>
    </row>
    <row r="1429" spans="2:20" ht="30" customHeight="1">
      <c r="B1429" s="151">
        <v>134</v>
      </c>
      <c r="C1429" s="152" t="s">
        <v>198</v>
      </c>
      <c r="D1429" s="151" t="s">
        <v>76</v>
      </c>
      <c r="E1429" s="151">
        <v>2026</v>
      </c>
      <c r="F1429" s="75" t="str">
        <f t="shared" si="48"/>
        <v>1348. Cuidado Continuo por una vida con bienestar para la ruralidad de BogotáLaboral2026</v>
      </c>
      <c r="G1429" s="153" t="s">
        <v>208</v>
      </c>
      <c r="H1429" s="153" t="s">
        <v>88</v>
      </c>
      <c r="I1429" s="154" t="s">
        <v>68</v>
      </c>
      <c r="J1429" s="75" t="s">
        <v>37</v>
      </c>
      <c r="K1429" s="151" t="s">
        <v>129</v>
      </c>
      <c r="L1429" s="151" t="s">
        <v>58</v>
      </c>
      <c r="M1429" s="151" t="s">
        <v>8</v>
      </c>
      <c r="N1429" s="12" t="s">
        <v>2</v>
      </c>
      <c r="O1429" s="75" t="str">
        <f t="shared" si="49"/>
        <v>1348. Cuidado Continuo por una vida con bienestar para la ruralidad de BogotáLaboral20262_KENNEDY3_MARZO_2026</v>
      </c>
      <c r="P1429" s="78">
        <v>110336</v>
      </c>
      <c r="Q1429" s="78"/>
      <c r="R1429" s="78"/>
      <c r="S1429" s="138"/>
      <c r="T1429" s="79">
        <v>0</v>
      </c>
    </row>
    <row r="1430" spans="2:20" ht="30" customHeight="1">
      <c r="B1430" s="151">
        <v>135</v>
      </c>
      <c r="C1430" s="152" t="s">
        <v>198</v>
      </c>
      <c r="D1430" s="151" t="s">
        <v>76</v>
      </c>
      <c r="E1430" s="151">
        <v>2026</v>
      </c>
      <c r="F1430" s="75" t="str">
        <f t="shared" si="48"/>
        <v>1358. Cuidado Continuo por una vida con bienestar para la ruralidad de BogotáLaboral2026</v>
      </c>
      <c r="G1430" s="153" t="s">
        <v>209</v>
      </c>
      <c r="H1430" s="153" t="s">
        <v>88</v>
      </c>
      <c r="I1430" s="154" t="s">
        <v>68</v>
      </c>
      <c r="J1430" s="75" t="s">
        <v>37</v>
      </c>
      <c r="K1430" s="151" t="s">
        <v>129</v>
      </c>
      <c r="L1430" s="151" t="s">
        <v>42</v>
      </c>
      <c r="M1430" s="151" t="s">
        <v>8</v>
      </c>
      <c r="N1430" s="12" t="s">
        <v>2</v>
      </c>
      <c r="O1430" s="75" t="str">
        <f t="shared" si="49"/>
        <v>1358. Cuidado Continuo por una vida con bienestar para la ruralidad de BogotáLaboral20262_KENNEDY3_MARZO_2026</v>
      </c>
      <c r="P1430" s="78">
        <v>137922</v>
      </c>
      <c r="Q1430" s="78"/>
      <c r="R1430" s="78"/>
      <c r="S1430" s="138"/>
      <c r="T1430" s="79">
        <v>0</v>
      </c>
    </row>
    <row r="1431" spans="2:20" ht="30" customHeight="1">
      <c r="B1431" s="151">
        <v>86</v>
      </c>
      <c r="C1431" s="152" t="s">
        <v>210</v>
      </c>
      <c r="D1431" s="151" t="s">
        <v>211</v>
      </c>
      <c r="E1431" s="151">
        <v>2026</v>
      </c>
      <c r="F1431" s="75" t="str">
        <f t="shared" si="48"/>
        <v>869. Gestión de Programas Estrategias y Planes para el BienestarGestión Integral Estrategias y Programas2026</v>
      </c>
      <c r="G1431" s="153" t="s">
        <v>212</v>
      </c>
      <c r="H1431" s="153" t="s">
        <v>213</v>
      </c>
      <c r="I1431" s="154" t="s">
        <v>68</v>
      </c>
      <c r="J1431" s="75" t="s">
        <v>37</v>
      </c>
      <c r="K1431" s="151" t="s">
        <v>196</v>
      </c>
      <c r="L1431" s="151" t="s">
        <v>39</v>
      </c>
      <c r="M1431" s="151" t="s">
        <v>8</v>
      </c>
      <c r="N1431" s="12" t="s">
        <v>2</v>
      </c>
      <c r="O1431" s="75" t="str">
        <f t="shared" si="49"/>
        <v>869. Gestión de Programas Estrategias y Planes para el BienestarGestión Integral Estrategias y Programas20262_KENNEDY3_MARZO_2026</v>
      </c>
      <c r="P1431" s="78">
        <v>73474880</v>
      </c>
      <c r="Q1431" s="78"/>
      <c r="R1431" s="78"/>
      <c r="S1431" s="138"/>
      <c r="T1431" s="79">
        <v>0</v>
      </c>
    </row>
    <row r="1432" spans="2:20" ht="30" customHeight="1">
      <c r="B1432" s="151">
        <v>136</v>
      </c>
      <c r="C1432" s="152" t="s">
        <v>210</v>
      </c>
      <c r="D1432" s="151" t="s">
        <v>211</v>
      </c>
      <c r="E1432" s="151">
        <v>2026</v>
      </c>
      <c r="F1432" s="75" t="str">
        <f t="shared" si="48"/>
        <v>1369. Gestión de Programas Estrategias y Planes para el BienestarGestión Integral Estrategias y Programas2026</v>
      </c>
      <c r="G1432" s="153" t="s">
        <v>214</v>
      </c>
      <c r="H1432" s="153" t="s">
        <v>215</v>
      </c>
      <c r="I1432" s="154" t="s">
        <v>47</v>
      </c>
      <c r="J1432" s="75" t="s">
        <v>37</v>
      </c>
      <c r="K1432" s="151" t="s">
        <v>38</v>
      </c>
      <c r="L1432" s="151" t="s">
        <v>39</v>
      </c>
      <c r="M1432" s="151" t="s">
        <v>8</v>
      </c>
      <c r="N1432" s="12" t="s">
        <v>2</v>
      </c>
      <c r="O1432" s="75" t="str">
        <f t="shared" si="49"/>
        <v>1369. Gestión de Programas Estrategias y Planes para el BienestarGestión Integral Estrategias y Programas20262_KENNEDY3_MARZO_2026</v>
      </c>
      <c r="P1432" s="78">
        <v>5621568</v>
      </c>
      <c r="Q1432" s="78"/>
      <c r="R1432" s="78"/>
      <c r="S1432" s="138"/>
      <c r="T1432" s="79">
        <v>0</v>
      </c>
    </row>
    <row r="1433" spans="2:20" ht="30" customHeight="1">
      <c r="B1433" s="151">
        <v>137</v>
      </c>
      <c r="C1433" s="152" t="s">
        <v>210</v>
      </c>
      <c r="D1433" s="151" t="s">
        <v>211</v>
      </c>
      <c r="E1433" s="151">
        <v>2026</v>
      </c>
      <c r="F1433" s="75" t="str">
        <f t="shared" si="48"/>
        <v>1379. Gestión de Programas Estrategias y Planes para el BienestarGestión Integral Estrategias y Programas2026</v>
      </c>
      <c r="G1433" s="153" t="s">
        <v>216</v>
      </c>
      <c r="H1433" s="153" t="s">
        <v>215</v>
      </c>
      <c r="I1433" s="154" t="s">
        <v>47</v>
      </c>
      <c r="J1433" s="75" t="s">
        <v>37</v>
      </c>
      <c r="K1433" s="151" t="s">
        <v>38</v>
      </c>
      <c r="L1433" s="151" t="s">
        <v>39</v>
      </c>
      <c r="M1433" s="151" t="s">
        <v>8</v>
      </c>
      <c r="N1433" s="12" t="s">
        <v>2</v>
      </c>
      <c r="O1433" s="75" t="str">
        <f t="shared" si="49"/>
        <v>1379. Gestión de Programas Estrategias y Planes para el BienestarGestión Integral Estrategias y Programas20262_KENNEDY3_MARZO_2026</v>
      </c>
      <c r="P1433" s="78">
        <v>3994272</v>
      </c>
      <c r="Q1433" s="78"/>
      <c r="R1433" s="78"/>
      <c r="S1433" s="138"/>
      <c r="T1433" s="79">
        <v>0</v>
      </c>
    </row>
    <row r="1434" spans="2:20" ht="30" customHeight="1">
      <c r="B1434" s="151">
        <v>138</v>
      </c>
      <c r="C1434" s="152" t="s">
        <v>210</v>
      </c>
      <c r="D1434" s="151" t="s">
        <v>211</v>
      </c>
      <c r="E1434" s="151">
        <v>2026</v>
      </c>
      <c r="F1434" s="75" t="str">
        <f t="shared" si="48"/>
        <v>1389. Gestión de Programas Estrategias y Planes para el BienestarGestión Integral Estrategias y Programas2026</v>
      </c>
      <c r="G1434" s="153" t="s">
        <v>217</v>
      </c>
      <c r="H1434" s="153" t="s">
        <v>215</v>
      </c>
      <c r="I1434" s="154" t="s">
        <v>47</v>
      </c>
      <c r="J1434" s="75" t="s">
        <v>37</v>
      </c>
      <c r="K1434" s="151" t="s">
        <v>38</v>
      </c>
      <c r="L1434" s="151" t="s">
        <v>39</v>
      </c>
      <c r="M1434" s="151" t="s">
        <v>8</v>
      </c>
      <c r="N1434" s="12" t="s">
        <v>2</v>
      </c>
      <c r="O1434" s="75" t="str">
        <f t="shared" si="49"/>
        <v>1389. Gestión de Programas Estrategias y Planes para el BienestarGestión Integral Estrategias y Programas20262_KENNEDY3_MARZO_2026</v>
      </c>
      <c r="P1434" s="78">
        <v>12969056</v>
      </c>
      <c r="Q1434" s="78"/>
      <c r="R1434" s="78"/>
      <c r="S1434" s="138"/>
      <c r="T1434" s="79">
        <v>0</v>
      </c>
    </row>
    <row r="1435" spans="2:20" ht="30" customHeight="1">
      <c r="B1435" s="151">
        <v>139</v>
      </c>
      <c r="C1435" s="152" t="s">
        <v>210</v>
      </c>
      <c r="D1435" s="151" t="s">
        <v>211</v>
      </c>
      <c r="E1435" s="151">
        <v>2026</v>
      </c>
      <c r="F1435" s="75" t="str">
        <f t="shared" si="48"/>
        <v>1399. Gestión de Programas Estrategias y Planes para el BienestarGestión Integral Estrategias y Programas2026</v>
      </c>
      <c r="G1435" s="153" t="s">
        <v>218</v>
      </c>
      <c r="H1435" s="153" t="s">
        <v>215</v>
      </c>
      <c r="I1435" s="154" t="s">
        <v>47</v>
      </c>
      <c r="J1435" s="75" t="s">
        <v>37</v>
      </c>
      <c r="K1435" s="151" t="s">
        <v>38</v>
      </c>
      <c r="L1435" s="151" t="s">
        <v>39</v>
      </c>
      <c r="M1435" s="151" t="s">
        <v>8</v>
      </c>
      <c r="N1435" s="12" t="s">
        <v>2</v>
      </c>
      <c r="O1435" s="75" t="str">
        <f t="shared" si="49"/>
        <v>1399. Gestión de Programas Estrategias y Planes para el BienestarGestión Integral Estrategias y Programas20262_KENNEDY3_MARZO_2026</v>
      </c>
      <c r="P1435" s="78">
        <v>3994272</v>
      </c>
      <c r="Q1435" s="78"/>
      <c r="R1435" s="78"/>
      <c r="S1435" s="138"/>
      <c r="T1435" s="79">
        <v>0</v>
      </c>
    </row>
    <row r="1436" spans="2:20" ht="30" customHeight="1">
      <c r="B1436" s="151">
        <v>140</v>
      </c>
      <c r="C1436" s="152" t="s">
        <v>210</v>
      </c>
      <c r="D1436" s="151" t="s">
        <v>211</v>
      </c>
      <c r="E1436" s="151">
        <v>2026</v>
      </c>
      <c r="F1436" s="75" t="str">
        <f t="shared" si="48"/>
        <v>1409. Gestión de Programas Estrategias y Planes para el BienestarGestión Integral Estrategias y Programas2026</v>
      </c>
      <c r="G1436" s="153" t="s">
        <v>219</v>
      </c>
      <c r="H1436" s="153" t="s">
        <v>215</v>
      </c>
      <c r="I1436" s="154" t="s">
        <v>47</v>
      </c>
      <c r="J1436" s="75" t="s">
        <v>37</v>
      </c>
      <c r="K1436" s="151" t="s">
        <v>38</v>
      </c>
      <c r="L1436" s="151" t="s">
        <v>39</v>
      </c>
      <c r="M1436" s="151" t="s">
        <v>8</v>
      </c>
      <c r="N1436" s="12" t="s">
        <v>2</v>
      </c>
      <c r="O1436" s="75" t="str">
        <f t="shared" si="49"/>
        <v>1409. Gestión de Programas Estrategias y Planes para el BienestarGestión Integral Estrategias y Programas20262_KENNEDY3_MARZO_2026</v>
      </c>
      <c r="P1436" s="78">
        <v>5621568</v>
      </c>
      <c r="Q1436" s="78"/>
      <c r="R1436" s="78"/>
      <c r="S1436" s="138"/>
      <c r="T1436" s="79">
        <v>0</v>
      </c>
    </row>
    <row r="1437" spans="2:20" ht="30" customHeight="1">
      <c r="B1437" s="151">
        <v>141</v>
      </c>
      <c r="C1437" s="152" t="s">
        <v>210</v>
      </c>
      <c r="D1437" s="151" t="s">
        <v>211</v>
      </c>
      <c r="E1437" s="151">
        <v>2026</v>
      </c>
      <c r="F1437" s="75" t="str">
        <f t="shared" si="48"/>
        <v>1419. Gestión de Programas Estrategias y Planes para el BienestarGestión Integral Estrategias y Programas2026</v>
      </c>
      <c r="G1437" s="153" t="s">
        <v>220</v>
      </c>
      <c r="H1437" s="153" t="s">
        <v>215</v>
      </c>
      <c r="I1437" s="154" t="s">
        <v>47</v>
      </c>
      <c r="J1437" s="75" t="s">
        <v>37</v>
      </c>
      <c r="K1437" s="151" t="s">
        <v>38</v>
      </c>
      <c r="L1437" s="151" t="s">
        <v>39</v>
      </c>
      <c r="M1437" s="151" t="s">
        <v>8</v>
      </c>
      <c r="N1437" s="12" t="s">
        <v>2</v>
      </c>
      <c r="O1437" s="75" t="str">
        <f t="shared" si="49"/>
        <v>1419. Gestión de Programas Estrategias y Planes para el BienestarGestión Integral Estrategias y Programas20262_KENNEDY3_MARZO_2026</v>
      </c>
      <c r="P1437" s="78">
        <v>3994272</v>
      </c>
      <c r="Q1437" s="78"/>
      <c r="R1437" s="78"/>
      <c r="S1437" s="138"/>
      <c r="T1437" s="79">
        <v>0</v>
      </c>
    </row>
    <row r="1438" spans="2:20" ht="30" customHeight="1">
      <c r="B1438" s="151">
        <v>142</v>
      </c>
      <c r="C1438" s="152" t="s">
        <v>210</v>
      </c>
      <c r="D1438" s="151" t="s">
        <v>211</v>
      </c>
      <c r="E1438" s="151">
        <v>2026</v>
      </c>
      <c r="F1438" s="75" t="str">
        <f t="shared" si="48"/>
        <v>1429. Gestión de Programas Estrategias y Planes para el BienestarGestión Integral Estrategias y Programas2026</v>
      </c>
      <c r="G1438" s="153" t="s">
        <v>221</v>
      </c>
      <c r="H1438" s="153" t="s">
        <v>215</v>
      </c>
      <c r="I1438" s="154" t="s">
        <v>47</v>
      </c>
      <c r="J1438" s="75" t="s">
        <v>37</v>
      </c>
      <c r="K1438" s="151" t="s">
        <v>38</v>
      </c>
      <c r="L1438" s="151" t="s">
        <v>58</v>
      </c>
      <c r="M1438" s="151" t="s">
        <v>8</v>
      </c>
      <c r="N1438" s="12" t="s">
        <v>2</v>
      </c>
      <c r="O1438" s="75" t="str">
        <f t="shared" si="49"/>
        <v>1429. Gestión de Programas Estrategias y Planes para el BienestarGestión Integral Estrategias y Programas20262_KENNEDY3_MARZO_2026</v>
      </c>
      <c r="P1438" s="78">
        <v>3994272</v>
      </c>
      <c r="Q1438" s="78"/>
      <c r="R1438" s="78"/>
      <c r="S1438" s="138"/>
      <c r="T1438" s="79">
        <v>0</v>
      </c>
    </row>
    <row r="1439" spans="2:20" ht="30" customHeight="1">
      <c r="B1439" s="151">
        <v>143</v>
      </c>
      <c r="C1439" s="152" t="s">
        <v>210</v>
      </c>
      <c r="D1439" s="151" t="s">
        <v>211</v>
      </c>
      <c r="E1439" s="151">
        <v>2026</v>
      </c>
      <c r="F1439" s="75" t="str">
        <f t="shared" si="48"/>
        <v>1439. Gestión de Programas Estrategias y Planes para el BienestarGestión Integral Estrategias y Programas2026</v>
      </c>
      <c r="G1439" s="153" t="s">
        <v>222</v>
      </c>
      <c r="H1439" s="153" t="s">
        <v>223</v>
      </c>
      <c r="I1439" s="154" t="s">
        <v>47</v>
      </c>
      <c r="J1439" s="75" t="s">
        <v>37</v>
      </c>
      <c r="K1439" s="151" t="s">
        <v>38</v>
      </c>
      <c r="L1439" s="151" t="s">
        <v>39</v>
      </c>
      <c r="M1439" s="151" t="s">
        <v>8</v>
      </c>
      <c r="N1439" s="12" t="s">
        <v>2</v>
      </c>
      <c r="O1439" s="75" t="str">
        <f t="shared" si="49"/>
        <v>1439. Gestión de Programas Estrategias y Planes para el BienestarGestión Integral Estrategias y Programas20262_KENNEDY3_MARZO_2026</v>
      </c>
      <c r="P1439" s="78">
        <v>7508288</v>
      </c>
      <c r="Q1439" s="78"/>
      <c r="R1439" s="78"/>
      <c r="S1439" s="138"/>
      <c r="T1439" s="79">
        <v>0</v>
      </c>
    </row>
    <row r="1440" spans="2:20" ht="30" customHeight="1">
      <c r="B1440" s="151">
        <v>144</v>
      </c>
      <c r="C1440" s="152" t="s">
        <v>210</v>
      </c>
      <c r="D1440" s="151" t="s">
        <v>211</v>
      </c>
      <c r="E1440" s="151">
        <v>2026</v>
      </c>
      <c r="F1440" s="75" t="str">
        <f t="shared" si="48"/>
        <v>1449. Gestión de Programas Estrategias y Planes para el BienestarGestión Integral Estrategias y Programas2026</v>
      </c>
      <c r="G1440" s="153" t="s">
        <v>224</v>
      </c>
      <c r="H1440" s="153" t="s">
        <v>223</v>
      </c>
      <c r="I1440" s="154" t="s">
        <v>47</v>
      </c>
      <c r="J1440" s="75" t="s">
        <v>37</v>
      </c>
      <c r="K1440" s="151" t="s">
        <v>38</v>
      </c>
      <c r="L1440" s="151" t="s">
        <v>39</v>
      </c>
      <c r="M1440" s="151" t="s">
        <v>8</v>
      </c>
      <c r="N1440" s="12" t="s">
        <v>2</v>
      </c>
      <c r="O1440" s="75" t="str">
        <f t="shared" si="49"/>
        <v>1449. Gestión de Programas Estrategias y Planes para el BienestarGestión Integral Estrategias y Programas20262_KENNEDY3_MARZO_2026</v>
      </c>
      <c r="P1440" s="78">
        <v>7508288</v>
      </c>
      <c r="Q1440" s="78"/>
      <c r="R1440" s="78"/>
      <c r="S1440" s="138"/>
      <c r="T1440" s="79">
        <v>0</v>
      </c>
    </row>
    <row r="1441" spans="2:20" ht="30" customHeight="1">
      <c r="B1441" s="151">
        <v>145</v>
      </c>
      <c r="C1441" s="152" t="s">
        <v>210</v>
      </c>
      <c r="D1441" s="151" t="s">
        <v>211</v>
      </c>
      <c r="E1441" s="151">
        <v>2026</v>
      </c>
      <c r="F1441" s="75" t="str">
        <f t="shared" si="48"/>
        <v>1459. Gestión de Programas Estrategias y Planes para el BienestarGestión Integral Estrategias y Programas2026</v>
      </c>
      <c r="G1441" s="153" t="s">
        <v>225</v>
      </c>
      <c r="H1441" s="153" t="s">
        <v>223</v>
      </c>
      <c r="I1441" s="154" t="s">
        <v>47</v>
      </c>
      <c r="J1441" s="75" t="s">
        <v>37</v>
      </c>
      <c r="K1441" s="151" t="s">
        <v>38</v>
      </c>
      <c r="L1441" s="151" t="s">
        <v>39</v>
      </c>
      <c r="M1441" s="151" t="s">
        <v>8</v>
      </c>
      <c r="N1441" s="12" t="s">
        <v>2</v>
      </c>
      <c r="O1441" s="75" t="str">
        <f t="shared" si="49"/>
        <v>1459. Gestión de Programas Estrategias y Planes para el BienestarGestión Integral Estrategias y Programas20262_KENNEDY3_MARZO_2026</v>
      </c>
      <c r="P1441" s="78">
        <v>5299968</v>
      </c>
      <c r="Q1441" s="78"/>
      <c r="R1441" s="78"/>
      <c r="S1441" s="138"/>
      <c r="T1441" s="79">
        <v>0</v>
      </c>
    </row>
    <row r="1442" spans="2:20" ht="30" customHeight="1">
      <c r="B1442" s="151">
        <v>146</v>
      </c>
      <c r="C1442" s="152" t="s">
        <v>210</v>
      </c>
      <c r="D1442" s="151" t="s">
        <v>211</v>
      </c>
      <c r="E1442" s="151">
        <v>2026</v>
      </c>
      <c r="F1442" s="75" t="str">
        <f t="shared" si="48"/>
        <v>1469. Gestión de Programas Estrategias y Planes para el BienestarGestión Integral Estrategias y Programas2026</v>
      </c>
      <c r="G1442" s="153" t="s">
        <v>226</v>
      </c>
      <c r="H1442" s="153" t="s">
        <v>223</v>
      </c>
      <c r="I1442" s="154" t="s">
        <v>47</v>
      </c>
      <c r="J1442" s="75" t="s">
        <v>37</v>
      </c>
      <c r="K1442" s="151" t="s">
        <v>69</v>
      </c>
      <c r="L1442" s="151" t="s">
        <v>58</v>
      </c>
      <c r="M1442" s="151" t="s">
        <v>8</v>
      </c>
      <c r="N1442" s="12" t="s">
        <v>2</v>
      </c>
      <c r="O1442" s="75" t="str">
        <f t="shared" si="49"/>
        <v>1469. Gestión de Programas Estrategias y Planes para el BienestarGestión Integral Estrategias y Programas20262_KENNEDY3_MARZO_2026</v>
      </c>
      <c r="P1442" s="78">
        <v>122208</v>
      </c>
      <c r="Q1442" s="78"/>
      <c r="R1442" s="78"/>
      <c r="S1442" s="138"/>
      <c r="T1442" s="79">
        <v>0</v>
      </c>
    </row>
    <row r="1443" spans="2:20" ht="30" customHeight="1">
      <c r="B1443" s="151">
        <v>147</v>
      </c>
      <c r="C1443" s="152" t="s">
        <v>210</v>
      </c>
      <c r="D1443" s="151" t="s">
        <v>211</v>
      </c>
      <c r="E1443" s="151">
        <v>2026</v>
      </c>
      <c r="F1443" s="75" t="str">
        <f t="shared" si="48"/>
        <v>1479. Gestión de Programas Estrategias y Planes para el BienestarGestión Integral Estrategias y Programas2026</v>
      </c>
      <c r="G1443" s="153" t="s">
        <v>227</v>
      </c>
      <c r="H1443" s="153" t="s">
        <v>223</v>
      </c>
      <c r="I1443" s="154" t="s">
        <v>47</v>
      </c>
      <c r="J1443" s="75" t="s">
        <v>37</v>
      </c>
      <c r="K1443" s="151" t="s">
        <v>193</v>
      </c>
      <c r="L1443" s="151" t="s">
        <v>58</v>
      </c>
      <c r="M1443" s="151" t="s">
        <v>8</v>
      </c>
      <c r="N1443" s="12" t="s">
        <v>2</v>
      </c>
      <c r="O1443" s="75" t="str">
        <f t="shared" si="49"/>
        <v>1479. Gestión de Programas Estrategias y Planes para el BienestarGestión Integral Estrategias y Programas20262_KENNEDY3_MARZO_2026</v>
      </c>
      <c r="P1443" s="78">
        <v>30552</v>
      </c>
      <c r="Q1443" s="78"/>
      <c r="R1443" s="78"/>
      <c r="S1443" s="138"/>
      <c r="T1443" s="79">
        <v>0</v>
      </c>
    </row>
    <row r="1444" spans="2:20" ht="30" customHeight="1">
      <c r="B1444" s="151">
        <v>148</v>
      </c>
      <c r="C1444" s="152" t="s">
        <v>210</v>
      </c>
      <c r="D1444" s="151" t="s">
        <v>211</v>
      </c>
      <c r="E1444" s="151">
        <v>2026</v>
      </c>
      <c r="F1444" s="75" t="str">
        <f t="shared" si="48"/>
        <v>1489. Gestión de Programas Estrategias y Planes para el BienestarGestión Integral Estrategias y Programas2026</v>
      </c>
      <c r="G1444" s="153" t="s">
        <v>228</v>
      </c>
      <c r="H1444" s="153" t="s">
        <v>223</v>
      </c>
      <c r="I1444" s="154" t="s">
        <v>47</v>
      </c>
      <c r="J1444" s="75" t="s">
        <v>37</v>
      </c>
      <c r="K1444" s="151" t="s">
        <v>69</v>
      </c>
      <c r="L1444" s="151" t="s">
        <v>58</v>
      </c>
      <c r="M1444" s="151" t="s">
        <v>8</v>
      </c>
      <c r="N1444" s="12" t="s">
        <v>2</v>
      </c>
      <c r="O1444" s="75" t="str">
        <f t="shared" si="49"/>
        <v>1489. Gestión de Programas Estrategias y Planes para el BienestarGestión Integral Estrategias y Programas20262_KENNEDY3_MARZO_2026</v>
      </c>
      <c r="P1444" s="78">
        <v>122208</v>
      </c>
      <c r="Q1444" s="78"/>
      <c r="R1444" s="78"/>
      <c r="S1444" s="138"/>
      <c r="T1444" s="79">
        <v>0</v>
      </c>
    </row>
    <row r="1445" spans="2:20" ht="30" customHeight="1">
      <c r="B1445" s="151">
        <v>149</v>
      </c>
      <c r="C1445" s="152" t="s">
        <v>210</v>
      </c>
      <c r="D1445" s="151" t="s">
        <v>211</v>
      </c>
      <c r="E1445" s="151">
        <v>2026</v>
      </c>
      <c r="F1445" s="75" t="str">
        <f t="shared" si="48"/>
        <v>1499. Gestión de Programas Estrategias y Planes para el BienestarGestión Integral Estrategias y Programas2026</v>
      </c>
      <c r="G1445" s="153" t="s">
        <v>229</v>
      </c>
      <c r="H1445" s="153" t="s">
        <v>223</v>
      </c>
      <c r="I1445" s="154" t="s">
        <v>47</v>
      </c>
      <c r="J1445" s="75" t="s">
        <v>37</v>
      </c>
      <c r="K1445" s="151" t="s">
        <v>38</v>
      </c>
      <c r="L1445" s="151" t="s">
        <v>39</v>
      </c>
      <c r="M1445" s="151" t="s">
        <v>8</v>
      </c>
      <c r="N1445" s="12" t="s">
        <v>2</v>
      </c>
      <c r="O1445" s="75" t="str">
        <f t="shared" si="49"/>
        <v>1499. Gestión de Programas Estrategias y Planes para el BienestarGestión Integral Estrategias y Programas20262_KENNEDY3_MARZO_2026</v>
      </c>
      <c r="P1445" s="78">
        <v>3665168</v>
      </c>
      <c r="Q1445" s="78"/>
      <c r="R1445" s="78"/>
      <c r="S1445" s="138"/>
      <c r="T1445" s="79">
        <v>0</v>
      </c>
    </row>
    <row r="1446" spans="2:20" ht="30" customHeight="1">
      <c r="B1446" s="151">
        <v>150</v>
      </c>
      <c r="C1446" s="152" t="s">
        <v>210</v>
      </c>
      <c r="D1446" s="151" t="s">
        <v>211</v>
      </c>
      <c r="E1446" s="151">
        <v>2026</v>
      </c>
      <c r="F1446" s="75" t="str">
        <f t="shared" si="48"/>
        <v>1509. Gestión de Programas Estrategias y Planes para el BienestarGestión Integral Estrategias y Programas2026</v>
      </c>
      <c r="G1446" s="153" t="s">
        <v>230</v>
      </c>
      <c r="H1446" s="153" t="s">
        <v>223</v>
      </c>
      <c r="I1446" s="154" t="s">
        <v>47</v>
      </c>
      <c r="J1446" s="75" t="s">
        <v>37</v>
      </c>
      <c r="K1446" s="151" t="s">
        <v>38</v>
      </c>
      <c r="L1446" s="151" t="s">
        <v>39</v>
      </c>
      <c r="M1446" s="151" t="s">
        <v>8</v>
      </c>
      <c r="N1446" s="12" t="s">
        <v>2</v>
      </c>
      <c r="O1446" s="75" t="str">
        <f t="shared" si="49"/>
        <v>1509. Gestión de Programas Estrategias y Planes para el BienestarGestión Integral Estrategias y Programas20262_KENNEDY3_MARZO_2026</v>
      </c>
      <c r="P1446" s="78">
        <v>1057260</v>
      </c>
      <c r="Q1446" s="78"/>
      <c r="R1446" s="78"/>
      <c r="S1446" s="138"/>
      <c r="T1446" s="79">
        <v>0</v>
      </c>
    </row>
    <row r="1447" spans="2:20" ht="30" customHeight="1">
      <c r="B1447" s="151">
        <v>151</v>
      </c>
      <c r="C1447" s="152" t="s">
        <v>210</v>
      </c>
      <c r="D1447" s="151" t="s">
        <v>211</v>
      </c>
      <c r="E1447" s="151">
        <v>2026</v>
      </c>
      <c r="F1447" s="75" t="str">
        <f t="shared" si="48"/>
        <v>1519. Gestión de Programas Estrategias y Planes para el BienestarGestión Integral Estrategias y Programas2026</v>
      </c>
      <c r="G1447" s="153" t="s">
        <v>231</v>
      </c>
      <c r="H1447" s="153" t="s">
        <v>223</v>
      </c>
      <c r="I1447" s="154" t="s">
        <v>47</v>
      </c>
      <c r="J1447" s="75" t="s">
        <v>37</v>
      </c>
      <c r="K1447" s="151" t="s">
        <v>38</v>
      </c>
      <c r="L1447" s="151" t="s">
        <v>39</v>
      </c>
      <c r="M1447" s="151" t="s">
        <v>8</v>
      </c>
      <c r="N1447" s="12" t="s">
        <v>2</v>
      </c>
      <c r="O1447" s="75" t="str">
        <f t="shared" si="49"/>
        <v>1519. Gestión de Programas Estrategias y Planes para el BienestarGestión Integral Estrategias y Programas20262_KENNEDY3_MARZO_2026</v>
      </c>
      <c r="P1447" s="78">
        <v>1409680</v>
      </c>
      <c r="Q1447" s="78"/>
      <c r="R1447" s="78"/>
      <c r="S1447" s="138"/>
      <c r="T1447" s="79">
        <v>0</v>
      </c>
    </row>
    <row r="1448" spans="2:20" ht="30" customHeight="1">
      <c r="B1448" s="151">
        <v>152</v>
      </c>
      <c r="C1448" s="152" t="s">
        <v>210</v>
      </c>
      <c r="D1448" s="151" t="s">
        <v>211</v>
      </c>
      <c r="E1448" s="151">
        <v>2026</v>
      </c>
      <c r="F1448" s="75" t="str">
        <f t="shared" si="48"/>
        <v>1529. Gestión de Programas Estrategias y Planes para el BienestarGestión Integral Estrategias y Programas2026</v>
      </c>
      <c r="G1448" s="153" t="s">
        <v>232</v>
      </c>
      <c r="H1448" s="153" t="s">
        <v>223</v>
      </c>
      <c r="I1448" s="154" t="s">
        <v>47</v>
      </c>
      <c r="J1448" s="75" t="s">
        <v>37</v>
      </c>
      <c r="K1448" s="151" t="s">
        <v>38</v>
      </c>
      <c r="L1448" s="151" t="s">
        <v>39</v>
      </c>
      <c r="M1448" s="151" t="s">
        <v>8</v>
      </c>
      <c r="N1448" s="12" t="s">
        <v>2</v>
      </c>
      <c r="O1448" s="75" t="str">
        <f t="shared" si="49"/>
        <v>1529. Gestión de Programas Estrategias y Planes para el BienestarGestión Integral Estrategias y Programas20262_KENNEDY3_MARZO_2026</v>
      </c>
      <c r="P1448" s="78">
        <v>352420</v>
      </c>
      <c r="Q1448" s="78"/>
      <c r="R1448" s="78"/>
      <c r="S1448" s="138"/>
      <c r="T1448" s="79">
        <v>0</v>
      </c>
    </row>
    <row r="1449" spans="2:20" ht="30" customHeight="1">
      <c r="B1449" s="151">
        <v>153</v>
      </c>
      <c r="C1449" s="152" t="s">
        <v>210</v>
      </c>
      <c r="D1449" s="151" t="s">
        <v>211</v>
      </c>
      <c r="E1449" s="151">
        <v>2026</v>
      </c>
      <c r="F1449" s="75" t="str">
        <f t="shared" si="48"/>
        <v>1539. Gestión de Programas Estrategias y Planes para el BienestarGestión Integral Estrategias y Programas2026</v>
      </c>
      <c r="G1449" s="153" t="s">
        <v>233</v>
      </c>
      <c r="H1449" s="153" t="s">
        <v>213</v>
      </c>
      <c r="I1449" s="154" t="s">
        <v>47</v>
      </c>
      <c r="J1449" s="75" t="s">
        <v>37</v>
      </c>
      <c r="K1449" s="151" t="s">
        <v>38</v>
      </c>
      <c r="L1449" s="151" t="s">
        <v>39</v>
      </c>
      <c r="M1449" s="151" t="s">
        <v>8</v>
      </c>
      <c r="N1449" s="12" t="s">
        <v>2</v>
      </c>
      <c r="O1449" s="75" t="str">
        <f t="shared" si="49"/>
        <v>1539. Gestión de Programas Estrategias y Planes para el BienestarGestión Integral Estrategias y Programas20262_KENNEDY3_MARZO_2026</v>
      </c>
      <c r="P1449" s="78">
        <v>7347488</v>
      </c>
      <c r="Q1449" s="78"/>
      <c r="R1449" s="78"/>
      <c r="S1449" s="138"/>
      <c r="T1449" s="79">
        <v>0</v>
      </c>
    </row>
    <row r="1450" spans="2:20" ht="30" customHeight="1">
      <c r="B1450" s="151">
        <v>154</v>
      </c>
      <c r="C1450" s="152" t="s">
        <v>210</v>
      </c>
      <c r="D1450" s="151" t="s">
        <v>211</v>
      </c>
      <c r="E1450" s="151">
        <v>2026</v>
      </c>
      <c r="F1450" s="75" t="str">
        <f t="shared" si="48"/>
        <v>1549. Gestión de Programas Estrategias y Planes para el BienestarGestión Integral Estrategias y Programas2026</v>
      </c>
      <c r="G1450" s="153" t="s">
        <v>234</v>
      </c>
      <c r="H1450" s="153" t="s">
        <v>213</v>
      </c>
      <c r="I1450" s="154" t="s">
        <v>47</v>
      </c>
      <c r="J1450" s="75" t="s">
        <v>37</v>
      </c>
      <c r="K1450" s="151" t="s">
        <v>38</v>
      </c>
      <c r="L1450" s="151" t="s">
        <v>39</v>
      </c>
      <c r="M1450" s="151" t="s">
        <v>8</v>
      </c>
      <c r="N1450" s="12" t="s">
        <v>2</v>
      </c>
      <c r="O1450" s="75" t="str">
        <f t="shared" si="49"/>
        <v>1549. Gestión de Programas Estrategias y Planes para el BienestarGestión Integral Estrategias y Programas20262_KENNEDY3_MARZO_2026</v>
      </c>
      <c r="P1450" s="78">
        <v>7347488</v>
      </c>
      <c r="Q1450" s="78"/>
      <c r="R1450" s="78"/>
      <c r="S1450" s="138"/>
      <c r="T1450" s="79">
        <v>0</v>
      </c>
    </row>
    <row r="1451" spans="2:20" ht="30" customHeight="1">
      <c r="B1451" s="151">
        <v>155</v>
      </c>
      <c r="C1451" s="152" t="s">
        <v>210</v>
      </c>
      <c r="D1451" s="151" t="s">
        <v>211</v>
      </c>
      <c r="E1451" s="151">
        <v>2026</v>
      </c>
      <c r="F1451" s="75" t="str">
        <f t="shared" si="48"/>
        <v>1559. Gestión de Programas Estrategias y Planes para el BienestarGestión Integral Estrategias y Programas2026</v>
      </c>
      <c r="G1451" s="153" t="s">
        <v>235</v>
      </c>
      <c r="H1451" s="153" t="s">
        <v>213</v>
      </c>
      <c r="I1451" s="154" t="s">
        <v>47</v>
      </c>
      <c r="J1451" s="75" t="s">
        <v>37</v>
      </c>
      <c r="K1451" s="151" t="s">
        <v>38</v>
      </c>
      <c r="L1451" s="151" t="s">
        <v>39</v>
      </c>
      <c r="M1451" s="151" t="s">
        <v>8</v>
      </c>
      <c r="N1451" s="12" t="s">
        <v>2</v>
      </c>
      <c r="O1451" s="75" t="str">
        <f t="shared" si="49"/>
        <v>1559. Gestión de Programas Estrategias y Planes para el BienestarGestión Integral Estrategias y Programas20262_KENNEDY3_MARZO_2026</v>
      </c>
      <c r="P1451" s="78">
        <v>7347488</v>
      </c>
      <c r="Q1451" s="78"/>
      <c r="R1451" s="78"/>
      <c r="S1451" s="138"/>
      <c r="T1451" s="79">
        <v>0</v>
      </c>
    </row>
    <row r="1452" spans="2:20" ht="30" customHeight="1">
      <c r="B1452" s="151">
        <v>156</v>
      </c>
      <c r="C1452" s="152" t="s">
        <v>210</v>
      </c>
      <c r="D1452" s="151" t="s">
        <v>211</v>
      </c>
      <c r="E1452" s="151">
        <v>2026</v>
      </c>
      <c r="F1452" s="75" t="str">
        <f t="shared" si="48"/>
        <v>1569. Gestión de Programas Estrategias y Planes para el BienestarGestión Integral Estrategias y Programas2026</v>
      </c>
      <c r="G1452" s="153" t="s">
        <v>236</v>
      </c>
      <c r="H1452" s="153" t="s">
        <v>213</v>
      </c>
      <c r="I1452" s="154" t="s">
        <v>47</v>
      </c>
      <c r="J1452" s="75" t="s">
        <v>37</v>
      </c>
      <c r="K1452" s="151" t="s">
        <v>38</v>
      </c>
      <c r="L1452" s="151" t="s">
        <v>39</v>
      </c>
      <c r="M1452" s="151" t="s">
        <v>8</v>
      </c>
      <c r="N1452" s="12" t="s">
        <v>2</v>
      </c>
      <c r="O1452" s="75" t="str">
        <f t="shared" si="49"/>
        <v>1569. Gestión de Programas Estrategias y Planes para el BienestarGestión Integral Estrategias y Programas20262_KENNEDY3_MARZO_2026</v>
      </c>
      <c r="P1452" s="78">
        <v>13832016</v>
      </c>
      <c r="Q1452" s="78"/>
      <c r="R1452" s="78"/>
      <c r="S1452" s="138"/>
      <c r="T1452" s="79">
        <v>0</v>
      </c>
    </row>
    <row r="1453" spans="2:20" ht="30" customHeight="1">
      <c r="B1453" s="151">
        <v>157</v>
      </c>
      <c r="C1453" s="152" t="s">
        <v>210</v>
      </c>
      <c r="D1453" s="151" t="s">
        <v>211</v>
      </c>
      <c r="E1453" s="151">
        <v>2026</v>
      </c>
      <c r="F1453" s="75" t="str">
        <f t="shared" si="48"/>
        <v>1579. Gestión de Programas Estrategias y Planes para el BienestarGestión Integral Estrategias y Programas2026</v>
      </c>
      <c r="G1453" s="153" t="s">
        <v>237</v>
      </c>
      <c r="H1453" s="153" t="s">
        <v>213</v>
      </c>
      <c r="I1453" s="154" t="s">
        <v>47</v>
      </c>
      <c r="J1453" s="75" t="s">
        <v>37</v>
      </c>
      <c r="K1453" s="151" t="s">
        <v>38</v>
      </c>
      <c r="L1453" s="151" t="s">
        <v>39</v>
      </c>
      <c r="M1453" s="151" t="s">
        <v>8</v>
      </c>
      <c r="N1453" s="12" t="s">
        <v>2</v>
      </c>
      <c r="O1453" s="75" t="str">
        <f t="shared" si="49"/>
        <v>1579. Gestión de Programas Estrategias y Planes para el BienestarGestión Integral Estrategias y Programas20262_KENNEDY3_MARZO_2026</v>
      </c>
      <c r="P1453" s="78">
        <v>13832016</v>
      </c>
      <c r="Q1453" s="78"/>
      <c r="R1453" s="78"/>
      <c r="S1453" s="138"/>
      <c r="T1453" s="79">
        <v>0</v>
      </c>
    </row>
    <row r="1454" spans="2:20" ht="30" customHeight="1">
      <c r="B1454" s="151">
        <v>158</v>
      </c>
      <c r="C1454" s="152" t="s">
        <v>210</v>
      </c>
      <c r="D1454" s="151" t="s">
        <v>211</v>
      </c>
      <c r="E1454" s="151">
        <v>2026</v>
      </c>
      <c r="F1454" s="75" t="str">
        <f t="shared" si="48"/>
        <v>1589. Gestión de Programas Estrategias y Planes para el BienestarGestión Integral Estrategias y Programas2026</v>
      </c>
      <c r="G1454" s="153" t="s">
        <v>238</v>
      </c>
      <c r="H1454" s="153" t="s">
        <v>213</v>
      </c>
      <c r="I1454" s="154" t="s">
        <v>47</v>
      </c>
      <c r="J1454" s="75" t="s">
        <v>37</v>
      </c>
      <c r="K1454" s="151" t="s">
        <v>69</v>
      </c>
      <c r="L1454" s="151" t="s">
        <v>39</v>
      </c>
      <c r="M1454" s="151" t="s">
        <v>8</v>
      </c>
      <c r="N1454" s="12" t="s">
        <v>2</v>
      </c>
      <c r="O1454" s="75" t="str">
        <f t="shared" si="49"/>
        <v>1589. Gestión de Programas Estrategias y Planes para el BienestarGestión Integral Estrategias y Programas20262_KENNEDY3_MARZO_2026</v>
      </c>
      <c r="P1454" s="78">
        <v>2114520</v>
      </c>
      <c r="Q1454" s="78"/>
      <c r="R1454" s="78"/>
      <c r="S1454" s="138"/>
      <c r="T1454" s="79">
        <v>0</v>
      </c>
    </row>
    <row r="1455" spans="2:20" ht="30" customHeight="1">
      <c r="B1455" s="151">
        <v>159</v>
      </c>
      <c r="C1455" s="152" t="s">
        <v>210</v>
      </c>
      <c r="D1455" s="151" t="s">
        <v>211</v>
      </c>
      <c r="E1455" s="151">
        <v>2026</v>
      </c>
      <c r="F1455" s="75" t="str">
        <f t="shared" si="48"/>
        <v>1599. Gestión de Programas Estrategias y Planes para el BienestarGestión Integral Estrategias y Programas2026</v>
      </c>
      <c r="G1455" s="153" t="s">
        <v>239</v>
      </c>
      <c r="H1455" s="153" t="s">
        <v>213</v>
      </c>
      <c r="I1455" s="154" t="s">
        <v>47</v>
      </c>
      <c r="J1455" s="75" t="s">
        <v>37</v>
      </c>
      <c r="K1455" s="151" t="s">
        <v>38</v>
      </c>
      <c r="L1455" s="151" t="s">
        <v>39</v>
      </c>
      <c r="M1455" s="151" t="s">
        <v>8</v>
      </c>
      <c r="N1455" s="12" t="s">
        <v>2</v>
      </c>
      <c r="O1455" s="75" t="str">
        <f t="shared" si="49"/>
        <v>1599. Gestión de Programas Estrategias y Planes para el BienestarGestión Integral Estrategias y Programas20262_KENNEDY3_MARZO_2026</v>
      </c>
      <c r="P1455" s="78">
        <v>4370008</v>
      </c>
      <c r="Q1455" s="78"/>
      <c r="R1455" s="78"/>
      <c r="S1455" s="138"/>
      <c r="T1455" s="79">
        <v>0</v>
      </c>
    </row>
    <row r="1456" spans="2:20" ht="30" customHeight="1">
      <c r="B1456" s="151">
        <v>160</v>
      </c>
      <c r="C1456" s="152" t="s">
        <v>210</v>
      </c>
      <c r="D1456" s="151" t="s">
        <v>211</v>
      </c>
      <c r="E1456" s="151">
        <v>2026</v>
      </c>
      <c r="F1456" s="75" t="str">
        <f t="shared" si="48"/>
        <v>1609. Gestión de Programas Estrategias y Planes para el BienestarGestión Integral Estrategias y Programas2026</v>
      </c>
      <c r="G1456" s="153" t="s">
        <v>240</v>
      </c>
      <c r="H1456" s="153" t="s">
        <v>213</v>
      </c>
      <c r="I1456" s="154" t="s">
        <v>47</v>
      </c>
      <c r="J1456" s="75" t="s">
        <v>37</v>
      </c>
      <c r="K1456" s="151" t="s">
        <v>38</v>
      </c>
      <c r="L1456" s="151" t="s">
        <v>39</v>
      </c>
      <c r="M1456" s="151" t="s">
        <v>8</v>
      </c>
      <c r="N1456" s="12" t="s">
        <v>2</v>
      </c>
      <c r="O1456" s="75" t="str">
        <f t="shared" si="49"/>
        <v>1609. Gestión de Programas Estrategias y Planes para el BienestarGestión Integral Estrategias y Programas20262_KENNEDY3_MARZO_2026</v>
      </c>
      <c r="P1456" s="78">
        <v>3994272</v>
      </c>
      <c r="Q1456" s="78"/>
      <c r="R1456" s="78"/>
      <c r="S1456" s="138"/>
      <c r="T1456" s="79">
        <v>0</v>
      </c>
    </row>
    <row r="1457" spans="2:20" ht="30" customHeight="1">
      <c r="B1457" s="151">
        <v>161</v>
      </c>
      <c r="C1457" s="152" t="s">
        <v>210</v>
      </c>
      <c r="D1457" s="151" t="s">
        <v>211</v>
      </c>
      <c r="E1457" s="151">
        <v>2026</v>
      </c>
      <c r="F1457" s="75" t="str">
        <f t="shared" si="48"/>
        <v>1619. Gestión de Programas Estrategias y Planes para el BienestarGestión Integral Estrategias y Programas2026</v>
      </c>
      <c r="G1457" s="153" t="s">
        <v>241</v>
      </c>
      <c r="H1457" s="153" t="s">
        <v>215</v>
      </c>
      <c r="I1457" s="154" t="s">
        <v>47</v>
      </c>
      <c r="J1457" s="75" t="s">
        <v>37</v>
      </c>
      <c r="K1457" s="151" t="s">
        <v>38</v>
      </c>
      <c r="L1457" s="151" t="s">
        <v>39</v>
      </c>
      <c r="M1457" s="151" t="s">
        <v>8</v>
      </c>
      <c r="N1457" s="12" t="s">
        <v>2</v>
      </c>
      <c r="O1457" s="75" t="str">
        <f t="shared" si="49"/>
        <v>1619. Gestión de Programas Estrategias y Planes para el BienestarGestión Integral Estrategias y Programas20262_KENNEDY3_MARZO_2026</v>
      </c>
      <c r="P1457" s="78">
        <v>7347488</v>
      </c>
      <c r="Q1457" s="78"/>
      <c r="R1457" s="78"/>
      <c r="S1457" s="138"/>
      <c r="T1457" s="79">
        <v>0</v>
      </c>
    </row>
    <row r="1458" spans="2:20" ht="30" customHeight="1">
      <c r="B1458" s="151">
        <v>162</v>
      </c>
      <c r="C1458" s="152" t="s">
        <v>210</v>
      </c>
      <c r="D1458" s="151" t="s">
        <v>211</v>
      </c>
      <c r="E1458" s="151">
        <v>2026</v>
      </c>
      <c r="F1458" s="75" t="str">
        <f t="shared" si="48"/>
        <v>1629. Gestión de Programas Estrategias y Planes para el BienestarGestión Integral Estrategias y Programas2026</v>
      </c>
      <c r="G1458" s="153" t="s">
        <v>242</v>
      </c>
      <c r="H1458" s="153" t="s">
        <v>215</v>
      </c>
      <c r="I1458" s="154" t="s">
        <v>47</v>
      </c>
      <c r="J1458" s="75" t="s">
        <v>37</v>
      </c>
      <c r="K1458" s="151" t="s">
        <v>38</v>
      </c>
      <c r="L1458" s="151" t="s">
        <v>39</v>
      </c>
      <c r="M1458" s="151" t="s">
        <v>8</v>
      </c>
      <c r="N1458" s="12" t="s">
        <v>2</v>
      </c>
      <c r="O1458" s="75" t="str">
        <f t="shared" si="49"/>
        <v>1629. Gestión de Programas Estrategias y Planes para el BienestarGestión Integral Estrategias y Programas20262_KENNEDY3_MARZO_2026</v>
      </c>
      <c r="P1458" s="78">
        <v>10478800</v>
      </c>
      <c r="Q1458" s="78"/>
      <c r="R1458" s="78"/>
      <c r="S1458" s="138"/>
      <c r="T1458" s="79">
        <v>0</v>
      </c>
    </row>
    <row r="1459" spans="2:20" ht="30" customHeight="1">
      <c r="B1459" s="151">
        <v>163</v>
      </c>
      <c r="C1459" s="152" t="s">
        <v>210</v>
      </c>
      <c r="D1459" s="151" t="s">
        <v>211</v>
      </c>
      <c r="E1459" s="151">
        <v>2026</v>
      </c>
      <c r="F1459" s="75" t="str">
        <f t="shared" si="48"/>
        <v>1639. Gestión de Programas Estrategias y Planes para el BienestarGestión Integral Estrategias y Programas2026</v>
      </c>
      <c r="G1459" s="153" t="s">
        <v>243</v>
      </c>
      <c r="H1459" s="153" t="s">
        <v>215</v>
      </c>
      <c r="I1459" s="154" t="s">
        <v>47</v>
      </c>
      <c r="J1459" s="75" t="s">
        <v>37</v>
      </c>
      <c r="K1459" s="151" t="s">
        <v>38</v>
      </c>
      <c r="L1459" s="151" t="s">
        <v>39</v>
      </c>
      <c r="M1459" s="151" t="s">
        <v>8</v>
      </c>
      <c r="N1459" s="12" t="s">
        <v>2</v>
      </c>
      <c r="O1459" s="75" t="str">
        <f t="shared" si="49"/>
        <v>1639. Gestión de Programas Estrategias y Planes para el BienestarGestión Integral Estrategias y Programas20262_KENNEDY3_MARZO_2026</v>
      </c>
      <c r="P1459" s="78">
        <v>3994272</v>
      </c>
      <c r="Q1459" s="78"/>
      <c r="R1459" s="78"/>
      <c r="S1459" s="138"/>
      <c r="T1459" s="79">
        <v>0</v>
      </c>
    </row>
    <row r="1460" spans="2:20" ht="30" customHeight="1">
      <c r="B1460" s="151">
        <v>164</v>
      </c>
      <c r="C1460" s="152" t="s">
        <v>210</v>
      </c>
      <c r="D1460" s="151" t="s">
        <v>211</v>
      </c>
      <c r="E1460" s="151">
        <v>2026</v>
      </c>
      <c r="F1460" s="75" t="str">
        <f t="shared" si="48"/>
        <v>1649. Gestión de Programas Estrategias y Planes para el BienestarGestión Integral Estrategias y Programas2026</v>
      </c>
      <c r="G1460" s="153" t="s">
        <v>244</v>
      </c>
      <c r="H1460" s="153" t="s">
        <v>215</v>
      </c>
      <c r="I1460" s="154" t="s">
        <v>47</v>
      </c>
      <c r="J1460" s="75" t="s">
        <v>37</v>
      </c>
      <c r="K1460" s="151" t="s">
        <v>38</v>
      </c>
      <c r="L1460" s="151" t="s">
        <v>39</v>
      </c>
      <c r="M1460" s="151" t="s">
        <v>8</v>
      </c>
      <c r="N1460" s="12" t="s">
        <v>2</v>
      </c>
      <c r="O1460" s="75" t="str">
        <f t="shared" si="49"/>
        <v>1649. Gestión de Programas Estrategias y Planes para el BienestarGestión Integral Estrategias y Programas20262_KENNEDY3_MARZO_2026</v>
      </c>
      <c r="P1460" s="78">
        <v>6484528</v>
      </c>
      <c r="Q1460" s="78"/>
      <c r="R1460" s="78"/>
      <c r="S1460" s="138"/>
      <c r="T1460" s="79">
        <v>0</v>
      </c>
    </row>
    <row r="1461" spans="2:20" ht="30" customHeight="1">
      <c r="B1461" s="151">
        <v>165</v>
      </c>
      <c r="C1461" s="152" t="s">
        <v>210</v>
      </c>
      <c r="D1461" s="151" t="s">
        <v>211</v>
      </c>
      <c r="E1461" s="151">
        <v>2026</v>
      </c>
      <c r="F1461" s="75" t="str">
        <f t="shared" si="48"/>
        <v>1659. Gestión de Programas Estrategias y Planes para el BienestarGestión Integral Estrategias y Programas2026</v>
      </c>
      <c r="G1461" s="153" t="s">
        <v>245</v>
      </c>
      <c r="H1461" s="153" t="s">
        <v>215</v>
      </c>
      <c r="I1461" s="154" t="s">
        <v>47</v>
      </c>
      <c r="J1461" s="75" t="s">
        <v>37</v>
      </c>
      <c r="K1461" s="151" t="s">
        <v>38</v>
      </c>
      <c r="L1461" s="151" t="s">
        <v>39</v>
      </c>
      <c r="M1461" s="151" t="s">
        <v>8</v>
      </c>
      <c r="N1461" s="12" t="s">
        <v>2</v>
      </c>
      <c r="O1461" s="75" t="str">
        <f t="shared" si="49"/>
        <v>1659. Gestión de Programas Estrategias y Planes para el BienestarGestión Integral Estrategias y Programas20262_KENNEDY3_MARZO_2026</v>
      </c>
      <c r="P1461" s="78">
        <v>3994272</v>
      </c>
      <c r="Q1461" s="78"/>
      <c r="R1461" s="78"/>
      <c r="S1461" s="138"/>
      <c r="T1461" s="79">
        <v>0</v>
      </c>
    </row>
    <row r="1462" spans="2:20" ht="30" customHeight="1">
      <c r="B1462" s="151">
        <v>166</v>
      </c>
      <c r="C1462" s="152" t="s">
        <v>210</v>
      </c>
      <c r="D1462" s="151" t="s">
        <v>211</v>
      </c>
      <c r="E1462" s="151">
        <v>2026</v>
      </c>
      <c r="F1462" s="75" t="str">
        <f t="shared" si="48"/>
        <v>1669. Gestión de Programas Estrategias y Planes para el BienestarGestión Integral Estrategias y Programas2026</v>
      </c>
      <c r="G1462" s="153" t="s">
        <v>246</v>
      </c>
      <c r="H1462" s="153" t="s">
        <v>215</v>
      </c>
      <c r="I1462" s="154" t="s">
        <v>47</v>
      </c>
      <c r="J1462" s="75" t="s">
        <v>37</v>
      </c>
      <c r="K1462" s="151" t="s">
        <v>38</v>
      </c>
      <c r="L1462" s="151" t="s">
        <v>39</v>
      </c>
      <c r="M1462" s="151" t="s">
        <v>8</v>
      </c>
      <c r="N1462" s="12" t="s">
        <v>2</v>
      </c>
      <c r="O1462" s="75" t="str">
        <f t="shared" si="49"/>
        <v>1669. Gestión de Programas Estrategias y Planes para el BienestarGestión Integral Estrategias y Programas20262_KENNEDY3_MARZO_2026</v>
      </c>
      <c r="P1462" s="78">
        <v>2983376</v>
      </c>
      <c r="Q1462" s="78"/>
      <c r="R1462" s="78"/>
      <c r="S1462" s="138"/>
      <c r="T1462" s="79">
        <v>0</v>
      </c>
    </row>
    <row r="1463" spans="2:20" ht="30" customHeight="1">
      <c r="B1463" s="151">
        <v>167</v>
      </c>
      <c r="C1463" s="152" t="s">
        <v>210</v>
      </c>
      <c r="D1463" s="151" t="s">
        <v>211</v>
      </c>
      <c r="E1463" s="151">
        <v>2026</v>
      </c>
      <c r="F1463" s="75" t="str">
        <f t="shared" si="48"/>
        <v>1679. Gestión de Programas Estrategias y Planes para el BienestarGestión Integral Estrategias y Programas2026</v>
      </c>
      <c r="G1463" s="153" t="s">
        <v>247</v>
      </c>
      <c r="H1463" s="153" t="s">
        <v>215</v>
      </c>
      <c r="I1463" s="154" t="s">
        <v>47</v>
      </c>
      <c r="J1463" s="75" t="s">
        <v>37</v>
      </c>
      <c r="K1463" s="151" t="s">
        <v>38</v>
      </c>
      <c r="L1463" s="151" t="s">
        <v>39</v>
      </c>
      <c r="M1463" s="151" t="s">
        <v>8</v>
      </c>
      <c r="N1463" s="12" t="s">
        <v>2</v>
      </c>
      <c r="O1463" s="75" t="str">
        <f t="shared" si="49"/>
        <v>1679. Gestión de Programas Estrategias y Planes para el BienestarGestión Integral Estrategias y Programas20262_KENNEDY3_MARZO_2026</v>
      </c>
      <c r="P1463" s="78">
        <v>6484528</v>
      </c>
      <c r="Q1463" s="78"/>
      <c r="R1463" s="78"/>
      <c r="S1463" s="138"/>
      <c r="T1463" s="79">
        <v>0</v>
      </c>
    </row>
    <row r="1464" spans="2:20" ht="30" customHeight="1">
      <c r="B1464" s="151">
        <v>168</v>
      </c>
      <c r="C1464" s="152" t="s">
        <v>210</v>
      </c>
      <c r="D1464" s="151" t="s">
        <v>211</v>
      </c>
      <c r="E1464" s="151">
        <v>2026</v>
      </c>
      <c r="F1464" s="75" t="str">
        <f t="shared" si="48"/>
        <v>1689. Gestión de Programas Estrategias y Planes para el BienestarGestión Integral Estrategias y Programas2026</v>
      </c>
      <c r="G1464" s="153" t="s">
        <v>248</v>
      </c>
      <c r="H1464" s="153" t="s">
        <v>215</v>
      </c>
      <c r="I1464" s="154" t="s">
        <v>47</v>
      </c>
      <c r="J1464" s="75" t="s">
        <v>37</v>
      </c>
      <c r="K1464" s="151" t="s">
        <v>38</v>
      </c>
      <c r="L1464" s="151" t="s">
        <v>39</v>
      </c>
      <c r="M1464" s="151" t="s">
        <v>8</v>
      </c>
      <c r="N1464" s="12" t="s">
        <v>2</v>
      </c>
      <c r="O1464" s="75" t="str">
        <f t="shared" si="49"/>
        <v>1689. Gestión de Programas Estrategias y Planes para el BienestarGestión Integral Estrategias y Programas20262_KENNEDY3_MARZO_2026</v>
      </c>
      <c r="P1464" s="78">
        <v>3994272</v>
      </c>
      <c r="Q1464" s="78"/>
      <c r="R1464" s="78"/>
      <c r="S1464" s="138"/>
      <c r="T1464" s="79">
        <v>0</v>
      </c>
    </row>
    <row r="1465" spans="2:20" ht="30" customHeight="1">
      <c r="B1465" s="151">
        <v>169</v>
      </c>
      <c r="C1465" s="152" t="s">
        <v>210</v>
      </c>
      <c r="D1465" s="151" t="s">
        <v>211</v>
      </c>
      <c r="E1465" s="151">
        <v>2026</v>
      </c>
      <c r="F1465" s="75" t="str">
        <f t="shared" si="48"/>
        <v>1699. Gestión de Programas Estrategias y Planes para el BienestarGestión Integral Estrategias y Programas2026</v>
      </c>
      <c r="G1465" s="153" t="s">
        <v>249</v>
      </c>
      <c r="H1465" s="153" t="s">
        <v>215</v>
      </c>
      <c r="I1465" s="154" t="s">
        <v>47</v>
      </c>
      <c r="J1465" s="75" t="s">
        <v>37</v>
      </c>
      <c r="K1465" s="151" t="s">
        <v>38</v>
      </c>
      <c r="L1465" s="151" t="s">
        <v>39</v>
      </c>
      <c r="M1465" s="151" t="s">
        <v>8</v>
      </c>
      <c r="N1465" s="12" t="s">
        <v>2</v>
      </c>
      <c r="O1465" s="75" t="str">
        <f t="shared" si="49"/>
        <v>1699. Gestión de Programas Estrategias y Planes para el BienestarGestión Integral Estrategias y Programas20262_KENNEDY3_MARZO_2026</v>
      </c>
      <c r="P1465" s="78">
        <v>3994272</v>
      </c>
      <c r="Q1465" s="78"/>
      <c r="R1465" s="78"/>
      <c r="S1465" s="138"/>
      <c r="T1465" s="79">
        <v>0</v>
      </c>
    </row>
    <row r="1466" spans="2:20" ht="30" customHeight="1">
      <c r="B1466" s="151">
        <v>170</v>
      </c>
      <c r="C1466" s="152" t="s">
        <v>210</v>
      </c>
      <c r="D1466" s="151" t="s">
        <v>211</v>
      </c>
      <c r="E1466" s="151">
        <v>2026</v>
      </c>
      <c r="F1466" s="75" t="str">
        <f t="shared" si="48"/>
        <v>1709. Gestión de Programas Estrategias y Planes para el BienestarGestión Integral Estrategias y Programas2026</v>
      </c>
      <c r="G1466" s="153" t="s">
        <v>250</v>
      </c>
      <c r="H1466" s="153" t="s">
        <v>215</v>
      </c>
      <c r="I1466" s="154" t="s">
        <v>47</v>
      </c>
      <c r="J1466" s="75" t="s">
        <v>37</v>
      </c>
      <c r="K1466" s="151" t="s">
        <v>251</v>
      </c>
      <c r="L1466" s="151" t="s">
        <v>39</v>
      </c>
      <c r="M1466" s="151" t="s">
        <v>8</v>
      </c>
      <c r="N1466" s="12" t="s">
        <v>2</v>
      </c>
      <c r="O1466" s="75" t="str">
        <f t="shared" si="49"/>
        <v>1709. Gestión de Programas Estrategias y Planes para el BienestarGestión Integral Estrategias y Programas20262_KENNEDY3_MARZO_2026</v>
      </c>
      <c r="P1466" s="78">
        <v>19450000</v>
      </c>
      <c r="Q1466" s="78"/>
      <c r="R1466" s="78"/>
      <c r="S1466" s="138"/>
      <c r="T1466" s="79">
        <v>0</v>
      </c>
    </row>
    <row r="1467" spans="2:20" ht="30" customHeight="1">
      <c r="B1467" s="151">
        <v>171</v>
      </c>
      <c r="C1467" s="152" t="s">
        <v>210</v>
      </c>
      <c r="D1467" s="151" t="s">
        <v>211</v>
      </c>
      <c r="E1467" s="151">
        <v>2026</v>
      </c>
      <c r="F1467" s="75" t="str">
        <f t="shared" si="48"/>
        <v>1719. Gestión de Programas Estrategias y Planes para el BienestarGestión Integral Estrategias y Programas2026</v>
      </c>
      <c r="G1467" s="153" t="s">
        <v>252</v>
      </c>
      <c r="H1467" s="153" t="s">
        <v>215</v>
      </c>
      <c r="I1467" s="154" t="s">
        <v>47</v>
      </c>
      <c r="J1467" s="75" t="s">
        <v>37</v>
      </c>
      <c r="K1467" s="151" t="s">
        <v>253</v>
      </c>
      <c r="L1467" s="151" t="s">
        <v>39</v>
      </c>
      <c r="M1467" s="151" t="s">
        <v>8</v>
      </c>
      <c r="N1467" s="12" t="s">
        <v>2</v>
      </c>
      <c r="O1467" s="75" t="str">
        <f t="shared" si="49"/>
        <v>1719. Gestión de Programas Estrategias y Planes para el BienestarGestión Integral Estrategias y Programas20262_KENNEDY3_MARZO_2026</v>
      </c>
      <c r="P1467" s="78">
        <v>3994272</v>
      </c>
      <c r="Q1467" s="78"/>
      <c r="R1467" s="78"/>
      <c r="S1467" s="138"/>
      <c r="T1467" s="79">
        <v>0</v>
      </c>
    </row>
    <row r="1468" spans="2:20" ht="30" customHeight="1">
      <c r="B1468" s="151">
        <v>172</v>
      </c>
      <c r="C1468" s="152" t="s">
        <v>210</v>
      </c>
      <c r="D1468" s="151" t="s">
        <v>211</v>
      </c>
      <c r="E1468" s="151">
        <v>2026</v>
      </c>
      <c r="F1468" s="75" t="str">
        <f t="shared" si="48"/>
        <v>1729. Gestión de Programas Estrategias y Planes para el BienestarGestión Integral Estrategias y Programas2026</v>
      </c>
      <c r="G1468" s="153" t="s">
        <v>254</v>
      </c>
      <c r="H1468" s="153" t="s">
        <v>215</v>
      </c>
      <c r="I1468" s="154" t="s">
        <v>47</v>
      </c>
      <c r="J1468" s="75" t="s">
        <v>37</v>
      </c>
      <c r="K1468" s="151" t="s">
        <v>38</v>
      </c>
      <c r="L1468" s="151" t="s">
        <v>39</v>
      </c>
      <c r="M1468" s="151" t="s">
        <v>8</v>
      </c>
      <c r="N1468" s="12" t="s">
        <v>2</v>
      </c>
      <c r="O1468" s="75" t="str">
        <f t="shared" si="49"/>
        <v>1729. Gestión de Programas Estrategias y Planes para el BienestarGestión Integral Estrategias y Programas20262_KENNEDY3_MARZO_2026</v>
      </c>
      <c r="P1468" s="78">
        <v>9985680</v>
      </c>
      <c r="Q1468" s="78"/>
      <c r="R1468" s="78"/>
      <c r="S1468" s="138"/>
      <c r="T1468" s="79">
        <v>0</v>
      </c>
    </row>
    <row r="1469" spans="2:20" ht="30" customHeight="1">
      <c r="B1469" s="151">
        <v>173</v>
      </c>
      <c r="C1469" s="152" t="s">
        <v>210</v>
      </c>
      <c r="D1469" s="151" t="s">
        <v>211</v>
      </c>
      <c r="E1469" s="151">
        <v>2026</v>
      </c>
      <c r="F1469" s="75" t="str">
        <f t="shared" si="48"/>
        <v>1739. Gestión de Programas Estrategias y Planes para el BienestarGestión Integral Estrategias y Programas2026</v>
      </c>
      <c r="G1469" s="153" t="s">
        <v>255</v>
      </c>
      <c r="H1469" s="153" t="s">
        <v>215</v>
      </c>
      <c r="I1469" s="154" t="s">
        <v>47</v>
      </c>
      <c r="J1469" s="75" t="s">
        <v>37</v>
      </c>
      <c r="K1469" s="151" t="s">
        <v>38</v>
      </c>
      <c r="L1469" s="151" t="s">
        <v>39</v>
      </c>
      <c r="M1469" s="151" t="s">
        <v>8</v>
      </c>
      <c r="N1469" s="12" t="s">
        <v>2</v>
      </c>
      <c r="O1469" s="75" t="str">
        <f t="shared" si="49"/>
        <v>1739. Gestión de Programas Estrategias y Planes para el BienestarGestión Integral Estrategias y Programas20262_KENNEDY3_MARZO_2026</v>
      </c>
      <c r="P1469" s="78">
        <v>2983376</v>
      </c>
      <c r="Q1469" s="78"/>
      <c r="R1469" s="78"/>
      <c r="S1469" s="138"/>
      <c r="T1469" s="79">
        <v>0</v>
      </c>
    </row>
    <row r="1470" spans="2:20" ht="30" customHeight="1">
      <c r="B1470" s="151">
        <v>174</v>
      </c>
      <c r="C1470" s="152" t="s">
        <v>256</v>
      </c>
      <c r="D1470" s="151" t="s">
        <v>257</v>
      </c>
      <c r="E1470" s="151">
        <v>2026</v>
      </c>
      <c r="F1470" s="75" t="str">
        <f t="shared" si="48"/>
        <v>17410. Proceso integral e integrado de la Vigilancia de la Salud PúblicaVigilancia en salud pública2026</v>
      </c>
      <c r="G1470" s="153" t="s">
        <v>258</v>
      </c>
      <c r="H1470" s="153" t="s">
        <v>259</v>
      </c>
      <c r="I1470" s="154" t="s">
        <v>47</v>
      </c>
      <c r="J1470" s="75" t="s">
        <v>37</v>
      </c>
      <c r="K1470" s="151" t="s">
        <v>38</v>
      </c>
      <c r="L1470" s="151" t="s">
        <v>39</v>
      </c>
      <c r="M1470" s="151" t="s">
        <v>8</v>
      </c>
      <c r="N1470" s="12" t="s">
        <v>2</v>
      </c>
      <c r="O1470" s="75" t="str">
        <f t="shared" si="49"/>
        <v>17410. Proceso integral e integrado de la Vigilancia de la Salud PúblicaVigilancia en salud pública20262_KENNEDY3_MARZO_2026</v>
      </c>
      <c r="P1470" s="78">
        <v>37920928</v>
      </c>
      <c r="Q1470" s="78"/>
      <c r="R1470" s="78"/>
      <c r="S1470" s="138">
        <v>0</v>
      </c>
      <c r="T1470" s="79">
        <v>0</v>
      </c>
    </row>
    <row r="1471" spans="2:20" ht="30" customHeight="1">
      <c r="B1471" s="151">
        <v>175</v>
      </c>
      <c r="C1471" s="152" t="s">
        <v>256</v>
      </c>
      <c r="D1471" s="151" t="s">
        <v>257</v>
      </c>
      <c r="E1471" s="151">
        <v>2026</v>
      </c>
      <c r="F1471" s="75" t="str">
        <f t="shared" si="48"/>
        <v>17510. Proceso integral e integrado de la Vigilancia de la Salud PúblicaVigilancia en salud pública2026</v>
      </c>
      <c r="G1471" s="153" t="s">
        <v>260</v>
      </c>
      <c r="H1471" s="153" t="s">
        <v>259</v>
      </c>
      <c r="I1471" s="154" t="s">
        <v>47</v>
      </c>
      <c r="J1471" s="75" t="s">
        <v>37</v>
      </c>
      <c r="K1471" s="151" t="s">
        <v>38</v>
      </c>
      <c r="L1471" s="151" t="s">
        <v>39</v>
      </c>
      <c r="M1471" s="151" t="s">
        <v>8</v>
      </c>
      <c r="N1471" s="12" t="s">
        <v>2</v>
      </c>
      <c r="O1471" s="75" t="str">
        <f t="shared" si="49"/>
        <v>17510. Proceso integral e integrado de la Vigilancia de la Salud PúblicaVigilancia en salud pública20262_KENNEDY3_MARZO_2026</v>
      </c>
      <c r="P1471" s="78">
        <v>26899696</v>
      </c>
      <c r="Q1471" s="78"/>
      <c r="R1471" s="78"/>
      <c r="S1471" s="138">
        <v>0</v>
      </c>
      <c r="T1471" s="79">
        <v>0</v>
      </c>
    </row>
    <row r="1472" spans="2:20" ht="30" customHeight="1">
      <c r="B1472" s="151">
        <v>176</v>
      </c>
      <c r="C1472" s="152" t="s">
        <v>256</v>
      </c>
      <c r="D1472" s="151" t="s">
        <v>257</v>
      </c>
      <c r="E1472" s="151">
        <v>2026</v>
      </c>
      <c r="F1472" s="75" t="str">
        <f t="shared" si="48"/>
        <v>17610. Proceso integral e integrado de la Vigilancia de la Salud PúblicaVigilancia en salud pública2026</v>
      </c>
      <c r="G1472" s="153" t="s">
        <v>261</v>
      </c>
      <c r="H1472" s="153" t="s">
        <v>259</v>
      </c>
      <c r="I1472" s="154" t="s">
        <v>47</v>
      </c>
      <c r="J1472" s="75" t="s">
        <v>37</v>
      </c>
      <c r="K1472" s="151" t="s">
        <v>38</v>
      </c>
      <c r="L1472" s="151" t="s">
        <v>58</v>
      </c>
      <c r="M1472" s="151" t="s">
        <v>8</v>
      </c>
      <c r="N1472" s="12" t="s">
        <v>2</v>
      </c>
      <c r="O1472" s="75" t="str">
        <f t="shared" si="49"/>
        <v>17610. Proceso integral e integrado de la Vigilancia de la Salud PúblicaVigilancia en salud pública20262_KENNEDY3_MARZO_2026</v>
      </c>
      <c r="P1472" s="78">
        <v>28206464</v>
      </c>
      <c r="Q1472" s="78"/>
      <c r="R1472" s="78"/>
      <c r="S1472" s="138">
        <v>0</v>
      </c>
      <c r="T1472" s="79">
        <v>0</v>
      </c>
    </row>
    <row r="1473" spans="2:20" ht="30" customHeight="1">
      <c r="B1473" s="151">
        <v>177</v>
      </c>
      <c r="C1473" s="152" t="s">
        <v>256</v>
      </c>
      <c r="D1473" s="151" t="s">
        <v>257</v>
      </c>
      <c r="E1473" s="151">
        <v>2026</v>
      </c>
      <c r="F1473" s="75" t="str">
        <f t="shared" si="48"/>
        <v>17710. Proceso integral e integrado de la Vigilancia de la Salud PúblicaVigilancia en salud pública2026</v>
      </c>
      <c r="G1473" s="153" t="s">
        <v>262</v>
      </c>
      <c r="H1473" s="153" t="s">
        <v>259</v>
      </c>
      <c r="I1473" s="154" t="s">
        <v>47</v>
      </c>
      <c r="J1473" s="75" t="s">
        <v>37</v>
      </c>
      <c r="K1473" s="151" t="s">
        <v>38</v>
      </c>
      <c r="L1473" s="151" t="s">
        <v>58</v>
      </c>
      <c r="M1473" s="151" t="s">
        <v>8</v>
      </c>
      <c r="N1473" s="12" t="s">
        <v>2</v>
      </c>
      <c r="O1473" s="75" t="str">
        <f t="shared" si="49"/>
        <v>17710. Proceso integral e integrado de la Vigilancia de la Salud PúblicaVigilancia en salud pública20262_KENNEDY3_MARZO_2026</v>
      </c>
      <c r="P1473" s="78">
        <v>37181248</v>
      </c>
      <c r="Q1473" s="78"/>
      <c r="R1473" s="78"/>
      <c r="S1473" s="138">
        <v>0</v>
      </c>
      <c r="T1473" s="79">
        <v>0</v>
      </c>
    </row>
    <row r="1474" spans="2:20" ht="30" customHeight="1">
      <c r="B1474" s="151">
        <v>178</v>
      </c>
      <c r="C1474" s="152" t="s">
        <v>256</v>
      </c>
      <c r="D1474" s="151" t="s">
        <v>257</v>
      </c>
      <c r="E1474" s="151">
        <v>2026</v>
      </c>
      <c r="F1474" s="75" t="str">
        <f t="shared" si="48"/>
        <v>17810. Proceso integral e integrado de la Vigilancia de la Salud PúblicaVigilancia en salud pública2026</v>
      </c>
      <c r="G1474" s="153" t="s">
        <v>263</v>
      </c>
      <c r="H1474" s="153" t="s">
        <v>259</v>
      </c>
      <c r="I1474" s="154" t="s">
        <v>47</v>
      </c>
      <c r="J1474" s="75" t="s">
        <v>37</v>
      </c>
      <c r="K1474" s="151" t="s">
        <v>38</v>
      </c>
      <c r="L1474" s="151" t="s">
        <v>39</v>
      </c>
      <c r="M1474" s="151" t="s">
        <v>8</v>
      </c>
      <c r="N1474" s="12" t="s">
        <v>2</v>
      </c>
      <c r="O1474" s="75" t="str">
        <f t="shared" si="49"/>
        <v>17810. Proceso integral e integrado de la Vigilancia de la Salud PúblicaVigilancia en salud pública20262_KENNEDY3_MARZO_2026</v>
      </c>
      <c r="P1474" s="78">
        <v>7347488</v>
      </c>
      <c r="Q1474" s="78"/>
      <c r="R1474" s="78"/>
      <c r="S1474" s="138">
        <v>0</v>
      </c>
      <c r="T1474" s="79">
        <v>0</v>
      </c>
    </row>
    <row r="1475" spans="2:20" ht="30" customHeight="1">
      <c r="B1475" s="151">
        <v>179</v>
      </c>
      <c r="C1475" s="152" t="s">
        <v>256</v>
      </c>
      <c r="D1475" s="151" t="s">
        <v>257</v>
      </c>
      <c r="E1475" s="151">
        <v>2026</v>
      </c>
      <c r="F1475" s="75" t="str">
        <f t="shared" si="48"/>
        <v>17910. Proceso integral e integrado de la Vigilancia de la Salud PúblicaVigilancia en salud pública2026</v>
      </c>
      <c r="G1475" s="153" t="s">
        <v>264</v>
      </c>
      <c r="H1475" s="153" t="s">
        <v>259</v>
      </c>
      <c r="I1475" s="154" t="s">
        <v>47</v>
      </c>
      <c r="J1475" s="75" t="s">
        <v>37</v>
      </c>
      <c r="K1475" s="151" t="s">
        <v>38</v>
      </c>
      <c r="L1475" s="151" t="s">
        <v>39</v>
      </c>
      <c r="M1475" s="151" t="s">
        <v>8</v>
      </c>
      <c r="N1475" s="12" t="s">
        <v>2</v>
      </c>
      <c r="O1475" s="75" t="str">
        <f t="shared" si="49"/>
        <v>17910. Proceso integral e integrado de la Vigilancia de la Salud PúblicaVigilancia en salud pública20262_KENNEDY3_MARZO_2026</v>
      </c>
      <c r="P1475" s="78">
        <v>3673744</v>
      </c>
      <c r="Q1475" s="78"/>
      <c r="R1475" s="78"/>
      <c r="S1475" s="138">
        <v>0</v>
      </c>
      <c r="T1475" s="79">
        <v>0</v>
      </c>
    </row>
    <row r="1476" spans="2:20" ht="30" customHeight="1">
      <c r="B1476" s="151">
        <v>180</v>
      </c>
      <c r="C1476" s="152" t="s">
        <v>256</v>
      </c>
      <c r="D1476" s="151" t="s">
        <v>257</v>
      </c>
      <c r="E1476" s="151">
        <v>2026</v>
      </c>
      <c r="F1476" s="75" t="str">
        <f t="shared" si="48"/>
        <v>18010. Proceso integral e integrado de la Vigilancia de la Salud PúblicaVigilancia en salud pública2026</v>
      </c>
      <c r="G1476" s="153" t="s">
        <v>265</v>
      </c>
      <c r="H1476" s="153" t="s">
        <v>259</v>
      </c>
      <c r="I1476" s="154" t="s">
        <v>47</v>
      </c>
      <c r="J1476" s="75" t="s">
        <v>37</v>
      </c>
      <c r="K1476" s="151" t="s">
        <v>38</v>
      </c>
      <c r="L1476" s="151" t="s">
        <v>39</v>
      </c>
      <c r="M1476" s="151" t="s">
        <v>8</v>
      </c>
      <c r="N1476" s="12" t="s">
        <v>2</v>
      </c>
      <c r="O1476" s="75" t="str">
        <f t="shared" si="49"/>
        <v>18010. Proceso integral e integrado de la Vigilancia de la Salud PúblicaVigilancia en salud pública20262_KENNEDY3_MARZO_2026</v>
      </c>
      <c r="P1476" s="78">
        <v>3673744</v>
      </c>
      <c r="Q1476" s="78"/>
      <c r="R1476" s="78"/>
      <c r="S1476" s="138">
        <v>0</v>
      </c>
      <c r="T1476" s="79">
        <v>0</v>
      </c>
    </row>
    <row r="1477" spans="2:20" ht="30" customHeight="1">
      <c r="B1477" s="151">
        <v>181</v>
      </c>
      <c r="C1477" s="152" t="s">
        <v>256</v>
      </c>
      <c r="D1477" s="151" t="s">
        <v>257</v>
      </c>
      <c r="E1477" s="151">
        <v>2026</v>
      </c>
      <c r="F1477" s="75" t="str">
        <f t="shared" si="48"/>
        <v>18110. Proceso integral e integrado de la Vigilancia de la Salud PúblicaVigilancia en salud pública2026</v>
      </c>
      <c r="G1477" s="153" t="s">
        <v>266</v>
      </c>
      <c r="H1477" s="153" t="s">
        <v>259</v>
      </c>
      <c r="I1477" s="154" t="s">
        <v>47</v>
      </c>
      <c r="J1477" s="75" t="s">
        <v>37</v>
      </c>
      <c r="K1477" s="151" t="s">
        <v>38</v>
      </c>
      <c r="L1477" s="151" t="s">
        <v>39</v>
      </c>
      <c r="M1477" s="151" t="s">
        <v>8</v>
      </c>
      <c r="N1477" s="12" t="s">
        <v>2</v>
      </c>
      <c r="O1477" s="75" t="str">
        <f t="shared" si="49"/>
        <v>18110. Proceso integral e integrado de la Vigilancia de la Salud PúblicaVigilancia en salud pública20262_KENNEDY3_MARZO_2026</v>
      </c>
      <c r="P1477" s="78">
        <v>87405520</v>
      </c>
      <c r="Q1477" s="78"/>
      <c r="R1477" s="78"/>
      <c r="S1477" s="138">
        <v>0</v>
      </c>
      <c r="T1477" s="79">
        <v>0</v>
      </c>
    </row>
    <row r="1478" spans="2:20" ht="30" customHeight="1">
      <c r="B1478" s="151">
        <v>182</v>
      </c>
      <c r="C1478" s="152" t="s">
        <v>256</v>
      </c>
      <c r="D1478" s="151" t="s">
        <v>257</v>
      </c>
      <c r="E1478" s="151">
        <v>2026</v>
      </c>
      <c r="F1478" s="75" t="str">
        <f t="shared" si="48"/>
        <v>18210. Proceso integral e integrado de la Vigilancia de la Salud PúblicaVigilancia en salud pública2026</v>
      </c>
      <c r="G1478" s="153" t="s">
        <v>267</v>
      </c>
      <c r="H1478" s="153" t="s">
        <v>259</v>
      </c>
      <c r="I1478" s="154" t="s">
        <v>47</v>
      </c>
      <c r="J1478" s="75" t="s">
        <v>37</v>
      </c>
      <c r="K1478" s="151" t="s">
        <v>38</v>
      </c>
      <c r="L1478" s="151" t="s">
        <v>39</v>
      </c>
      <c r="M1478" s="151" t="s">
        <v>8</v>
      </c>
      <c r="N1478" s="12" t="s">
        <v>2</v>
      </c>
      <c r="O1478" s="75" t="str">
        <f t="shared" si="49"/>
        <v>18210. Proceso integral e integrado de la Vigilancia de la Salud PúblicaVigilancia en salud pública20262_KENNEDY3_MARZO_2026</v>
      </c>
      <c r="P1478" s="78">
        <v>17288787</v>
      </c>
      <c r="Q1478" s="78"/>
      <c r="R1478" s="78"/>
      <c r="S1478" s="138">
        <v>0</v>
      </c>
      <c r="T1478" s="79">
        <v>0</v>
      </c>
    </row>
    <row r="1479" spans="2:20" ht="30" customHeight="1">
      <c r="B1479" s="151">
        <v>183</v>
      </c>
      <c r="C1479" s="152" t="s">
        <v>256</v>
      </c>
      <c r="D1479" s="151" t="s">
        <v>257</v>
      </c>
      <c r="E1479" s="151">
        <v>2026</v>
      </c>
      <c r="F1479" s="75" t="str">
        <f t="shared" si="48"/>
        <v>18310. Proceso integral e integrado de la Vigilancia de la Salud PúblicaVigilancia en salud pública2026</v>
      </c>
      <c r="G1479" s="153" t="s">
        <v>268</v>
      </c>
      <c r="H1479" s="153" t="s">
        <v>259</v>
      </c>
      <c r="I1479" s="154" t="s">
        <v>47</v>
      </c>
      <c r="J1479" s="75" t="s">
        <v>37</v>
      </c>
      <c r="K1479" s="151" t="s">
        <v>38</v>
      </c>
      <c r="L1479" s="151" t="s">
        <v>39</v>
      </c>
      <c r="M1479" s="151" t="s">
        <v>8</v>
      </c>
      <c r="N1479" s="12" t="s">
        <v>2</v>
      </c>
      <c r="O1479" s="75" t="str">
        <f t="shared" si="49"/>
        <v>18310. Proceso integral e integrado de la Vigilancia de la Salud PúblicaVigilancia en salud pública20262_KENNEDY3_MARZO_2026</v>
      </c>
      <c r="P1479" s="78">
        <v>61146880</v>
      </c>
      <c r="Q1479" s="78"/>
      <c r="R1479" s="78"/>
      <c r="S1479" s="138">
        <v>0</v>
      </c>
      <c r="T1479" s="79">
        <v>0</v>
      </c>
    </row>
    <row r="1480" spans="2:20" ht="30" customHeight="1">
      <c r="B1480" s="151">
        <v>184</v>
      </c>
      <c r="C1480" s="152" t="s">
        <v>256</v>
      </c>
      <c r="D1480" s="151" t="s">
        <v>257</v>
      </c>
      <c r="E1480" s="151">
        <v>2026</v>
      </c>
      <c r="F1480" s="75" t="str">
        <f t="shared" ref="F1480:F1543" si="50">B1480&amp;C1480&amp;D1480&amp;E1480</f>
        <v>18410. Proceso integral e integrado de la Vigilancia de la Salud PúblicaVigilancia en salud pública2026</v>
      </c>
      <c r="G1480" s="153" t="s">
        <v>269</v>
      </c>
      <c r="H1480" s="153" t="s">
        <v>259</v>
      </c>
      <c r="I1480" s="154" t="s">
        <v>47</v>
      </c>
      <c r="J1480" s="75" t="s">
        <v>37</v>
      </c>
      <c r="K1480" s="151" t="s">
        <v>38</v>
      </c>
      <c r="L1480" s="151" t="s">
        <v>39</v>
      </c>
      <c r="M1480" s="151" t="s">
        <v>8</v>
      </c>
      <c r="N1480" s="12" t="s">
        <v>2</v>
      </c>
      <c r="O1480" s="75" t="str">
        <f t="shared" si="49"/>
        <v>18410. Proceso integral e integrado de la Vigilancia de la Salud PúblicaVigilancia en salud pública20262_KENNEDY3_MARZO_2026</v>
      </c>
      <c r="P1480" s="78">
        <v>9941299</v>
      </c>
      <c r="Q1480" s="78"/>
      <c r="R1480" s="78"/>
      <c r="S1480" s="138">
        <v>0</v>
      </c>
      <c r="T1480" s="79">
        <v>0</v>
      </c>
    </row>
    <row r="1481" spans="2:20" ht="30" customHeight="1">
      <c r="B1481" s="151">
        <v>185</v>
      </c>
      <c r="C1481" s="152" t="s">
        <v>256</v>
      </c>
      <c r="D1481" s="151" t="s">
        <v>257</v>
      </c>
      <c r="E1481" s="151">
        <v>2026</v>
      </c>
      <c r="F1481" s="75" t="str">
        <f t="shared" si="50"/>
        <v>18510. Proceso integral e integrado de la Vigilancia de la Salud PúblicaVigilancia en salud pública2026</v>
      </c>
      <c r="G1481" s="153" t="s">
        <v>270</v>
      </c>
      <c r="H1481" s="153" t="s">
        <v>259</v>
      </c>
      <c r="I1481" s="154" t="s">
        <v>47</v>
      </c>
      <c r="J1481" s="75" t="s">
        <v>37</v>
      </c>
      <c r="K1481" s="151" t="s">
        <v>38</v>
      </c>
      <c r="L1481" s="151" t="s">
        <v>39</v>
      </c>
      <c r="M1481" s="151" t="s">
        <v>8</v>
      </c>
      <c r="N1481" s="12" t="s">
        <v>2</v>
      </c>
      <c r="O1481" s="75" t="str">
        <f t="shared" ref="O1481:O1544" si="51">+F1481&amp;M1481&amp;N1481</f>
        <v>18510. Proceso integral e integrado de la Vigilancia de la Salud PúblicaVigilancia en salud pública20262_KENNEDY3_MARZO_2026</v>
      </c>
      <c r="P1481" s="78">
        <v>40189280</v>
      </c>
      <c r="Q1481" s="78"/>
      <c r="R1481" s="78"/>
      <c r="S1481" s="138">
        <v>0</v>
      </c>
      <c r="T1481" s="79">
        <v>0</v>
      </c>
    </row>
    <row r="1482" spans="2:20" ht="30" customHeight="1">
      <c r="B1482" s="151">
        <v>186</v>
      </c>
      <c r="C1482" s="152" t="s">
        <v>256</v>
      </c>
      <c r="D1482" s="151" t="s">
        <v>257</v>
      </c>
      <c r="E1482" s="151">
        <v>2026</v>
      </c>
      <c r="F1482" s="75" t="str">
        <f t="shared" si="50"/>
        <v>18610. Proceso integral e integrado de la Vigilancia de la Salud PúblicaVigilancia en salud pública2026</v>
      </c>
      <c r="G1482" s="153" t="s">
        <v>271</v>
      </c>
      <c r="H1482" s="153" t="s">
        <v>259</v>
      </c>
      <c r="I1482" s="154" t="s">
        <v>47</v>
      </c>
      <c r="J1482" s="75" t="s">
        <v>37</v>
      </c>
      <c r="K1482" s="151" t="s">
        <v>38</v>
      </c>
      <c r="L1482" s="151" t="s">
        <v>58</v>
      </c>
      <c r="M1482" s="151" t="s">
        <v>8</v>
      </c>
      <c r="N1482" s="12" t="s">
        <v>2</v>
      </c>
      <c r="O1482" s="75" t="str">
        <f t="shared" si="51"/>
        <v>18610. Proceso integral e integrado de la Vigilancia de la Salud PúblicaVigilancia en salud pública20262_KENNEDY3_MARZO_2026</v>
      </c>
      <c r="P1482" s="78">
        <v>7347488</v>
      </c>
      <c r="Q1482" s="78"/>
      <c r="R1482" s="78"/>
      <c r="S1482" s="138">
        <v>0</v>
      </c>
      <c r="T1482" s="79">
        <v>0</v>
      </c>
    </row>
    <row r="1483" spans="2:20" ht="30" customHeight="1">
      <c r="B1483" s="151">
        <v>187</v>
      </c>
      <c r="C1483" s="152" t="s">
        <v>256</v>
      </c>
      <c r="D1483" s="151" t="s">
        <v>257</v>
      </c>
      <c r="E1483" s="151">
        <v>2026</v>
      </c>
      <c r="F1483" s="75" t="str">
        <f t="shared" si="50"/>
        <v>18710. Proceso integral e integrado de la Vigilancia de la Salud PúblicaVigilancia en salud pública2026</v>
      </c>
      <c r="G1483" s="153" t="s">
        <v>272</v>
      </c>
      <c r="H1483" s="153" t="s">
        <v>273</v>
      </c>
      <c r="I1483" s="154" t="s">
        <v>47</v>
      </c>
      <c r="J1483" s="75" t="s">
        <v>37</v>
      </c>
      <c r="K1483" s="151" t="s">
        <v>38</v>
      </c>
      <c r="L1483" s="151" t="s">
        <v>39</v>
      </c>
      <c r="M1483" s="151" t="s">
        <v>8</v>
      </c>
      <c r="N1483" s="12" t="s">
        <v>2</v>
      </c>
      <c r="O1483" s="75" t="str">
        <f t="shared" si="51"/>
        <v>18710. Proceso integral e integrado de la Vigilancia de la Salud PúblicaVigilancia en salud pública20262_KENNEDY3_MARZO_2026</v>
      </c>
      <c r="P1483" s="78">
        <v>3994272</v>
      </c>
      <c r="Q1483" s="78"/>
      <c r="R1483" s="78"/>
      <c r="S1483" s="138">
        <v>0</v>
      </c>
      <c r="T1483" s="79">
        <v>0</v>
      </c>
    </row>
    <row r="1484" spans="2:20" ht="30" customHeight="1">
      <c r="B1484" s="151">
        <v>188</v>
      </c>
      <c r="C1484" s="152" t="s">
        <v>256</v>
      </c>
      <c r="D1484" s="151" t="s">
        <v>257</v>
      </c>
      <c r="E1484" s="151">
        <v>2026</v>
      </c>
      <c r="F1484" s="75" t="str">
        <f t="shared" si="50"/>
        <v>18810. Proceso integral e integrado de la Vigilancia de la Salud PúblicaVigilancia en salud pública2026</v>
      </c>
      <c r="G1484" s="153" t="s">
        <v>274</v>
      </c>
      <c r="H1484" s="153" t="s">
        <v>273</v>
      </c>
      <c r="I1484" s="154" t="s">
        <v>47</v>
      </c>
      <c r="J1484" s="75" t="s">
        <v>37</v>
      </c>
      <c r="K1484" s="151" t="s">
        <v>38</v>
      </c>
      <c r="L1484" s="151" t="s">
        <v>39</v>
      </c>
      <c r="M1484" s="151" t="s">
        <v>8</v>
      </c>
      <c r="N1484" s="12" t="s">
        <v>2</v>
      </c>
      <c r="O1484" s="75" t="str">
        <f t="shared" si="51"/>
        <v>18810. Proceso integral e integrado de la Vigilancia de la Salud PúblicaVigilancia en salud pública20262_KENNEDY3_MARZO_2026</v>
      </c>
      <c r="P1484" s="78">
        <v>33280669</v>
      </c>
      <c r="Q1484" s="78"/>
      <c r="R1484" s="78"/>
      <c r="S1484" s="138">
        <v>0</v>
      </c>
      <c r="T1484" s="79">
        <v>0</v>
      </c>
    </row>
    <row r="1485" spans="2:20" ht="30" customHeight="1">
      <c r="B1485" s="151">
        <v>189</v>
      </c>
      <c r="C1485" s="152" t="s">
        <v>256</v>
      </c>
      <c r="D1485" s="151" t="s">
        <v>257</v>
      </c>
      <c r="E1485" s="151">
        <v>2026</v>
      </c>
      <c r="F1485" s="75" t="str">
        <f t="shared" si="50"/>
        <v>18910. Proceso integral e integrado de la Vigilancia de la Salud PúblicaVigilancia en salud pública2026</v>
      </c>
      <c r="G1485" s="153" t="s">
        <v>275</v>
      </c>
      <c r="H1485" s="153" t="s">
        <v>273</v>
      </c>
      <c r="I1485" s="154" t="s">
        <v>47</v>
      </c>
      <c r="J1485" s="75" t="s">
        <v>37</v>
      </c>
      <c r="K1485" s="151" t="s">
        <v>38</v>
      </c>
      <c r="L1485" s="151" t="s">
        <v>39</v>
      </c>
      <c r="M1485" s="151" t="s">
        <v>8</v>
      </c>
      <c r="N1485" s="12" t="s">
        <v>2</v>
      </c>
      <c r="O1485" s="75" t="str">
        <f t="shared" si="51"/>
        <v>18910. Proceso integral e integrado de la Vigilancia de la Salud PúblicaVigilancia en salud pública20262_KENNEDY3_MARZO_2026</v>
      </c>
      <c r="P1485" s="78">
        <v>25933181</v>
      </c>
      <c r="Q1485" s="78"/>
      <c r="R1485" s="78"/>
      <c r="S1485" s="138">
        <v>0</v>
      </c>
      <c r="T1485" s="79">
        <v>0</v>
      </c>
    </row>
    <row r="1486" spans="2:20" ht="30" customHeight="1">
      <c r="B1486" s="151">
        <v>190</v>
      </c>
      <c r="C1486" s="152" t="s">
        <v>256</v>
      </c>
      <c r="D1486" s="151" t="s">
        <v>257</v>
      </c>
      <c r="E1486" s="151">
        <v>2026</v>
      </c>
      <c r="F1486" s="75" t="str">
        <f t="shared" si="50"/>
        <v>19010. Proceso integral e integrado de la Vigilancia de la Salud PúblicaVigilancia en salud pública2026</v>
      </c>
      <c r="G1486" s="153" t="s">
        <v>276</v>
      </c>
      <c r="H1486" s="153" t="s">
        <v>273</v>
      </c>
      <c r="I1486" s="154" t="s">
        <v>47</v>
      </c>
      <c r="J1486" s="75" t="s">
        <v>37</v>
      </c>
      <c r="K1486" s="151" t="s">
        <v>38</v>
      </c>
      <c r="L1486" s="151" t="s">
        <v>39</v>
      </c>
      <c r="M1486" s="151" t="s">
        <v>8</v>
      </c>
      <c r="N1486" s="12" t="s">
        <v>2</v>
      </c>
      <c r="O1486" s="75" t="str">
        <f t="shared" si="51"/>
        <v>19010. Proceso integral e integrado de la Vigilancia de la Salud PúblicaVigilancia en salud pública20262_KENNEDY3_MARZO_2026</v>
      </c>
      <c r="P1486" s="78">
        <v>8432352</v>
      </c>
      <c r="Q1486" s="78"/>
      <c r="R1486" s="78"/>
      <c r="S1486" s="138">
        <v>0</v>
      </c>
      <c r="T1486" s="79">
        <v>0</v>
      </c>
    </row>
    <row r="1487" spans="2:20" ht="30" customHeight="1">
      <c r="B1487" s="151">
        <v>191</v>
      </c>
      <c r="C1487" s="152" t="s">
        <v>256</v>
      </c>
      <c r="D1487" s="151" t="s">
        <v>257</v>
      </c>
      <c r="E1487" s="151">
        <v>2026</v>
      </c>
      <c r="F1487" s="75" t="str">
        <f t="shared" si="50"/>
        <v>19110. Proceso integral e integrado de la Vigilancia de la Salud PúblicaVigilancia en salud pública2026</v>
      </c>
      <c r="G1487" s="153" t="s">
        <v>277</v>
      </c>
      <c r="H1487" s="153" t="s">
        <v>259</v>
      </c>
      <c r="I1487" s="154" t="s">
        <v>47</v>
      </c>
      <c r="J1487" s="75" t="s">
        <v>37</v>
      </c>
      <c r="K1487" s="151" t="s">
        <v>38</v>
      </c>
      <c r="L1487" s="151" t="s">
        <v>39</v>
      </c>
      <c r="M1487" s="151" t="s">
        <v>8</v>
      </c>
      <c r="N1487" s="12" t="s">
        <v>2</v>
      </c>
      <c r="O1487" s="75" t="str">
        <f t="shared" si="51"/>
        <v>19110. Proceso integral e integrado de la Vigilancia de la Salud PúblicaVigilancia en salud pública20262_KENNEDY3_MARZO_2026</v>
      </c>
      <c r="P1487" s="78">
        <v>7347488</v>
      </c>
      <c r="Q1487" s="78"/>
      <c r="R1487" s="78"/>
      <c r="S1487" s="138">
        <v>0</v>
      </c>
      <c r="T1487" s="79">
        <v>0</v>
      </c>
    </row>
    <row r="1488" spans="2:20" ht="30" customHeight="1">
      <c r="B1488" s="151">
        <v>192</v>
      </c>
      <c r="C1488" s="152" t="s">
        <v>256</v>
      </c>
      <c r="D1488" s="151" t="s">
        <v>257</v>
      </c>
      <c r="E1488" s="151">
        <v>2026</v>
      </c>
      <c r="F1488" s="75" t="str">
        <f t="shared" si="50"/>
        <v>19210. Proceso integral e integrado de la Vigilancia de la Salud PúblicaVigilancia en salud pública2026</v>
      </c>
      <c r="G1488" s="153" t="s">
        <v>278</v>
      </c>
      <c r="H1488" s="153" t="s">
        <v>259</v>
      </c>
      <c r="I1488" s="154" t="s">
        <v>47</v>
      </c>
      <c r="J1488" s="75" t="s">
        <v>37</v>
      </c>
      <c r="K1488" s="151" t="s">
        <v>38</v>
      </c>
      <c r="L1488" s="151" t="s">
        <v>39</v>
      </c>
      <c r="M1488" s="151" t="s">
        <v>8</v>
      </c>
      <c r="N1488" s="12" t="s">
        <v>2</v>
      </c>
      <c r="O1488" s="75" t="str">
        <f t="shared" si="51"/>
        <v>19210. Proceso integral e integrado de la Vigilancia de la Salud PúblicaVigilancia en salud pública20262_KENNEDY3_MARZO_2026</v>
      </c>
      <c r="P1488" s="78">
        <v>3673744</v>
      </c>
      <c r="Q1488" s="78"/>
      <c r="R1488" s="78"/>
      <c r="S1488" s="138">
        <v>0</v>
      </c>
      <c r="T1488" s="79">
        <v>0</v>
      </c>
    </row>
    <row r="1489" spans="2:20" ht="30" customHeight="1">
      <c r="B1489" s="151">
        <v>193</v>
      </c>
      <c r="C1489" s="152" t="s">
        <v>256</v>
      </c>
      <c r="D1489" s="151" t="s">
        <v>257</v>
      </c>
      <c r="E1489" s="151">
        <v>2026</v>
      </c>
      <c r="F1489" s="75" t="str">
        <f t="shared" si="50"/>
        <v>19310. Proceso integral e integrado de la Vigilancia de la Salud PúblicaVigilancia en salud pública2026</v>
      </c>
      <c r="G1489" s="153" t="s">
        <v>279</v>
      </c>
      <c r="H1489" s="153" t="s">
        <v>273</v>
      </c>
      <c r="I1489" s="154" t="s">
        <v>47</v>
      </c>
      <c r="J1489" s="75" t="s">
        <v>37</v>
      </c>
      <c r="K1489" s="151" t="s">
        <v>38</v>
      </c>
      <c r="L1489" s="151" t="s">
        <v>39</v>
      </c>
      <c r="M1489" s="151" t="s">
        <v>8</v>
      </c>
      <c r="N1489" s="12" t="s">
        <v>2</v>
      </c>
      <c r="O1489" s="75" t="str">
        <f t="shared" si="51"/>
        <v>19310. Proceso integral e integrado de la Vigilancia de la Salud PúblicaVigilancia en salud pública20262_KENNEDY3_MARZO_2026</v>
      </c>
      <c r="P1489" s="78">
        <v>42556256</v>
      </c>
      <c r="Q1489" s="78"/>
      <c r="R1489" s="78"/>
      <c r="S1489" s="138">
        <v>0</v>
      </c>
      <c r="T1489" s="79">
        <v>0</v>
      </c>
    </row>
    <row r="1490" spans="2:20" ht="30" customHeight="1">
      <c r="B1490" s="151">
        <v>194</v>
      </c>
      <c r="C1490" s="152" t="s">
        <v>256</v>
      </c>
      <c r="D1490" s="151" t="s">
        <v>257</v>
      </c>
      <c r="E1490" s="151">
        <v>2026</v>
      </c>
      <c r="F1490" s="75" t="str">
        <f t="shared" si="50"/>
        <v>19410. Proceso integral e integrado de la Vigilancia de la Salud PúblicaVigilancia en salud pública2026</v>
      </c>
      <c r="G1490" s="153" t="s">
        <v>280</v>
      </c>
      <c r="H1490" s="153" t="s">
        <v>273</v>
      </c>
      <c r="I1490" s="154" t="s">
        <v>47</v>
      </c>
      <c r="J1490" s="75" t="s">
        <v>37</v>
      </c>
      <c r="K1490" s="151" t="s">
        <v>38</v>
      </c>
      <c r="L1490" s="151" t="s">
        <v>39</v>
      </c>
      <c r="M1490" s="151" t="s">
        <v>8</v>
      </c>
      <c r="N1490" s="12" t="s">
        <v>2</v>
      </c>
      <c r="O1490" s="75" t="str">
        <f t="shared" si="51"/>
        <v>19410. Proceso integral e integrado de la Vigilancia de la Salud PúblicaVigilancia en salud pública20262_KENNEDY3_MARZO_2026</v>
      </c>
      <c r="P1490" s="78">
        <v>38561984</v>
      </c>
      <c r="Q1490" s="78"/>
      <c r="R1490" s="78"/>
      <c r="S1490" s="138">
        <v>0</v>
      </c>
      <c r="T1490" s="79">
        <v>0</v>
      </c>
    </row>
    <row r="1491" spans="2:20" ht="30" customHeight="1">
      <c r="B1491" s="151">
        <v>195</v>
      </c>
      <c r="C1491" s="152" t="s">
        <v>256</v>
      </c>
      <c r="D1491" s="151" t="s">
        <v>257</v>
      </c>
      <c r="E1491" s="151">
        <v>2026</v>
      </c>
      <c r="F1491" s="75" t="str">
        <f t="shared" si="50"/>
        <v>19510. Proceso integral e integrado de la Vigilancia de la Salud PúblicaVigilancia en salud pública2026</v>
      </c>
      <c r="G1491" s="153" t="s">
        <v>281</v>
      </c>
      <c r="H1491" s="153" t="s">
        <v>259</v>
      </c>
      <c r="I1491" s="154" t="s">
        <v>47</v>
      </c>
      <c r="J1491" s="75" t="s">
        <v>37</v>
      </c>
      <c r="K1491" s="151" t="s">
        <v>38</v>
      </c>
      <c r="L1491" s="151" t="s">
        <v>39</v>
      </c>
      <c r="M1491" s="151" t="s">
        <v>8</v>
      </c>
      <c r="N1491" s="12" t="s">
        <v>2</v>
      </c>
      <c r="O1491" s="75" t="str">
        <f t="shared" si="51"/>
        <v>19510. Proceso integral e integrado de la Vigilancia de la Salud PúblicaVigilancia en salud pública20262_KENNEDY3_MARZO_2026</v>
      </c>
      <c r="P1491" s="78">
        <v>125967504</v>
      </c>
      <c r="Q1491" s="78"/>
      <c r="R1491" s="78"/>
      <c r="S1491" s="138">
        <v>0</v>
      </c>
      <c r="T1491" s="79">
        <v>0</v>
      </c>
    </row>
    <row r="1492" spans="2:20" ht="30" customHeight="1">
      <c r="B1492" s="151">
        <v>196</v>
      </c>
      <c r="C1492" s="152" t="s">
        <v>256</v>
      </c>
      <c r="D1492" s="151" t="s">
        <v>257</v>
      </c>
      <c r="E1492" s="151">
        <v>2026</v>
      </c>
      <c r="F1492" s="75" t="str">
        <f t="shared" si="50"/>
        <v>19610. Proceso integral e integrado de la Vigilancia de la Salud PúblicaVigilancia en salud pública2026</v>
      </c>
      <c r="G1492" s="153" t="s">
        <v>282</v>
      </c>
      <c r="H1492" s="153" t="s">
        <v>259</v>
      </c>
      <c r="I1492" s="154" t="s">
        <v>47</v>
      </c>
      <c r="J1492" s="75" t="s">
        <v>37</v>
      </c>
      <c r="K1492" s="151" t="s">
        <v>38</v>
      </c>
      <c r="L1492" s="151" t="s">
        <v>39</v>
      </c>
      <c r="M1492" s="151" t="s">
        <v>8</v>
      </c>
      <c r="N1492" s="12" t="s">
        <v>2</v>
      </c>
      <c r="O1492" s="75" t="str">
        <f t="shared" si="51"/>
        <v>19610. Proceso integral e integrado de la Vigilancia de la Salud PúblicaVigilancia en salud pública20262_KENNEDY3_MARZO_2026</v>
      </c>
      <c r="P1492" s="78">
        <v>59199056</v>
      </c>
      <c r="Q1492" s="78"/>
      <c r="R1492" s="78"/>
      <c r="S1492" s="138">
        <v>0</v>
      </c>
      <c r="T1492" s="79">
        <v>0</v>
      </c>
    </row>
    <row r="1493" spans="2:20" ht="30" customHeight="1">
      <c r="B1493" s="151">
        <v>197</v>
      </c>
      <c r="C1493" s="152" t="s">
        <v>256</v>
      </c>
      <c r="D1493" s="151" t="s">
        <v>257</v>
      </c>
      <c r="E1493" s="151">
        <v>2026</v>
      </c>
      <c r="F1493" s="75" t="str">
        <f t="shared" si="50"/>
        <v>19710. Proceso integral e integrado de la Vigilancia de la Salud PúblicaVigilancia en salud pública2026</v>
      </c>
      <c r="G1493" s="153" t="s">
        <v>283</v>
      </c>
      <c r="H1493" s="153" t="s">
        <v>259</v>
      </c>
      <c r="I1493" s="154" t="s">
        <v>47</v>
      </c>
      <c r="J1493" s="75" t="s">
        <v>37</v>
      </c>
      <c r="K1493" s="151" t="s">
        <v>38</v>
      </c>
      <c r="L1493" s="151" t="s">
        <v>39</v>
      </c>
      <c r="M1493" s="151" t="s">
        <v>8</v>
      </c>
      <c r="N1493" s="12" t="s">
        <v>2</v>
      </c>
      <c r="O1493" s="75" t="str">
        <f t="shared" si="51"/>
        <v>19710. Proceso integral e integrado de la Vigilancia de la Salud PúblicaVigilancia en salud pública20262_KENNEDY3_MARZO_2026</v>
      </c>
      <c r="P1493" s="78">
        <v>34888240</v>
      </c>
      <c r="Q1493" s="78"/>
      <c r="R1493" s="78"/>
      <c r="S1493" s="138">
        <v>0</v>
      </c>
      <c r="T1493" s="79">
        <v>0</v>
      </c>
    </row>
    <row r="1494" spans="2:20" ht="30" customHeight="1">
      <c r="B1494" s="151">
        <v>198</v>
      </c>
      <c r="C1494" s="152" t="s">
        <v>256</v>
      </c>
      <c r="D1494" s="151" t="s">
        <v>257</v>
      </c>
      <c r="E1494" s="151">
        <v>2026</v>
      </c>
      <c r="F1494" s="75" t="str">
        <f t="shared" si="50"/>
        <v>19810. Proceso integral e integrado de la Vigilancia de la Salud PúblicaVigilancia en salud pública2026</v>
      </c>
      <c r="G1494" s="153" t="s">
        <v>284</v>
      </c>
      <c r="H1494" s="153" t="s">
        <v>259</v>
      </c>
      <c r="I1494" s="154" t="s">
        <v>47</v>
      </c>
      <c r="J1494" s="75" t="s">
        <v>37</v>
      </c>
      <c r="K1494" s="151" t="s">
        <v>38</v>
      </c>
      <c r="L1494" s="151" t="s">
        <v>39</v>
      </c>
      <c r="M1494" s="151" t="s">
        <v>8</v>
      </c>
      <c r="N1494" s="12" t="s">
        <v>2</v>
      </c>
      <c r="O1494" s="75" t="str">
        <f t="shared" si="51"/>
        <v>19810. Proceso integral e integrado de la Vigilancia de la Salud PúblicaVigilancia en salud pública20262_KENNEDY3_MARZO_2026</v>
      </c>
      <c r="P1494" s="78">
        <v>73252976</v>
      </c>
      <c r="Q1494" s="78"/>
      <c r="R1494" s="78"/>
      <c r="S1494" s="138">
        <v>0</v>
      </c>
      <c r="T1494" s="79">
        <v>0</v>
      </c>
    </row>
    <row r="1495" spans="2:20" ht="30" customHeight="1">
      <c r="B1495" s="151">
        <v>199</v>
      </c>
      <c r="C1495" s="152" t="s">
        <v>256</v>
      </c>
      <c r="D1495" s="151" t="s">
        <v>257</v>
      </c>
      <c r="E1495" s="151">
        <v>2026</v>
      </c>
      <c r="F1495" s="75" t="str">
        <f t="shared" si="50"/>
        <v>19910. Proceso integral e integrado de la Vigilancia de la Salud PúblicaVigilancia en salud pública2026</v>
      </c>
      <c r="G1495" s="153" t="s">
        <v>285</v>
      </c>
      <c r="H1495" s="153" t="s">
        <v>259</v>
      </c>
      <c r="I1495" s="154" t="s">
        <v>47</v>
      </c>
      <c r="J1495" s="75" t="s">
        <v>37</v>
      </c>
      <c r="K1495" s="151" t="s">
        <v>38</v>
      </c>
      <c r="L1495" s="151" t="s">
        <v>39</v>
      </c>
      <c r="M1495" s="151" t="s">
        <v>8</v>
      </c>
      <c r="N1495" s="12" t="s">
        <v>2</v>
      </c>
      <c r="O1495" s="75" t="str">
        <f t="shared" si="51"/>
        <v>19910. Proceso integral e integrado de la Vigilancia de la Salud PúblicaVigilancia en salud pública20262_KENNEDY3_MARZO_2026</v>
      </c>
      <c r="P1495" s="78">
        <v>67631408</v>
      </c>
      <c r="Q1495" s="78"/>
      <c r="R1495" s="78"/>
      <c r="S1495" s="138">
        <v>0</v>
      </c>
      <c r="T1495" s="79">
        <v>0</v>
      </c>
    </row>
    <row r="1496" spans="2:20" ht="30" customHeight="1">
      <c r="B1496" s="151">
        <v>200</v>
      </c>
      <c r="C1496" s="152" t="s">
        <v>256</v>
      </c>
      <c r="D1496" s="151" t="s">
        <v>257</v>
      </c>
      <c r="E1496" s="151">
        <v>2026</v>
      </c>
      <c r="F1496" s="75" t="str">
        <f t="shared" si="50"/>
        <v>20010. Proceso integral e integrado de la Vigilancia de la Salud PúblicaVigilancia en salud pública2026</v>
      </c>
      <c r="G1496" s="153" t="s">
        <v>286</v>
      </c>
      <c r="H1496" s="153" t="s">
        <v>259</v>
      </c>
      <c r="I1496" s="154" t="s">
        <v>47</v>
      </c>
      <c r="J1496" s="75" t="s">
        <v>37</v>
      </c>
      <c r="K1496" s="151" t="s">
        <v>38</v>
      </c>
      <c r="L1496" s="151" t="s">
        <v>39</v>
      </c>
      <c r="M1496" s="151" t="s">
        <v>8</v>
      </c>
      <c r="N1496" s="12" t="s">
        <v>2</v>
      </c>
      <c r="O1496" s="75" t="str">
        <f t="shared" si="51"/>
        <v>20010. Proceso integral e integrado de la Vigilancia de la Salud PúblicaVigilancia en salud pública20262_KENNEDY3_MARZO_2026</v>
      </c>
      <c r="P1496" s="78">
        <v>62009840</v>
      </c>
      <c r="Q1496" s="78"/>
      <c r="R1496" s="78"/>
      <c r="S1496" s="138">
        <v>0</v>
      </c>
      <c r="T1496" s="79">
        <v>0</v>
      </c>
    </row>
    <row r="1497" spans="2:20" ht="30" customHeight="1">
      <c r="B1497" s="151">
        <v>201</v>
      </c>
      <c r="C1497" s="152" t="s">
        <v>256</v>
      </c>
      <c r="D1497" s="151" t="s">
        <v>257</v>
      </c>
      <c r="E1497" s="151">
        <v>2026</v>
      </c>
      <c r="F1497" s="75" t="str">
        <f t="shared" si="50"/>
        <v>20110. Proceso integral e integrado de la Vigilancia de la Salud PúblicaVigilancia en salud pública2026</v>
      </c>
      <c r="G1497" s="153" t="s">
        <v>287</v>
      </c>
      <c r="H1497" s="153" t="s">
        <v>273</v>
      </c>
      <c r="I1497" s="154" t="s">
        <v>47</v>
      </c>
      <c r="J1497" s="75" t="s">
        <v>37</v>
      </c>
      <c r="K1497" s="151" t="s">
        <v>288</v>
      </c>
      <c r="L1497" s="151" t="s">
        <v>39</v>
      </c>
      <c r="M1497" s="151" t="s">
        <v>8</v>
      </c>
      <c r="N1497" s="12" t="s">
        <v>2</v>
      </c>
      <c r="O1497" s="75" t="str">
        <f t="shared" si="51"/>
        <v>20110. Proceso integral e integrado de la Vigilancia de la Salud PúblicaVigilancia en salud pública20262_KENNEDY3_MARZO_2026</v>
      </c>
      <c r="P1497" s="78">
        <v>152760</v>
      </c>
      <c r="Q1497" s="78"/>
      <c r="R1497" s="78"/>
      <c r="S1497" s="138">
        <v>0</v>
      </c>
      <c r="T1497" s="79">
        <v>0</v>
      </c>
    </row>
    <row r="1498" spans="2:20" ht="30" customHeight="1">
      <c r="B1498" s="151">
        <v>202</v>
      </c>
      <c r="C1498" s="152" t="s">
        <v>256</v>
      </c>
      <c r="D1498" s="151" t="s">
        <v>257</v>
      </c>
      <c r="E1498" s="151">
        <v>2026</v>
      </c>
      <c r="F1498" s="75" t="str">
        <f t="shared" si="50"/>
        <v>20210. Proceso integral e integrado de la Vigilancia de la Salud PúblicaVigilancia en salud pública2026</v>
      </c>
      <c r="G1498" s="153" t="s">
        <v>289</v>
      </c>
      <c r="H1498" s="153" t="s">
        <v>259</v>
      </c>
      <c r="I1498" s="154" t="s">
        <v>47</v>
      </c>
      <c r="J1498" s="75" t="s">
        <v>37</v>
      </c>
      <c r="K1498" s="151" t="s">
        <v>38</v>
      </c>
      <c r="L1498" s="151" t="s">
        <v>39</v>
      </c>
      <c r="M1498" s="151" t="s">
        <v>8</v>
      </c>
      <c r="N1498" s="12" t="s">
        <v>2</v>
      </c>
      <c r="O1498" s="75" t="str">
        <f t="shared" si="51"/>
        <v>20210. Proceso integral e integrado de la Vigilancia de la Salud PúblicaVigilancia en salud pública20262_KENNEDY3_MARZO_2026</v>
      </c>
      <c r="P1498" s="78">
        <v>41150864</v>
      </c>
      <c r="Q1498" s="78"/>
      <c r="R1498" s="78"/>
      <c r="S1498" s="138">
        <v>0</v>
      </c>
      <c r="T1498" s="79">
        <v>0</v>
      </c>
    </row>
    <row r="1499" spans="2:20" ht="30" customHeight="1">
      <c r="B1499" s="151">
        <v>203</v>
      </c>
      <c r="C1499" s="152" t="s">
        <v>256</v>
      </c>
      <c r="D1499" s="151" t="s">
        <v>257</v>
      </c>
      <c r="E1499" s="151">
        <v>2026</v>
      </c>
      <c r="F1499" s="75" t="str">
        <f t="shared" si="50"/>
        <v>20310. Proceso integral e integrado de la Vigilancia de la Salud PúblicaVigilancia en salud pública2026</v>
      </c>
      <c r="G1499" s="153" t="s">
        <v>290</v>
      </c>
      <c r="H1499" s="153" t="s">
        <v>259</v>
      </c>
      <c r="I1499" s="154" t="s">
        <v>47</v>
      </c>
      <c r="J1499" s="75" t="s">
        <v>37</v>
      </c>
      <c r="K1499" s="151" t="s">
        <v>38</v>
      </c>
      <c r="L1499" s="151" t="s">
        <v>39</v>
      </c>
      <c r="M1499" s="151" t="s">
        <v>8</v>
      </c>
      <c r="N1499" s="12" t="s">
        <v>2</v>
      </c>
      <c r="O1499" s="75" t="str">
        <f t="shared" si="51"/>
        <v>20310. Proceso integral e integrado de la Vigilancia de la Salud PúblicaVigilancia en salud pública20262_KENNEDY3_MARZO_2026</v>
      </c>
      <c r="P1499" s="78">
        <v>37156592</v>
      </c>
      <c r="Q1499" s="78"/>
      <c r="R1499" s="78"/>
      <c r="S1499" s="138">
        <v>0</v>
      </c>
      <c r="T1499" s="79">
        <v>0</v>
      </c>
    </row>
    <row r="1500" spans="2:20" ht="30" customHeight="1">
      <c r="B1500" s="151">
        <v>204</v>
      </c>
      <c r="C1500" s="152" t="s">
        <v>256</v>
      </c>
      <c r="D1500" s="151" t="s">
        <v>257</v>
      </c>
      <c r="E1500" s="151">
        <v>2026</v>
      </c>
      <c r="F1500" s="75" t="str">
        <f t="shared" si="50"/>
        <v>20410. Proceso integral e integrado de la Vigilancia de la Salud PúblicaVigilancia en salud pública2026</v>
      </c>
      <c r="G1500" s="153" t="s">
        <v>291</v>
      </c>
      <c r="H1500" s="153" t="s">
        <v>259</v>
      </c>
      <c r="I1500" s="154" t="s">
        <v>47</v>
      </c>
      <c r="J1500" s="75" t="s">
        <v>37</v>
      </c>
      <c r="K1500" s="151" t="s">
        <v>38</v>
      </c>
      <c r="L1500" s="151" t="s">
        <v>39</v>
      </c>
      <c r="M1500" s="151" t="s">
        <v>8</v>
      </c>
      <c r="N1500" s="12" t="s">
        <v>2</v>
      </c>
      <c r="O1500" s="75" t="str">
        <f t="shared" si="51"/>
        <v>20410. Proceso integral e integrado de la Vigilancia de la Salud PúblicaVigilancia en salud pública20262_KENNEDY3_MARZO_2026</v>
      </c>
      <c r="P1500" s="78">
        <v>33162320</v>
      </c>
      <c r="Q1500" s="78"/>
      <c r="R1500" s="78"/>
      <c r="S1500" s="138">
        <v>0</v>
      </c>
      <c r="T1500" s="79">
        <v>0</v>
      </c>
    </row>
    <row r="1501" spans="2:20" ht="30" customHeight="1">
      <c r="B1501" s="151">
        <v>205</v>
      </c>
      <c r="C1501" s="152" t="s">
        <v>256</v>
      </c>
      <c r="D1501" s="151" t="s">
        <v>257</v>
      </c>
      <c r="E1501" s="151">
        <v>2026</v>
      </c>
      <c r="F1501" s="75" t="str">
        <f t="shared" si="50"/>
        <v>20510. Proceso integral e integrado de la Vigilancia de la Salud PúblicaVigilancia en salud pública2026</v>
      </c>
      <c r="G1501" s="153" t="s">
        <v>292</v>
      </c>
      <c r="H1501" s="153" t="s">
        <v>259</v>
      </c>
      <c r="I1501" s="154" t="s">
        <v>47</v>
      </c>
      <c r="J1501" s="75" t="s">
        <v>37</v>
      </c>
      <c r="K1501" s="151" t="s">
        <v>38</v>
      </c>
      <c r="L1501" s="151" t="s">
        <v>39</v>
      </c>
      <c r="M1501" s="151" t="s">
        <v>8</v>
      </c>
      <c r="N1501" s="12" t="s">
        <v>2</v>
      </c>
      <c r="O1501" s="75" t="str">
        <f t="shared" si="51"/>
        <v>20510. Proceso integral e integrado de la Vigilancia de la Salud PúblicaVigilancia en salud pública20262_KENNEDY3_MARZO_2026</v>
      </c>
      <c r="P1501" s="78">
        <v>11243136</v>
      </c>
      <c r="Q1501" s="78"/>
      <c r="R1501" s="78"/>
      <c r="S1501" s="138">
        <v>0</v>
      </c>
      <c r="T1501" s="79">
        <v>0</v>
      </c>
    </row>
    <row r="1502" spans="2:20" ht="30" customHeight="1">
      <c r="B1502" s="151">
        <v>206</v>
      </c>
      <c r="C1502" s="152" t="s">
        <v>256</v>
      </c>
      <c r="D1502" s="151" t="s">
        <v>257</v>
      </c>
      <c r="E1502" s="151">
        <v>2026</v>
      </c>
      <c r="F1502" s="75" t="str">
        <f t="shared" si="50"/>
        <v>20610. Proceso integral e integrado de la Vigilancia de la Salud PúblicaVigilancia en salud pública2026</v>
      </c>
      <c r="G1502" s="153" t="s">
        <v>293</v>
      </c>
      <c r="H1502" s="153" t="s">
        <v>259</v>
      </c>
      <c r="I1502" s="154" t="s">
        <v>47</v>
      </c>
      <c r="J1502" s="75" t="s">
        <v>37</v>
      </c>
      <c r="K1502" s="151" t="s">
        <v>38</v>
      </c>
      <c r="L1502" s="151" t="s">
        <v>39</v>
      </c>
      <c r="M1502" s="151" t="s">
        <v>8</v>
      </c>
      <c r="N1502" s="12" t="s">
        <v>2</v>
      </c>
      <c r="O1502" s="75" t="str">
        <f t="shared" si="51"/>
        <v>20610. Proceso integral e integrado de la Vigilancia de la Salud PúblicaVigilancia en salud pública20262_KENNEDY3_MARZO_2026</v>
      </c>
      <c r="P1502" s="78">
        <v>7347488</v>
      </c>
      <c r="Q1502" s="78"/>
      <c r="R1502" s="78"/>
      <c r="S1502" s="138">
        <v>0</v>
      </c>
      <c r="T1502" s="79">
        <v>0</v>
      </c>
    </row>
    <row r="1503" spans="2:20" ht="30" customHeight="1">
      <c r="B1503" s="151">
        <v>207</v>
      </c>
      <c r="C1503" s="152" t="s">
        <v>256</v>
      </c>
      <c r="D1503" s="151" t="s">
        <v>257</v>
      </c>
      <c r="E1503" s="151">
        <v>2026</v>
      </c>
      <c r="F1503" s="75" t="str">
        <f t="shared" si="50"/>
        <v>20710. Proceso integral e integrado de la Vigilancia de la Salud PúblicaVigilancia en salud pública2026</v>
      </c>
      <c r="G1503" s="153" t="s">
        <v>294</v>
      </c>
      <c r="H1503" s="153" t="s">
        <v>259</v>
      </c>
      <c r="I1503" s="154" t="s">
        <v>47</v>
      </c>
      <c r="J1503" s="75" t="s">
        <v>37</v>
      </c>
      <c r="K1503" s="151" t="s">
        <v>38</v>
      </c>
      <c r="L1503" s="151" t="s">
        <v>39</v>
      </c>
      <c r="M1503" s="151" t="s">
        <v>8</v>
      </c>
      <c r="N1503" s="12" t="s">
        <v>2</v>
      </c>
      <c r="O1503" s="75" t="str">
        <f t="shared" si="51"/>
        <v>20710. Proceso integral e integrado de la Vigilancia de la Salud PúblicaVigilancia en salud pública20262_KENNEDY3_MARZO_2026</v>
      </c>
      <c r="P1503" s="78">
        <v>8210448</v>
      </c>
      <c r="Q1503" s="78"/>
      <c r="R1503" s="78"/>
      <c r="S1503" s="138">
        <v>0</v>
      </c>
      <c r="T1503" s="79">
        <v>0</v>
      </c>
    </row>
    <row r="1504" spans="2:20" ht="30" customHeight="1">
      <c r="B1504" s="151">
        <v>208</v>
      </c>
      <c r="C1504" s="152" t="s">
        <v>256</v>
      </c>
      <c r="D1504" s="151" t="s">
        <v>257</v>
      </c>
      <c r="E1504" s="151">
        <v>2026</v>
      </c>
      <c r="F1504" s="75" t="str">
        <f t="shared" si="50"/>
        <v>20810. Proceso integral e integrado de la Vigilancia de la Salud PúblicaVigilancia en salud pública2026</v>
      </c>
      <c r="G1504" s="153" t="s">
        <v>295</v>
      </c>
      <c r="H1504" s="153" t="s">
        <v>273</v>
      </c>
      <c r="I1504" s="154" t="s">
        <v>47</v>
      </c>
      <c r="J1504" s="75" t="s">
        <v>37</v>
      </c>
      <c r="K1504" s="151" t="s">
        <v>38</v>
      </c>
      <c r="L1504" s="151" t="s">
        <v>39</v>
      </c>
      <c r="M1504" s="151" t="s">
        <v>8</v>
      </c>
      <c r="N1504" s="12" t="s">
        <v>2</v>
      </c>
      <c r="O1504" s="75" t="str">
        <f t="shared" si="51"/>
        <v>20810. Proceso integral e integrado de la Vigilancia de la Salud PúblicaVigilancia en salud pública20262_KENNEDY3_MARZO_2026</v>
      </c>
      <c r="P1504" s="78">
        <v>12969056</v>
      </c>
      <c r="Q1504" s="78"/>
      <c r="R1504" s="78"/>
      <c r="S1504" s="138">
        <v>0</v>
      </c>
      <c r="T1504" s="79">
        <v>0</v>
      </c>
    </row>
    <row r="1505" spans="2:20" ht="30" customHeight="1">
      <c r="B1505" s="151">
        <v>209</v>
      </c>
      <c r="C1505" s="152" t="s">
        <v>256</v>
      </c>
      <c r="D1505" s="151" t="s">
        <v>257</v>
      </c>
      <c r="E1505" s="151">
        <v>2026</v>
      </c>
      <c r="F1505" s="75" t="str">
        <f t="shared" si="50"/>
        <v>20910. Proceso integral e integrado de la Vigilancia de la Salud PúblicaVigilancia en salud pública2026</v>
      </c>
      <c r="G1505" s="153" t="s">
        <v>296</v>
      </c>
      <c r="H1505" s="153" t="s">
        <v>273</v>
      </c>
      <c r="I1505" s="154" t="s">
        <v>47</v>
      </c>
      <c r="J1505" s="75" t="s">
        <v>37</v>
      </c>
      <c r="K1505" s="151" t="s">
        <v>38</v>
      </c>
      <c r="L1505" s="151" t="s">
        <v>39</v>
      </c>
      <c r="M1505" s="151" t="s">
        <v>8</v>
      </c>
      <c r="N1505" s="12" t="s">
        <v>2</v>
      </c>
      <c r="O1505" s="75" t="str">
        <f t="shared" si="51"/>
        <v>20910. Proceso integral e integrado de la Vigilancia de la Salud PúblicaVigilancia en salud pública20262_KENNEDY3_MARZO_2026</v>
      </c>
      <c r="P1505" s="78">
        <v>7988544</v>
      </c>
      <c r="Q1505" s="78"/>
      <c r="R1505" s="78"/>
      <c r="S1505" s="138">
        <v>0</v>
      </c>
      <c r="T1505" s="79">
        <v>0</v>
      </c>
    </row>
    <row r="1506" spans="2:20" ht="30" customHeight="1">
      <c r="B1506" s="151">
        <v>210</v>
      </c>
      <c r="C1506" s="152" t="s">
        <v>256</v>
      </c>
      <c r="D1506" s="151" t="s">
        <v>257</v>
      </c>
      <c r="E1506" s="151">
        <v>2026</v>
      </c>
      <c r="F1506" s="75" t="str">
        <f t="shared" si="50"/>
        <v>21010. Proceso integral e integrado de la Vigilancia de la Salud PúblicaVigilancia en salud pública2026</v>
      </c>
      <c r="G1506" s="153" t="s">
        <v>297</v>
      </c>
      <c r="H1506" s="153" t="s">
        <v>273</v>
      </c>
      <c r="I1506" s="154" t="s">
        <v>47</v>
      </c>
      <c r="J1506" s="75" t="s">
        <v>37</v>
      </c>
      <c r="K1506" s="151" t="s">
        <v>38</v>
      </c>
      <c r="L1506" s="151" t="s">
        <v>58</v>
      </c>
      <c r="M1506" s="151" t="s">
        <v>8</v>
      </c>
      <c r="N1506" s="12" t="s">
        <v>2</v>
      </c>
      <c r="O1506" s="75" t="str">
        <f t="shared" si="51"/>
        <v>21010. Proceso integral e integrado de la Vigilancia de la Salud PúblicaVigilancia en salud pública20262_KENNEDY3_MARZO_2026</v>
      </c>
      <c r="P1506" s="78">
        <v>70836688</v>
      </c>
      <c r="Q1506" s="78"/>
      <c r="R1506" s="78"/>
      <c r="S1506" s="138">
        <v>0</v>
      </c>
      <c r="T1506" s="79">
        <v>0</v>
      </c>
    </row>
    <row r="1507" spans="2:20" ht="30" customHeight="1">
      <c r="B1507" s="151">
        <v>211</v>
      </c>
      <c r="C1507" s="152" t="s">
        <v>256</v>
      </c>
      <c r="D1507" s="151" t="s">
        <v>257</v>
      </c>
      <c r="E1507" s="151">
        <v>2026</v>
      </c>
      <c r="F1507" s="75" t="str">
        <f t="shared" si="50"/>
        <v>21110. Proceso integral e integrado de la Vigilancia de la Salud PúblicaVigilancia en salud pública2026</v>
      </c>
      <c r="G1507" s="153" t="s">
        <v>298</v>
      </c>
      <c r="H1507" s="153" t="s">
        <v>273</v>
      </c>
      <c r="I1507" s="154" t="s">
        <v>47</v>
      </c>
      <c r="J1507" s="75" t="s">
        <v>37</v>
      </c>
      <c r="K1507" s="151" t="s">
        <v>38</v>
      </c>
      <c r="L1507" s="151" t="s">
        <v>58</v>
      </c>
      <c r="M1507" s="151" t="s">
        <v>8</v>
      </c>
      <c r="N1507" s="12" t="s">
        <v>2</v>
      </c>
      <c r="O1507" s="75" t="str">
        <f t="shared" si="51"/>
        <v>21110. Proceso integral e integrado de la Vigilancia de la Salud PúblicaVigilancia en salud pública20262_KENNEDY3_MARZO_2026</v>
      </c>
      <c r="P1507" s="78">
        <v>25938112</v>
      </c>
      <c r="Q1507" s="78"/>
      <c r="R1507" s="78"/>
      <c r="S1507" s="138">
        <v>0</v>
      </c>
      <c r="T1507" s="79">
        <v>0</v>
      </c>
    </row>
    <row r="1508" spans="2:20" ht="30" customHeight="1">
      <c r="B1508" s="151">
        <v>212</v>
      </c>
      <c r="C1508" s="152" t="s">
        <v>256</v>
      </c>
      <c r="D1508" s="151" t="s">
        <v>257</v>
      </c>
      <c r="E1508" s="151">
        <v>2026</v>
      </c>
      <c r="F1508" s="75" t="str">
        <f t="shared" si="50"/>
        <v>21210. Proceso integral e integrado de la Vigilancia de la Salud PúblicaVigilancia en salud pública2026</v>
      </c>
      <c r="G1508" s="153" t="s">
        <v>299</v>
      </c>
      <c r="H1508" s="153" t="s">
        <v>273</v>
      </c>
      <c r="I1508" s="154" t="s">
        <v>47</v>
      </c>
      <c r="J1508" s="75" t="s">
        <v>37</v>
      </c>
      <c r="K1508" s="151" t="s">
        <v>38</v>
      </c>
      <c r="L1508" s="151" t="s">
        <v>58</v>
      </c>
      <c r="M1508" s="151" t="s">
        <v>8</v>
      </c>
      <c r="N1508" s="12" t="s">
        <v>2</v>
      </c>
      <c r="O1508" s="75" t="str">
        <f t="shared" si="51"/>
        <v>21210. Proceso integral e integrado de la Vigilancia de la Salud PúblicaVigilancia en salud pública20262_KENNEDY3_MARZO_2026</v>
      </c>
      <c r="P1508" s="78">
        <v>100000000</v>
      </c>
      <c r="Q1508" s="78"/>
      <c r="R1508" s="78"/>
      <c r="S1508" s="138">
        <v>0</v>
      </c>
      <c r="T1508" s="79">
        <v>0</v>
      </c>
    </row>
    <row r="1509" spans="2:20" ht="30" customHeight="1">
      <c r="B1509" s="151">
        <v>213</v>
      </c>
      <c r="C1509" s="152" t="s">
        <v>256</v>
      </c>
      <c r="D1509" s="151" t="s">
        <v>257</v>
      </c>
      <c r="E1509" s="151">
        <v>2026</v>
      </c>
      <c r="F1509" s="75" t="str">
        <f t="shared" si="50"/>
        <v>21310. Proceso integral e integrado de la Vigilancia de la Salud PúblicaVigilancia en salud pública2026</v>
      </c>
      <c r="G1509" s="153" t="s">
        <v>300</v>
      </c>
      <c r="H1509" s="153" t="s">
        <v>259</v>
      </c>
      <c r="I1509" s="154" t="s">
        <v>47</v>
      </c>
      <c r="J1509" s="75" t="s">
        <v>37</v>
      </c>
      <c r="K1509" s="151" t="s">
        <v>38</v>
      </c>
      <c r="L1509" s="151" t="s">
        <v>39</v>
      </c>
      <c r="M1509" s="151" t="s">
        <v>8</v>
      </c>
      <c r="N1509" s="12" t="s">
        <v>2</v>
      </c>
      <c r="O1509" s="75" t="str">
        <f t="shared" si="51"/>
        <v>21310. Proceso integral e integrado de la Vigilancia de la Salud PúblicaVigilancia en salud pública20262_KENNEDY3_MARZO_2026</v>
      </c>
      <c r="P1509" s="78">
        <v>92953120</v>
      </c>
      <c r="Q1509" s="78"/>
      <c r="R1509" s="78"/>
      <c r="S1509" s="138">
        <v>0</v>
      </c>
      <c r="T1509" s="79">
        <v>0</v>
      </c>
    </row>
    <row r="1510" spans="2:20" ht="30" customHeight="1">
      <c r="B1510" s="151">
        <v>214</v>
      </c>
      <c r="C1510" s="152" t="s">
        <v>256</v>
      </c>
      <c r="D1510" s="151" t="s">
        <v>257</v>
      </c>
      <c r="E1510" s="151">
        <v>2026</v>
      </c>
      <c r="F1510" s="75" t="str">
        <f t="shared" si="50"/>
        <v>21410. Proceso integral e integrado de la Vigilancia de la Salud PúblicaVigilancia en salud pública2026</v>
      </c>
      <c r="G1510" s="153" t="s">
        <v>301</v>
      </c>
      <c r="H1510" s="153" t="s">
        <v>259</v>
      </c>
      <c r="I1510" s="154" t="s">
        <v>47</v>
      </c>
      <c r="J1510" s="75" t="s">
        <v>37</v>
      </c>
      <c r="K1510" s="151" t="s">
        <v>38</v>
      </c>
      <c r="L1510" s="151" t="s">
        <v>39</v>
      </c>
      <c r="M1510" s="151" t="s">
        <v>8</v>
      </c>
      <c r="N1510" s="12" t="s">
        <v>2</v>
      </c>
      <c r="O1510" s="75" t="str">
        <f t="shared" si="51"/>
        <v>21410. Proceso integral e integrado de la Vigilancia de la Salud PúblicaVigilancia en salud pública20262_KENNEDY3_MARZO_2026</v>
      </c>
      <c r="P1510" s="78">
        <v>72587264</v>
      </c>
      <c r="Q1510" s="78"/>
      <c r="R1510" s="78"/>
      <c r="S1510" s="138">
        <v>0</v>
      </c>
      <c r="T1510" s="79">
        <v>0</v>
      </c>
    </row>
    <row r="1511" spans="2:20" ht="30" customHeight="1">
      <c r="B1511" s="151">
        <v>215</v>
      </c>
      <c r="C1511" s="152" t="s">
        <v>256</v>
      </c>
      <c r="D1511" s="151" t="s">
        <v>257</v>
      </c>
      <c r="E1511" s="151">
        <v>2026</v>
      </c>
      <c r="F1511" s="75" t="str">
        <f t="shared" si="50"/>
        <v>21510. Proceso integral e integrado de la Vigilancia de la Salud PúblicaVigilancia en salud pública2026</v>
      </c>
      <c r="G1511" s="153" t="s">
        <v>302</v>
      </c>
      <c r="H1511" s="153" t="s">
        <v>273</v>
      </c>
      <c r="I1511" s="154" t="s">
        <v>47</v>
      </c>
      <c r="J1511" s="75" t="s">
        <v>37</v>
      </c>
      <c r="K1511" s="151" t="s">
        <v>303</v>
      </c>
      <c r="L1511" s="151" t="s">
        <v>39</v>
      </c>
      <c r="M1511" s="151" t="s">
        <v>8</v>
      </c>
      <c r="N1511" s="12" t="s">
        <v>2</v>
      </c>
      <c r="O1511" s="75" t="str">
        <f t="shared" si="51"/>
        <v>21510. Proceso integral e integrado de la Vigilancia de la Salud PúblicaVigilancia en salud pública20262_KENNEDY3_MARZO_2026</v>
      </c>
      <c r="P1511" s="78">
        <v>211452</v>
      </c>
      <c r="Q1511" s="78"/>
      <c r="R1511" s="78"/>
      <c r="S1511" s="138">
        <v>0</v>
      </c>
      <c r="T1511" s="79">
        <v>0</v>
      </c>
    </row>
    <row r="1512" spans="2:20" ht="30" customHeight="1">
      <c r="B1512" s="151">
        <v>216</v>
      </c>
      <c r="C1512" s="152" t="s">
        <v>256</v>
      </c>
      <c r="D1512" s="151" t="s">
        <v>257</v>
      </c>
      <c r="E1512" s="151">
        <v>2026</v>
      </c>
      <c r="F1512" s="75" t="str">
        <f t="shared" si="50"/>
        <v>21610. Proceso integral e integrado de la Vigilancia de la Salud PúblicaVigilancia en salud pública2026</v>
      </c>
      <c r="G1512" s="153" t="s">
        <v>304</v>
      </c>
      <c r="H1512" s="153" t="s">
        <v>259</v>
      </c>
      <c r="I1512" s="154" t="s">
        <v>47</v>
      </c>
      <c r="J1512" s="75" t="s">
        <v>37</v>
      </c>
      <c r="K1512" s="151" t="s">
        <v>38</v>
      </c>
      <c r="L1512" s="151" t="s">
        <v>58</v>
      </c>
      <c r="M1512" s="151" t="s">
        <v>8</v>
      </c>
      <c r="N1512" s="12" t="s">
        <v>2</v>
      </c>
      <c r="O1512" s="75" t="str">
        <f t="shared" si="51"/>
        <v>21610. Proceso integral e integrado de la Vigilancia de la Salud PúblicaVigilancia en salud pública20262_KENNEDY3_MARZO_2026</v>
      </c>
      <c r="P1512" s="78">
        <v>30252912</v>
      </c>
      <c r="Q1512" s="78"/>
      <c r="R1512" s="78"/>
      <c r="S1512" s="138">
        <v>0</v>
      </c>
      <c r="T1512" s="79">
        <v>0</v>
      </c>
    </row>
    <row r="1513" spans="2:20" ht="30" customHeight="1">
      <c r="B1513" s="151">
        <v>217</v>
      </c>
      <c r="C1513" s="152" t="s">
        <v>256</v>
      </c>
      <c r="D1513" s="151" t="s">
        <v>257</v>
      </c>
      <c r="E1513" s="151">
        <v>2026</v>
      </c>
      <c r="F1513" s="75" t="str">
        <f t="shared" si="50"/>
        <v>21710. Proceso integral e integrado de la Vigilancia de la Salud PúblicaVigilancia en salud pública2026</v>
      </c>
      <c r="G1513" s="153" t="s">
        <v>305</v>
      </c>
      <c r="H1513" s="153" t="s">
        <v>259</v>
      </c>
      <c r="I1513" s="154" t="s">
        <v>47</v>
      </c>
      <c r="J1513" s="75" t="s">
        <v>37</v>
      </c>
      <c r="K1513" s="151" t="s">
        <v>38</v>
      </c>
      <c r="L1513" s="151" t="s">
        <v>39</v>
      </c>
      <c r="M1513" s="151" t="s">
        <v>8</v>
      </c>
      <c r="N1513" s="12" t="s">
        <v>2</v>
      </c>
      <c r="O1513" s="75" t="str">
        <f t="shared" si="51"/>
        <v>21710. Proceso integral e integrado de la Vigilancia de la Salud PúblicaVigilancia en salud pública20262_KENNEDY3_MARZO_2026</v>
      </c>
      <c r="P1513" s="78">
        <v>3994272</v>
      </c>
      <c r="Q1513" s="78"/>
      <c r="R1513" s="78"/>
      <c r="S1513" s="138">
        <v>0</v>
      </c>
      <c r="T1513" s="79">
        <v>0</v>
      </c>
    </row>
    <row r="1514" spans="2:20" ht="30" customHeight="1">
      <c r="B1514" s="151">
        <v>218</v>
      </c>
      <c r="C1514" s="152" t="s">
        <v>256</v>
      </c>
      <c r="D1514" s="151" t="s">
        <v>257</v>
      </c>
      <c r="E1514" s="151">
        <v>2026</v>
      </c>
      <c r="F1514" s="75" t="str">
        <f t="shared" si="50"/>
        <v>21810. Proceso integral e integrado de la Vigilancia de la Salud PúblicaVigilancia en salud pública2026</v>
      </c>
      <c r="G1514" s="153" t="s">
        <v>306</v>
      </c>
      <c r="H1514" s="153" t="s">
        <v>259</v>
      </c>
      <c r="I1514" s="154" t="s">
        <v>47</v>
      </c>
      <c r="J1514" s="75" t="s">
        <v>37</v>
      </c>
      <c r="K1514" s="151" t="s">
        <v>38</v>
      </c>
      <c r="L1514" s="151" t="s">
        <v>39</v>
      </c>
      <c r="M1514" s="151" t="s">
        <v>8</v>
      </c>
      <c r="N1514" s="12" t="s">
        <v>2</v>
      </c>
      <c r="O1514" s="75" t="str">
        <f t="shared" si="51"/>
        <v>21810. Proceso integral e integrado de la Vigilancia de la Salud PúblicaVigilancia en salud pública20262_KENNEDY3_MARZO_2026</v>
      </c>
      <c r="P1514" s="78">
        <v>7347488</v>
      </c>
      <c r="Q1514" s="78"/>
      <c r="R1514" s="78"/>
      <c r="S1514" s="138">
        <v>0</v>
      </c>
      <c r="T1514" s="79">
        <v>0</v>
      </c>
    </row>
    <row r="1515" spans="2:20" ht="30" customHeight="1">
      <c r="B1515" s="151">
        <v>219</v>
      </c>
      <c r="C1515" s="152" t="s">
        <v>256</v>
      </c>
      <c r="D1515" s="151" t="s">
        <v>257</v>
      </c>
      <c r="E1515" s="151">
        <v>2026</v>
      </c>
      <c r="F1515" s="75" t="str">
        <f t="shared" si="50"/>
        <v>21910. Proceso integral e integrado de la Vigilancia de la Salud PúblicaVigilancia en salud pública2026</v>
      </c>
      <c r="G1515" s="153" t="s">
        <v>307</v>
      </c>
      <c r="H1515" s="153" t="s">
        <v>259</v>
      </c>
      <c r="I1515" s="154" t="s">
        <v>47</v>
      </c>
      <c r="J1515" s="75" t="s">
        <v>37</v>
      </c>
      <c r="K1515" s="151" t="s">
        <v>38</v>
      </c>
      <c r="L1515" s="151" t="s">
        <v>39</v>
      </c>
      <c r="M1515" s="151" t="s">
        <v>8</v>
      </c>
      <c r="N1515" s="12" t="s">
        <v>2</v>
      </c>
      <c r="O1515" s="75" t="str">
        <f t="shared" si="51"/>
        <v>21910. Proceso integral e integrado de la Vigilancia de la Salud PúblicaVigilancia en salud pública20262_KENNEDY3_MARZO_2026</v>
      </c>
      <c r="P1515" s="78">
        <v>6484528</v>
      </c>
      <c r="Q1515" s="78"/>
      <c r="R1515" s="78"/>
      <c r="S1515" s="138">
        <v>0</v>
      </c>
      <c r="T1515" s="79">
        <v>0</v>
      </c>
    </row>
    <row r="1516" spans="2:20" ht="30" customHeight="1">
      <c r="B1516" s="151">
        <v>220</v>
      </c>
      <c r="C1516" s="152" t="s">
        <v>256</v>
      </c>
      <c r="D1516" s="151" t="s">
        <v>257</v>
      </c>
      <c r="E1516" s="151">
        <v>2026</v>
      </c>
      <c r="F1516" s="75" t="str">
        <f t="shared" si="50"/>
        <v>22010. Proceso integral e integrado de la Vigilancia de la Salud PúblicaVigilancia en salud pública2026</v>
      </c>
      <c r="G1516" s="153" t="s">
        <v>308</v>
      </c>
      <c r="H1516" s="153" t="s">
        <v>259</v>
      </c>
      <c r="I1516" s="154" t="s">
        <v>47</v>
      </c>
      <c r="J1516" s="75" t="s">
        <v>37</v>
      </c>
      <c r="K1516" s="151" t="s">
        <v>38</v>
      </c>
      <c r="L1516" s="151" t="s">
        <v>39</v>
      </c>
      <c r="M1516" s="151" t="s">
        <v>8</v>
      </c>
      <c r="N1516" s="12" t="s">
        <v>2</v>
      </c>
      <c r="O1516" s="75" t="str">
        <f t="shared" si="51"/>
        <v>22010. Proceso integral e integrado de la Vigilancia de la Salud PúblicaVigilancia en salud pública20262_KENNEDY3_MARZO_2026</v>
      </c>
      <c r="P1516" s="78">
        <v>5621568</v>
      </c>
      <c r="Q1516" s="78"/>
      <c r="R1516" s="78"/>
      <c r="S1516" s="139">
        <v>0</v>
      </c>
      <c r="T1516" s="79">
        <v>0</v>
      </c>
    </row>
    <row r="1517" spans="2:20" ht="30" customHeight="1">
      <c r="B1517" s="151">
        <v>221</v>
      </c>
      <c r="C1517" s="152" t="s">
        <v>256</v>
      </c>
      <c r="D1517" s="151" t="s">
        <v>257</v>
      </c>
      <c r="E1517" s="151">
        <v>2026</v>
      </c>
      <c r="F1517" s="75" t="str">
        <f t="shared" si="50"/>
        <v>22110. Proceso integral e integrado de la Vigilancia de la Salud PúblicaVigilancia en salud pública2026</v>
      </c>
      <c r="G1517" s="153" t="s">
        <v>309</v>
      </c>
      <c r="H1517" s="153" t="s">
        <v>273</v>
      </c>
      <c r="I1517" s="154" t="s">
        <v>47</v>
      </c>
      <c r="J1517" s="75" t="s">
        <v>37</v>
      </c>
      <c r="K1517" s="151" t="s">
        <v>38</v>
      </c>
      <c r="L1517" s="151" t="s">
        <v>58</v>
      </c>
      <c r="M1517" s="151" t="s">
        <v>8</v>
      </c>
      <c r="N1517" s="12" t="s">
        <v>2</v>
      </c>
      <c r="O1517" s="75" t="str">
        <f t="shared" si="51"/>
        <v>22110. Proceso integral e integrado de la Vigilancia de la Salud PúblicaVigilancia en salud pública20262_KENNEDY3_MARZO_2026</v>
      </c>
      <c r="P1517" s="78">
        <v>149094832</v>
      </c>
      <c r="Q1517" s="78"/>
      <c r="R1517" s="78"/>
      <c r="S1517" s="138">
        <v>0</v>
      </c>
      <c r="T1517" s="79">
        <v>0</v>
      </c>
    </row>
    <row r="1518" spans="2:20" ht="30" customHeight="1">
      <c r="B1518" s="151">
        <v>222</v>
      </c>
      <c r="C1518" s="152" t="s">
        <v>256</v>
      </c>
      <c r="D1518" s="151" t="s">
        <v>257</v>
      </c>
      <c r="E1518" s="151">
        <v>2026</v>
      </c>
      <c r="F1518" s="75" t="str">
        <f t="shared" si="50"/>
        <v>22210. Proceso integral e integrado de la Vigilancia de la Salud PúblicaVigilancia en salud pública2026</v>
      </c>
      <c r="G1518" s="153" t="s">
        <v>310</v>
      </c>
      <c r="H1518" s="153" t="s">
        <v>259</v>
      </c>
      <c r="I1518" s="154" t="s">
        <v>47</v>
      </c>
      <c r="J1518" s="75" t="s">
        <v>37</v>
      </c>
      <c r="K1518" s="151" t="s">
        <v>38</v>
      </c>
      <c r="L1518" s="151" t="s">
        <v>39</v>
      </c>
      <c r="M1518" s="151" t="s">
        <v>8</v>
      </c>
      <c r="N1518" s="12" t="s">
        <v>2</v>
      </c>
      <c r="O1518" s="75" t="str">
        <f t="shared" si="51"/>
        <v>22210. Proceso integral e integrado de la Vigilancia de la Salud PúblicaVigilancia en salud pública20262_KENNEDY3_MARZO_2026</v>
      </c>
      <c r="P1518" s="78">
        <v>18590624</v>
      </c>
      <c r="Q1518" s="78"/>
      <c r="R1518" s="78"/>
      <c r="S1518" s="139">
        <v>0</v>
      </c>
      <c r="T1518" s="79">
        <v>0</v>
      </c>
    </row>
    <row r="1519" spans="2:20" ht="30" customHeight="1">
      <c r="B1519" s="151">
        <v>223</v>
      </c>
      <c r="C1519" s="152" t="s">
        <v>256</v>
      </c>
      <c r="D1519" s="151" t="s">
        <v>257</v>
      </c>
      <c r="E1519" s="151">
        <v>2026</v>
      </c>
      <c r="F1519" s="75" t="str">
        <f t="shared" si="50"/>
        <v>22310. Proceso integral e integrado de la Vigilancia de la Salud PúblicaVigilancia en salud pública2026</v>
      </c>
      <c r="G1519" s="153" t="s">
        <v>311</v>
      </c>
      <c r="H1519" s="153" t="s">
        <v>259</v>
      </c>
      <c r="I1519" s="154" t="s">
        <v>47</v>
      </c>
      <c r="J1519" s="75" t="s">
        <v>37</v>
      </c>
      <c r="K1519" s="151" t="s">
        <v>38</v>
      </c>
      <c r="L1519" s="151" t="s">
        <v>39</v>
      </c>
      <c r="M1519" s="151" t="s">
        <v>8</v>
      </c>
      <c r="N1519" s="12" t="s">
        <v>2</v>
      </c>
      <c r="O1519" s="75" t="str">
        <f t="shared" si="51"/>
        <v>22310. Proceso integral e integrado de la Vigilancia de la Salud PúblicaVigilancia en salud pública20262_KENNEDY3_MARZO_2026</v>
      </c>
      <c r="P1519" s="78">
        <v>29488576</v>
      </c>
      <c r="Q1519" s="78"/>
      <c r="R1519" s="78"/>
      <c r="S1519" s="138">
        <v>0</v>
      </c>
      <c r="T1519" s="79">
        <v>0</v>
      </c>
    </row>
    <row r="1520" spans="2:20" ht="30" customHeight="1">
      <c r="B1520" s="151">
        <v>224</v>
      </c>
      <c r="C1520" s="152" t="s">
        <v>256</v>
      </c>
      <c r="D1520" s="151" t="s">
        <v>257</v>
      </c>
      <c r="E1520" s="151">
        <v>2026</v>
      </c>
      <c r="F1520" s="75" t="str">
        <f t="shared" si="50"/>
        <v>22410. Proceso integral e integrado de la Vigilancia de la Salud PúblicaVigilancia en salud pública2026</v>
      </c>
      <c r="G1520" s="153" t="s">
        <v>312</v>
      </c>
      <c r="H1520" s="153" t="s">
        <v>273</v>
      </c>
      <c r="I1520" s="154" t="s">
        <v>47</v>
      </c>
      <c r="J1520" s="75" t="s">
        <v>37</v>
      </c>
      <c r="K1520" s="151" t="s">
        <v>38</v>
      </c>
      <c r="L1520" s="151" t="s">
        <v>39</v>
      </c>
      <c r="M1520" s="151" t="s">
        <v>8</v>
      </c>
      <c r="N1520" s="12" t="s">
        <v>2</v>
      </c>
      <c r="O1520" s="75" t="str">
        <f t="shared" si="51"/>
        <v>22410. Proceso integral e integrado de la Vigilancia de la Salud PúblicaVigilancia en salud pública20262_KENNEDY3_MARZO_2026</v>
      </c>
      <c r="P1520" s="78">
        <v>3994272</v>
      </c>
      <c r="Q1520" s="78"/>
      <c r="R1520" s="78"/>
      <c r="S1520" s="138">
        <v>0</v>
      </c>
      <c r="T1520" s="79">
        <v>0</v>
      </c>
    </row>
    <row r="1521" spans="2:20" ht="30" customHeight="1">
      <c r="B1521" s="151">
        <v>225</v>
      </c>
      <c r="C1521" s="152" t="s">
        <v>256</v>
      </c>
      <c r="D1521" s="151" t="s">
        <v>257</v>
      </c>
      <c r="E1521" s="151">
        <v>2026</v>
      </c>
      <c r="F1521" s="75" t="str">
        <f t="shared" si="50"/>
        <v>22510. Proceso integral e integrado de la Vigilancia de la Salud PúblicaVigilancia en salud pública2026</v>
      </c>
      <c r="G1521" s="153" t="s">
        <v>313</v>
      </c>
      <c r="H1521" s="153" t="s">
        <v>259</v>
      </c>
      <c r="I1521" s="154" t="s">
        <v>47</v>
      </c>
      <c r="J1521" s="75" t="s">
        <v>37</v>
      </c>
      <c r="K1521" s="151" t="s">
        <v>38</v>
      </c>
      <c r="L1521" s="151" t="s">
        <v>39</v>
      </c>
      <c r="M1521" s="151" t="s">
        <v>8</v>
      </c>
      <c r="N1521" s="12" t="s">
        <v>2</v>
      </c>
      <c r="O1521" s="75" t="str">
        <f t="shared" si="51"/>
        <v>22510. Proceso integral e integrado de la Vigilancia de la Salud PúblicaVigilancia en salud pública20262_KENNEDY3_MARZO_2026</v>
      </c>
      <c r="P1521" s="78">
        <v>7347488</v>
      </c>
      <c r="Q1521" s="78"/>
      <c r="R1521" s="78"/>
      <c r="S1521" s="138">
        <v>0</v>
      </c>
      <c r="T1521" s="79">
        <v>0</v>
      </c>
    </row>
    <row r="1522" spans="2:20" ht="30" customHeight="1">
      <c r="B1522" s="151">
        <v>226</v>
      </c>
      <c r="C1522" s="152" t="s">
        <v>256</v>
      </c>
      <c r="D1522" s="151" t="s">
        <v>257</v>
      </c>
      <c r="E1522" s="151">
        <v>2026</v>
      </c>
      <c r="F1522" s="75" t="str">
        <f t="shared" si="50"/>
        <v>22610. Proceso integral e integrado de la Vigilancia de la Salud PúblicaVigilancia en salud pública2026</v>
      </c>
      <c r="G1522" s="153" t="s">
        <v>314</v>
      </c>
      <c r="H1522" s="153" t="s">
        <v>259</v>
      </c>
      <c r="I1522" s="154" t="s">
        <v>47</v>
      </c>
      <c r="J1522" s="75" t="s">
        <v>37</v>
      </c>
      <c r="K1522" s="151" t="s">
        <v>38</v>
      </c>
      <c r="L1522" s="151" t="s">
        <v>58</v>
      </c>
      <c r="M1522" s="151" t="s">
        <v>8</v>
      </c>
      <c r="N1522" s="12" t="s">
        <v>2</v>
      </c>
      <c r="O1522" s="75" t="str">
        <f t="shared" si="51"/>
        <v>22610. Proceso integral e integrado de la Vigilancia de la Salud PúblicaVigilancia en salud pública20262_KENNEDY3_MARZO_2026</v>
      </c>
      <c r="P1522" s="78">
        <v>95295440</v>
      </c>
      <c r="Q1522" s="78"/>
      <c r="R1522" s="78"/>
      <c r="S1522" s="138">
        <v>0</v>
      </c>
      <c r="T1522" s="79">
        <v>0</v>
      </c>
    </row>
    <row r="1523" spans="2:20" ht="30" customHeight="1">
      <c r="B1523" s="151">
        <v>227</v>
      </c>
      <c r="C1523" s="152" t="s">
        <v>256</v>
      </c>
      <c r="D1523" s="151" t="s">
        <v>257</v>
      </c>
      <c r="E1523" s="151">
        <v>2026</v>
      </c>
      <c r="F1523" s="75" t="str">
        <f t="shared" si="50"/>
        <v>22710. Proceso integral e integrado de la Vigilancia de la Salud PúblicaVigilancia en salud pública2026</v>
      </c>
      <c r="G1523" s="153" t="s">
        <v>315</v>
      </c>
      <c r="H1523" s="153" t="s">
        <v>259</v>
      </c>
      <c r="I1523" s="154" t="s">
        <v>47</v>
      </c>
      <c r="J1523" s="75" t="s">
        <v>37</v>
      </c>
      <c r="K1523" s="151" t="s">
        <v>38</v>
      </c>
      <c r="L1523" s="151" t="s">
        <v>58</v>
      </c>
      <c r="M1523" s="151" t="s">
        <v>8</v>
      </c>
      <c r="N1523" s="12" t="s">
        <v>2</v>
      </c>
      <c r="O1523" s="75" t="str">
        <f t="shared" si="51"/>
        <v>22710. Proceso integral e integrado de la Vigilancia de la Salud PúblicaVigilancia en salud pública20262_KENNEDY3_MARZO_2026</v>
      </c>
      <c r="P1523" s="78">
        <v>53602144</v>
      </c>
      <c r="Q1523" s="78"/>
      <c r="R1523" s="78"/>
      <c r="S1523" s="139">
        <v>0</v>
      </c>
      <c r="T1523" s="79">
        <v>0</v>
      </c>
    </row>
    <row r="1524" spans="2:20" ht="30" customHeight="1">
      <c r="B1524" s="151">
        <v>228</v>
      </c>
      <c r="C1524" s="152" t="s">
        <v>256</v>
      </c>
      <c r="D1524" s="151" t="s">
        <v>257</v>
      </c>
      <c r="E1524" s="151">
        <v>2026</v>
      </c>
      <c r="F1524" s="75" t="str">
        <f t="shared" si="50"/>
        <v>22810. Proceso integral e integrado de la Vigilancia de la Salud PúblicaVigilancia en salud pública2026</v>
      </c>
      <c r="G1524" s="153" t="s">
        <v>316</v>
      </c>
      <c r="H1524" s="153" t="s">
        <v>273</v>
      </c>
      <c r="I1524" s="154" t="s">
        <v>47</v>
      </c>
      <c r="J1524" s="75" t="s">
        <v>37</v>
      </c>
      <c r="K1524" s="151" t="s">
        <v>38</v>
      </c>
      <c r="L1524" s="151" t="s">
        <v>42</v>
      </c>
      <c r="M1524" s="151" t="s">
        <v>8</v>
      </c>
      <c r="N1524" s="12" t="s">
        <v>2</v>
      </c>
      <c r="O1524" s="75" t="str">
        <f t="shared" si="51"/>
        <v>22810. Proceso integral e integrado de la Vigilancia de la Salud PúblicaVigilancia en salud pública20262_KENNEDY3_MARZO_2026</v>
      </c>
      <c r="P1524" s="78">
        <v>3513480</v>
      </c>
      <c r="Q1524" s="78"/>
      <c r="R1524" s="78"/>
      <c r="S1524" s="138">
        <v>0</v>
      </c>
      <c r="T1524" s="79">
        <v>0</v>
      </c>
    </row>
    <row r="1525" spans="2:20" ht="30" customHeight="1">
      <c r="B1525" s="151">
        <v>229</v>
      </c>
      <c r="C1525" s="152" t="s">
        <v>256</v>
      </c>
      <c r="D1525" s="151" t="s">
        <v>257</v>
      </c>
      <c r="E1525" s="151">
        <v>2026</v>
      </c>
      <c r="F1525" s="75" t="str">
        <f t="shared" si="50"/>
        <v>22910. Proceso integral e integrado de la Vigilancia de la Salud PúblicaVigilancia en salud pública2026</v>
      </c>
      <c r="G1525" s="153" t="s">
        <v>317</v>
      </c>
      <c r="H1525" s="153" t="s">
        <v>273</v>
      </c>
      <c r="I1525" s="154" t="s">
        <v>47</v>
      </c>
      <c r="J1525" s="75" t="s">
        <v>37</v>
      </c>
      <c r="K1525" s="151" t="s">
        <v>318</v>
      </c>
      <c r="L1525" s="151" t="s">
        <v>39</v>
      </c>
      <c r="M1525" s="151" t="s">
        <v>8</v>
      </c>
      <c r="N1525" s="12" t="s">
        <v>2</v>
      </c>
      <c r="O1525" s="75" t="str">
        <f t="shared" si="51"/>
        <v>22910. Proceso integral e integrado de la Vigilancia de la Salud PúblicaVigilancia en salud pública20262_KENNEDY3_MARZO_2026</v>
      </c>
      <c r="P1525" s="78">
        <v>281936</v>
      </c>
      <c r="Q1525" s="78"/>
      <c r="R1525" s="78"/>
      <c r="S1525" s="138">
        <v>0</v>
      </c>
      <c r="T1525" s="79">
        <v>0</v>
      </c>
    </row>
    <row r="1526" spans="2:20" ht="30" customHeight="1">
      <c r="B1526" s="151">
        <v>230</v>
      </c>
      <c r="C1526" s="152" t="s">
        <v>256</v>
      </c>
      <c r="D1526" s="151" t="s">
        <v>257</v>
      </c>
      <c r="E1526" s="151">
        <v>2026</v>
      </c>
      <c r="F1526" s="75" t="str">
        <f t="shared" si="50"/>
        <v>23010. Proceso integral e integrado de la Vigilancia de la Salud PúblicaVigilancia en salud pública2026</v>
      </c>
      <c r="G1526" s="153" t="s">
        <v>319</v>
      </c>
      <c r="H1526" s="153" t="s">
        <v>273</v>
      </c>
      <c r="I1526" s="154" t="s">
        <v>47</v>
      </c>
      <c r="J1526" s="75" t="s">
        <v>37</v>
      </c>
      <c r="K1526" s="151" t="s">
        <v>318</v>
      </c>
      <c r="L1526" s="151" t="s">
        <v>39</v>
      </c>
      <c r="M1526" s="151" t="s">
        <v>8</v>
      </c>
      <c r="N1526" s="12" t="s">
        <v>2</v>
      </c>
      <c r="O1526" s="75" t="str">
        <f t="shared" si="51"/>
        <v>23010. Proceso integral e integrado de la Vigilancia de la Salud PúblicaVigilancia en salud pública20262_KENNEDY3_MARZO_2026</v>
      </c>
      <c r="P1526" s="78">
        <v>244416</v>
      </c>
      <c r="Q1526" s="78"/>
      <c r="R1526" s="78"/>
      <c r="S1526" s="138">
        <v>0</v>
      </c>
      <c r="T1526" s="79">
        <v>0</v>
      </c>
    </row>
    <row r="1527" spans="2:20" ht="30" customHeight="1">
      <c r="B1527" s="151">
        <v>231</v>
      </c>
      <c r="C1527" s="152" t="s">
        <v>320</v>
      </c>
      <c r="D1527" s="151" t="s">
        <v>257</v>
      </c>
      <c r="E1527" s="151">
        <v>2026</v>
      </c>
      <c r="F1527" s="75" t="str">
        <f t="shared" si="50"/>
        <v>23111. Proceso integral e integrado de la Vigilancia basada en ComunidadVigilancia en salud pública2026</v>
      </c>
      <c r="G1527" s="153" t="s">
        <v>321</v>
      </c>
      <c r="H1527" s="153" t="s">
        <v>321</v>
      </c>
      <c r="I1527" s="154" t="s">
        <v>47</v>
      </c>
      <c r="J1527" s="75" t="s">
        <v>37</v>
      </c>
      <c r="K1527" s="151" t="s">
        <v>38</v>
      </c>
      <c r="L1527" s="151" t="s">
        <v>39</v>
      </c>
      <c r="M1527" s="151" t="s">
        <v>8</v>
      </c>
      <c r="N1527" s="12" t="s">
        <v>2</v>
      </c>
      <c r="O1527" s="75" t="str">
        <f t="shared" si="51"/>
        <v>23111. Proceso integral e integrado de la Vigilancia basada en ComunidadVigilancia en salud pública20262_KENNEDY3_MARZO_2026</v>
      </c>
      <c r="P1527" s="78">
        <v>25173776</v>
      </c>
      <c r="Q1527" s="78"/>
      <c r="R1527" s="78"/>
      <c r="S1527" s="138"/>
      <c r="T1527" s="79">
        <v>0</v>
      </c>
    </row>
    <row r="1528" spans="2:20" ht="30" customHeight="1">
      <c r="B1528" s="151">
        <v>232</v>
      </c>
      <c r="C1528" s="152" t="s">
        <v>320</v>
      </c>
      <c r="D1528" s="151" t="s">
        <v>257</v>
      </c>
      <c r="E1528" s="151">
        <v>2026</v>
      </c>
      <c r="F1528" s="75" t="str">
        <f t="shared" si="50"/>
        <v>23211. Proceso integral e integrado de la Vigilancia basada en ComunidadVigilancia en salud pública2026</v>
      </c>
      <c r="G1528" s="153" t="s">
        <v>322</v>
      </c>
      <c r="H1528" s="153" t="s">
        <v>322</v>
      </c>
      <c r="I1528" s="154" t="s">
        <v>47</v>
      </c>
      <c r="J1528" s="75" t="s">
        <v>37</v>
      </c>
      <c r="K1528" s="151" t="s">
        <v>38</v>
      </c>
      <c r="L1528" s="151" t="s">
        <v>42</v>
      </c>
      <c r="M1528" s="151" t="s">
        <v>8</v>
      </c>
      <c r="N1528" s="12" t="s">
        <v>2</v>
      </c>
      <c r="O1528" s="75" t="str">
        <f t="shared" si="51"/>
        <v>23211. Proceso integral e integrado de la Vigilancia basada en ComunidadVigilancia en salud pública20262_KENNEDY3_MARZO_2026</v>
      </c>
      <c r="P1528" s="78">
        <v>5621568</v>
      </c>
      <c r="Q1528" s="78"/>
      <c r="R1528" s="78"/>
      <c r="S1528" s="138">
        <v>1</v>
      </c>
      <c r="T1528" s="79">
        <v>5621568</v>
      </c>
    </row>
    <row r="1529" spans="2:20" ht="30" customHeight="1">
      <c r="B1529" s="151">
        <v>233</v>
      </c>
      <c r="C1529" s="152" t="s">
        <v>320</v>
      </c>
      <c r="D1529" s="151" t="s">
        <v>257</v>
      </c>
      <c r="E1529" s="151">
        <v>2026</v>
      </c>
      <c r="F1529" s="75" t="str">
        <f t="shared" si="50"/>
        <v>23311. Proceso integral e integrado de la Vigilancia basada en ComunidadVigilancia en salud pública2026</v>
      </c>
      <c r="G1529" s="153" t="s">
        <v>323</v>
      </c>
      <c r="H1529" s="153" t="s">
        <v>322</v>
      </c>
      <c r="I1529" s="154" t="s">
        <v>47</v>
      </c>
      <c r="J1529" s="75" t="s">
        <v>37</v>
      </c>
      <c r="K1529" s="151" t="s">
        <v>38</v>
      </c>
      <c r="L1529" s="151" t="s">
        <v>42</v>
      </c>
      <c r="M1529" s="151" t="s">
        <v>8</v>
      </c>
      <c r="N1529" s="12" t="s">
        <v>2</v>
      </c>
      <c r="O1529" s="75" t="str">
        <f t="shared" si="51"/>
        <v>23311. Proceso integral e integrado de la Vigilancia basada en ComunidadVigilancia en salud pública20262_KENNEDY3_MARZO_2026</v>
      </c>
      <c r="P1529" s="78">
        <v>7026960</v>
      </c>
      <c r="Q1529" s="78"/>
      <c r="R1529" s="78"/>
      <c r="S1529" s="138"/>
      <c r="T1529" s="79">
        <v>0</v>
      </c>
    </row>
    <row r="1530" spans="2:20" ht="30" customHeight="1">
      <c r="B1530" s="151">
        <v>234</v>
      </c>
      <c r="C1530" s="152" t="s">
        <v>324</v>
      </c>
      <c r="D1530" s="151" t="s">
        <v>325</v>
      </c>
      <c r="E1530" s="151">
        <v>2026</v>
      </c>
      <c r="F1530" s="75" t="str">
        <f t="shared" si="50"/>
        <v>23413. Proceso integral e integrado de gestión y análisis de políticas para el bienestarAnálisis de Politicas2026</v>
      </c>
      <c r="G1530" s="153" t="s">
        <v>326</v>
      </c>
      <c r="H1530" s="153" t="s">
        <v>327</v>
      </c>
      <c r="I1530" s="154" t="s">
        <v>47</v>
      </c>
      <c r="J1530" s="75" t="s">
        <v>37</v>
      </c>
      <c r="K1530" s="151" t="s">
        <v>38</v>
      </c>
      <c r="L1530" s="151" t="s">
        <v>42</v>
      </c>
      <c r="M1530" s="151" t="s">
        <v>8</v>
      </c>
      <c r="N1530" s="12" t="s">
        <v>2</v>
      </c>
      <c r="O1530" s="75" t="str">
        <f t="shared" si="51"/>
        <v>23413. Proceso integral e integrado de gestión y análisis de políticas para el bienestarAnálisis de Politicas20262_KENNEDY3_MARZO_2026</v>
      </c>
      <c r="P1530" s="78">
        <v>24853248</v>
      </c>
      <c r="Q1530" s="78"/>
      <c r="R1530" s="78"/>
      <c r="S1530" s="138">
        <v>1</v>
      </c>
      <c r="T1530" s="79">
        <v>24853248</v>
      </c>
    </row>
    <row r="1531" spans="2:20" ht="30" customHeight="1">
      <c r="B1531" s="151">
        <v>235</v>
      </c>
      <c r="C1531" s="152" t="s">
        <v>324</v>
      </c>
      <c r="D1531" s="151" t="s">
        <v>325</v>
      </c>
      <c r="E1531" s="151">
        <v>2026</v>
      </c>
      <c r="F1531" s="75" t="str">
        <f t="shared" si="50"/>
        <v>23513. Proceso integral e integrado de gestión y análisis de políticas para el bienestarAnálisis de Politicas2026</v>
      </c>
      <c r="G1531" s="153" t="s">
        <v>328</v>
      </c>
      <c r="H1531" s="153" t="s">
        <v>327</v>
      </c>
      <c r="I1531" s="151" t="s">
        <v>47</v>
      </c>
      <c r="J1531" s="75" t="s">
        <v>37</v>
      </c>
      <c r="K1531" s="75" t="s">
        <v>38</v>
      </c>
      <c r="L1531" s="75" t="s">
        <v>39</v>
      </c>
      <c r="M1531" s="151" t="s">
        <v>8</v>
      </c>
      <c r="N1531" s="12" t="s">
        <v>2</v>
      </c>
      <c r="O1531" s="75" t="str">
        <f t="shared" si="51"/>
        <v>23513. Proceso integral e integrado de gestión y análisis de políticas para el bienestarAnálisis de Politicas20262_KENNEDY3_MARZO_2026</v>
      </c>
      <c r="P1531" s="78">
        <v>7332480</v>
      </c>
      <c r="Q1531" s="78"/>
      <c r="R1531" s="78"/>
      <c r="S1531" s="139"/>
      <c r="T1531" s="79">
        <v>0</v>
      </c>
    </row>
    <row r="1532" spans="2:20" ht="30" customHeight="1">
      <c r="B1532" s="151">
        <v>236</v>
      </c>
      <c r="C1532" s="152" t="s">
        <v>324</v>
      </c>
      <c r="D1532" s="151" t="s">
        <v>325</v>
      </c>
      <c r="E1532" s="151">
        <v>2026</v>
      </c>
      <c r="F1532" s="75" t="str">
        <f t="shared" si="50"/>
        <v>23613. Proceso integral e integrado de gestión y análisis de políticas para el bienestarAnálisis de Politicas2026</v>
      </c>
      <c r="G1532" s="153" t="s">
        <v>329</v>
      </c>
      <c r="H1532" s="153" t="s">
        <v>327</v>
      </c>
      <c r="I1532" s="151" t="s">
        <v>47</v>
      </c>
      <c r="J1532" s="75" t="s">
        <v>37</v>
      </c>
      <c r="K1532" s="151" t="s">
        <v>38</v>
      </c>
      <c r="L1532" s="151" t="s">
        <v>58</v>
      </c>
      <c r="M1532" s="151" t="s">
        <v>8</v>
      </c>
      <c r="N1532" s="12" t="s">
        <v>2</v>
      </c>
      <c r="O1532" s="75" t="str">
        <f t="shared" si="51"/>
        <v>23613. Proceso integral e integrado de gestión y análisis de políticas para el bienestarAnálisis de Politicas20262_KENNEDY3_MARZO_2026</v>
      </c>
      <c r="P1532" s="78">
        <v>7332480</v>
      </c>
      <c r="Q1532" s="78"/>
      <c r="R1532" s="78"/>
      <c r="S1532" s="138"/>
      <c r="T1532" s="79">
        <v>0</v>
      </c>
    </row>
    <row r="1533" spans="2:20" ht="30" customHeight="1">
      <c r="B1533" s="151">
        <v>237</v>
      </c>
      <c r="C1533" s="152" t="s">
        <v>324</v>
      </c>
      <c r="D1533" s="151" t="s">
        <v>325</v>
      </c>
      <c r="E1533" s="151">
        <v>2026</v>
      </c>
      <c r="F1533" s="75" t="str">
        <f t="shared" si="50"/>
        <v>23713. Proceso integral e integrado de gestión y análisis de políticas para el bienestarAnálisis de Politicas2026</v>
      </c>
      <c r="G1533" s="153" t="s">
        <v>330</v>
      </c>
      <c r="H1533" s="153" t="s">
        <v>327</v>
      </c>
      <c r="I1533" s="151" t="s">
        <v>47</v>
      </c>
      <c r="J1533" s="75" t="s">
        <v>37</v>
      </c>
      <c r="K1533" s="151" t="s">
        <v>38</v>
      </c>
      <c r="L1533" s="151" t="s">
        <v>42</v>
      </c>
      <c r="M1533" s="151" t="s">
        <v>8</v>
      </c>
      <c r="N1533" s="12" t="s">
        <v>2</v>
      </c>
      <c r="O1533" s="75" t="str">
        <f t="shared" si="51"/>
        <v>23713. Proceso integral e integrado de gestión y análisis de políticas para el bienestarAnálisis de Politicas20262_KENNEDY3_MARZO_2026</v>
      </c>
      <c r="P1533" s="78">
        <v>22914000</v>
      </c>
      <c r="Q1533" s="78"/>
      <c r="R1533" s="78"/>
      <c r="S1533" s="138"/>
      <c r="T1533" s="79">
        <v>0</v>
      </c>
    </row>
    <row r="1534" spans="2:20" ht="30" customHeight="1">
      <c r="B1534" s="151">
        <v>238</v>
      </c>
      <c r="C1534" s="152" t="s">
        <v>324</v>
      </c>
      <c r="D1534" s="153" t="s">
        <v>325</v>
      </c>
      <c r="E1534" s="151">
        <v>2026</v>
      </c>
      <c r="F1534" s="75" t="str">
        <f t="shared" si="50"/>
        <v>23813. Proceso integral e integrado de gestión y análisis de políticas para el bienestarAnálisis de Politicas2026</v>
      </c>
      <c r="G1534" s="153" t="s">
        <v>331</v>
      </c>
      <c r="H1534" s="153" t="s">
        <v>327</v>
      </c>
      <c r="I1534" s="151" t="s">
        <v>47</v>
      </c>
      <c r="J1534" s="75" t="s">
        <v>37</v>
      </c>
      <c r="K1534" s="151" t="s">
        <v>38</v>
      </c>
      <c r="L1534" s="151" t="s">
        <v>58</v>
      </c>
      <c r="M1534" s="151" t="s">
        <v>8</v>
      </c>
      <c r="N1534" s="12" t="s">
        <v>2</v>
      </c>
      <c r="O1534" s="75" t="str">
        <f t="shared" si="51"/>
        <v>23813. Proceso integral e integrado de gestión y análisis de políticas para el bienestarAnálisis de Politicas20262_KENNEDY3_MARZO_2026</v>
      </c>
      <c r="P1534" s="78">
        <v>29329920</v>
      </c>
      <c r="Q1534" s="78"/>
      <c r="R1534" s="78"/>
      <c r="S1534" s="138"/>
      <c r="T1534" s="79">
        <v>0</v>
      </c>
    </row>
    <row r="1535" spans="2:20" ht="30" customHeight="1">
      <c r="B1535" s="151">
        <v>239</v>
      </c>
      <c r="C1535" s="152" t="s">
        <v>324</v>
      </c>
      <c r="D1535" s="153" t="s">
        <v>325</v>
      </c>
      <c r="E1535" s="151">
        <v>2026</v>
      </c>
      <c r="F1535" s="75" t="str">
        <f t="shared" si="50"/>
        <v>23913. Proceso integral e integrado de gestión y análisis de políticas para el bienestarAnálisis de Politicas2026</v>
      </c>
      <c r="G1535" s="153" t="s">
        <v>332</v>
      </c>
      <c r="H1535" s="153" t="s">
        <v>333</v>
      </c>
      <c r="I1535" s="151" t="s">
        <v>47</v>
      </c>
      <c r="J1535" s="75" t="s">
        <v>37</v>
      </c>
      <c r="K1535" s="151" t="s">
        <v>38</v>
      </c>
      <c r="L1535" s="151" t="s">
        <v>42</v>
      </c>
      <c r="M1535" s="151" t="s">
        <v>8</v>
      </c>
      <c r="N1535" s="12" t="s">
        <v>2</v>
      </c>
      <c r="O1535" s="75" t="str">
        <f t="shared" si="51"/>
        <v>23913. Proceso integral e integrado de gestión y análisis de políticas para el bienestarAnálisis de Politicas20262_KENNEDY3_MARZO_2026</v>
      </c>
      <c r="P1535" s="78">
        <v>17086608</v>
      </c>
      <c r="Q1535" s="78"/>
      <c r="R1535" s="78"/>
      <c r="S1535" s="138">
        <v>1</v>
      </c>
      <c r="T1535" s="79">
        <v>17086608</v>
      </c>
    </row>
    <row r="1536" spans="2:20" ht="30" customHeight="1">
      <c r="B1536" s="151">
        <v>240</v>
      </c>
      <c r="C1536" s="152" t="s">
        <v>324</v>
      </c>
      <c r="D1536" s="153" t="s">
        <v>325</v>
      </c>
      <c r="E1536" s="151">
        <v>2026</v>
      </c>
      <c r="F1536" s="75" t="str">
        <f t="shared" si="50"/>
        <v>24013. Proceso integral e integrado de gestión y análisis de políticas para el bienestarAnálisis de Politicas2026</v>
      </c>
      <c r="G1536" s="153" t="s">
        <v>334</v>
      </c>
      <c r="H1536" s="153" t="s">
        <v>333</v>
      </c>
      <c r="I1536" s="151" t="s">
        <v>47</v>
      </c>
      <c r="J1536" s="75" t="s">
        <v>37</v>
      </c>
      <c r="K1536" s="151" t="s">
        <v>38</v>
      </c>
      <c r="L1536" s="151" t="s">
        <v>39</v>
      </c>
      <c r="M1536" s="151" t="s">
        <v>8</v>
      </c>
      <c r="N1536" s="12" t="s">
        <v>2</v>
      </c>
      <c r="O1536" s="75" t="str">
        <f t="shared" si="51"/>
        <v>24013. Proceso integral e integrado de gestión y análisis de políticas para el bienestarAnálisis de Politicas20262_KENNEDY3_MARZO_2026</v>
      </c>
      <c r="P1536" s="78">
        <v>3910656</v>
      </c>
      <c r="Q1536" s="78"/>
      <c r="R1536" s="78"/>
      <c r="S1536" s="139"/>
      <c r="T1536" s="79">
        <v>0</v>
      </c>
    </row>
    <row r="1537" spans="2:20" ht="30" customHeight="1">
      <c r="B1537" s="151">
        <v>241</v>
      </c>
      <c r="C1537" s="152" t="s">
        <v>324</v>
      </c>
      <c r="D1537" s="153" t="s">
        <v>325</v>
      </c>
      <c r="E1537" s="151">
        <v>2026</v>
      </c>
      <c r="F1537" s="75" t="str">
        <f t="shared" si="50"/>
        <v>24113. Proceso integral e integrado de gestión y análisis de políticas para el bienestarAnálisis de Politicas2026</v>
      </c>
      <c r="G1537" s="153" t="s">
        <v>335</v>
      </c>
      <c r="H1537" s="153" t="s">
        <v>333</v>
      </c>
      <c r="I1537" s="151" t="s">
        <v>47</v>
      </c>
      <c r="J1537" s="75" t="s">
        <v>37</v>
      </c>
      <c r="K1537" s="151" t="s">
        <v>38</v>
      </c>
      <c r="L1537" s="151" t="s">
        <v>58</v>
      </c>
      <c r="M1537" s="151" t="s">
        <v>8</v>
      </c>
      <c r="N1537" s="12" t="s">
        <v>2</v>
      </c>
      <c r="O1537" s="75" t="str">
        <f t="shared" si="51"/>
        <v>24113. Proceso integral e integrado de gestión y análisis de políticas para el bienestarAnálisis de Politicas20262_KENNEDY3_MARZO_2026</v>
      </c>
      <c r="P1537" s="78">
        <v>3910656</v>
      </c>
      <c r="Q1537" s="78"/>
      <c r="R1537" s="78"/>
      <c r="S1537" s="139"/>
      <c r="T1537" s="79">
        <v>0</v>
      </c>
    </row>
    <row r="1538" spans="2:20" ht="30" customHeight="1">
      <c r="B1538" s="151">
        <v>242</v>
      </c>
      <c r="C1538" s="152" t="s">
        <v>324</v>
      </c>
      <c r="D1538" s="153" t="s">
        <v>325</v>
      </c>
      <c r="E1538" s="151">
        <v>2026</v>
      </c>
      <c r="F1538" s="75" t="str">
        <f t="shared" si="50"/>
        <v>24213. Proceso integral e integrado de gestión y análisis de políticas para el bienestarAnálisis de Politicas2026</v>
      </c>
      <c r="G1538" s="153" t="s">
        <v>336</v>
      </c>
      <c r="H1538" s="153" t="s">
        <v>333</v>
      </c>
      <c r="I1538" s="151" t="s">
        <v>47</v>
      </c>
      <c r="J1538" s="75" t="s">
        <v>37</v>
      </c>
      <c r="K1538" s="151" t="s">
        <v>38</v>
      </c>
      <c r="L1538" s="151" t="s">
        <v>42</v>
      </c>
      <c r="M1538" s="151" t="s">
        <v>8</v>
      </c>
      <c r="N1538" s="12" t="s">
        <v>2</v>
      </c>
      <c r="O1538" s="75" t="str">
        <f t="shared" si="51"/>
        <v>24213. Proceso integral e integrado de gestión y análisis de políticas para el bienestarAnálisis de Politicas20262_KENNEDY3_MARZO_2026</v>
      </c>
      <c r="P1538" s="78">
        <v>12220800</v>
      </c>
      <c r="Q1538" s="78"/>
      <c r="R1538" s="78"/>
      <c r="S1538" s="139"/>
      <c r="T1538" s="79">
        <v>0</v>
      </c>
    </row>
    <row r="1539" spans="2:20" ht="30" customHeight="1">
      <c r="B1539" s="151">
        <v>243</v>
      </c>
      <c r="C1539" s="152" t="s">
        <v>324</v>
      </c>
      <c r="D1539" s="153" t="s">
        <v>325</v>
      </c>
      <c r="E1539" s="151">
        <v>2026</v>
      </c>
      <c r="F1539" s="75" t="str">
        <f t="shared" si="50"/>
        <v>24313. Proceso integral e integrado de gestión y análisis de políticas para el bienestarAnálisis de Politicas2026</v>
      </c>
      <c r="G1539" s="153" t="s">
        <v>337</v>
      </c>
      <c r="H1539" s="153" t="s">
        <v>333</v>
      </c>
      <c r="I1539" s="151" t="s">
        <v>47</v>
      </c>
      <c r="J1539" s="75" t="s">
        <v>37</v>
      </c>
      <c r="K1539" s="151" t="s">
        <v>61</v>
      </c>
      <c r="L1539" s="151" t="s">
        <v>58</v>
      </c>
      <c r="M1539" s="151" t="s">
        <v>8</v>
      </c>
      <c r="N1539" s="12" t="s">
        <v>2</v>
      </c>
      <c r="O1539" s="75" t="str">
        <f t="shared" si="51"/>
        <v>24313. Proceso integral e integrado de gestión y análisis de políticas para el bienestarAnálisis de Politicas20262_KENNEDY3_MARZO_2026</v>
      </c>
      <c r="P1539" s="78">
        <v>15642624</v>
      </c>
      <c r="Q1539" s="78"/>
      <c r="R1539" s="78"/>
      <c r="S1539" s="139"/>
      <c r="T1539" s="79">
        <v>0</v>
      </c>
    </row>
    <row r="1540" spans="2:20" ht="30" customHeight="1">
      <c r="B1540" s="151">
        <v>244</v>
      </c>
      <c r="C1540" s="152" t="s">
        <v>324</v>
      </c>
      <c r="D1540" s="153" t="s">
        <v>325</v>
      </c>
      <c r="E1540" s="151">
        <v>2026</v>
      </c>
      <c r="F1540" s="75" t="str">
        <f t="shared" si="50"/>
        <v>24413. Proceso integral e integrado de gestión y análisis de políticas para el bienestarAnálisis de Politicas2026</v>
      </c>
      <c r="G1540" s="153" t="s">
        <v>338</v>
      </c>
      <c r="H1540" s="153" t="s">
        <v>339</v>
      </c>
      <c r="I1540" s="151" t="s">
        <v>47</v>
      </c>
      <c r="J1540" s="75" t="s">
        <v>37</v>
      </c>
      <c r="K1540" s="151" t="s">
        <v>61</v>
      </c>
      <c r="L1540" s="151" t="s">
        <v>39</v>
      </c>
      <c r="M1540" s="151" t="s">
        <v>8</v>
      </c>
      <c r="N1540" s="12" t="s">
        <v>2</v>
      </c>
      <c r="O1540" s="75" t="str">
        <f t="shared" si="51"/>
        <v>24413. Proceso integral e integrado de gestión y análisis de políticas para el bienestarAnálisis de Politicas20262_KENNEDY3_MARZO_2026</v>
      </c>
      <c r="P1540" s="78">
        <v>20316544</v>
      </c>
      <c r="Q1540" s="78"/>
      <c r="R1540" s="78"/>
      <c r="S1540" s="139"/>
      <c r="T1540" s="79">
        <v>0</v>
      </c>
    </row>
    <row r="1541" spans="2:20" ht="30" customHeight="1">
      <c r="B1541" s="151">
        <v>245</v>
      </c>
      <c r="C1541" s="152" t="s">
        <v>324</v>
      </c>
      <c r="D1541" s="153" t="s">
        <v>325</v>
      </c>
      <c r="E1541" s="151">
        <v>2026</v>
      </c>
      <c r="F1541" s="75" t="str">
        <f t="shared" si="50"/>
        <v>24513. Proceso integral e integrado de gestión y análisis de políticas para el bienestarAnálisis de Politicas2026</v>
      </c>
      <c r="G1541" s="153" t="s">
        <v>340</v>
      </c>
      <c r="H1541" s="153" t="s">
        <v>339</v>
      </c>
      <c r="I1541" s="151" t="s">
        <v>47</v>
      </c>
      <c r="J1541" s="75" t="s">
        <v>37</v>
      </c>
      <c r="K1541" s="151" t="s">
        <v>61</v>
      </c>
      <c r="L1541" s="151" t="s">
        <v>58</v>
      </c>
      <c r="M1541" s="151" t="s">
        <v>8</v>
      </c>
      <c r="N1541" s="12" t="s">
        <v>2</v>
      </c>
      <c r="O1541" s="75" t="str">
        <f t="shared" si="51"/>
        <v>24513. Proceso integral e integrado de gestión y análisis de políticas para el bienestarAnálisis de Politicas20262_KENNEDY3_MARZO_2026</v>
      </c>
      <c r="P1541" s="78">
        <v>24729968</v>
      </c>
      <c r="Q1541" s="78"/>
      <c r="R1541" s="78"/>
      <c r="S1541" s="139"/>
      <c r="T1541" s="79">
        <v>0</v>
      </c>
    </row>
    <row r="1542" spans="2:20" ht="30" customHeight="1">
      <c r="B1542" s="151">
        <v>246</v>
      </c>
      <c r="C1542" s="152" t="s">
        <v>324</v>
      </c>
      <c r="D1542" s="153" t="s">
        <v>325</v>
      </c>
      <c r="E1542" s="151">
        <v>2026</v>
      </c>
      <c r="F1542" s="75" t="str">
        <f t="shared" si="50"/>
        <v>24613. Proceso integral e integrado de gestión y análisis de políticas para el bienestarAnálisis de Politicas2026</v>
      </c>
      <c r="G1542" s="153" t="s">
        <v>341</v>
      </c>
      <c r="H1542" s="153" t="s">
        <v>327</v>
      </c>
      <c r="I1542" s="151" t="s">
        <v>47</v>
      </c>
      <c r="J1542" s="75" t="s">
        <v>37</v>
      </c>
      <c r="K1542" s="151" t="s">
        <v>342</v>
      </c>
      <c r="L1542" s="151" t="s">
        <v>58</v>
      </c>
      <c r="M1542" s="151" t="s">
        <v>8</v>
      </c>
      <c r="N1542" s="12" t="s">
        <v>2</v>
      </c>
      <c r="O1542" s="75" t="str">
        <f t="shared" si="51"/>
        <v>24613. Proceso integral e integrado de gestión y análisis de políticas para el bienestarAnálisis de Politicas20262_KENNEDY3_MARZO_2026</v>
      </c>
      <c r="P1542" s="78">
        <v>67458816</v>
      </c>
      <c r="Q1542" s="78"/>
      <c r="R1542" s="78"/>
      <c r="S1542" s="139"/>
      <c r="T1542" s="79">
        <v>0</v>
      </c>
    </row>
    <row r="1543" spans="2:20" ht="30" customHeight="1">
      <c r="B1543" s="151">
        <v>1</v>
      </c>
      <c r="C1543" s="152" t="s">
        <v>32</v>
      </c>
      <c r="D1543" s="153" t="s">
        <v>33</v>
      </c>
      <c r="E1543" s="151">
        <v>2026</v>
      </c>
      <c r="F1543" s="75" t="str">
        <f t="shared" si="50"/>
        <v>11. Gestión Territorial para la Atención Primaria Social de los procesos de Gestión de la Salud Pública (GSP) y el Plan de Salud Pública de Intervenciones Colectivas (PSPIC)Gestión Territorial2026</v>
      </c>
      <c r="G1543" s="153" t="s">
        <v>34</v>
      </c>
      <c r="H1543" s="153" t="s">
        <v>35</v>
      </c>
      <c r="I1543" s="151" t="s">
        <v>36</v>
      </c>
      <c r="J1543" s="75" t="s">
        <v>37</v>
      </c>
      <c r="K1543" s="151" t="s">
        <v>38</v>
      </c>
      <c r="L1543" s="151" t="s">
        <v>39</v>
      </c>
      <c r="M1543" s="151" t="s">
        <v>9</v>
      </c>
      <c r="N1543" s="12" t="s">
        <v>2</v>
      </c>
      <c r="O1543" s="75" t="str">
        <f t="shared" si="51"/>
        <v>11. Gestión Territorial para la Atención Primaria Social de los procesos de Gestión de la Salud Pública (GSP) y el Plan de Salud Pública de Intervenciones Colectivas (PSPIC)Gestión Territorial20263_PUENTE_ARANDA3_MARZO_2026</v>
      </c>
      <c r="P1543" s="78">
        <v>30277568</v>
      </c>
      <c r="Q1543" s="78"/>
      <c r="R1543" s="78"/>
      <c r="S1543" s="139"/>
      <c r="T1543" s="79">
        <v>0</v>
      </c>
    </row>
    <row r="1544" spans="2:20" ht="30" customHeight="1">
      <c r="B1544" s="151">
        <v>3</v>
      </c>
      <c r="C1544" s="152" t="s">
        <v>32</v>
      </c>
      <c r="D1544" s="153" t="s">
        <v>33</v>
      </c>
      <c r="E1544" s="151">
        <v>2026</v>
      </c>
      <c r="F1544" s="75" t="str">
        <f t="shared" ref="F1544:F1607" si="52">B1544&amp;C1544&amp;D1544&amp;E1544</f>
        <v>31. Gestión Territorial para la Atención Primaria Social de los procesos de Gestión de la Salud Pública (GSP) y el Plan de Salud Pública de Intervenciones Colectivas (PSPIC)Gestión Territorial2026</v>
      </c>
      <c r="G1544" s="153" t="s">
        <v>40</v>
      </c>
      <c r="H1544" s="153" t="s">
        <v>35</v>
      </c>
      <c r="I1544" s="151" t="s">
        <v>41</v>
      </c>
      <c r="J1544" s="75" t="s">
        <v>37</v>
      </c>
      <c r="K1544" s="151" t="s">
        <v>38</v>
      </c>
      <c r="L1544" s="151" t="s">
        <v>42</v>
      </c>
      <c r="M1544" s="151" t="s">
        <v>9</v>
      </c>
      <c r="N1544" s="12" t="s">
        <v>2</v>
      </c>
      <c r="O1544" s="75" t="str">
        <f t="shared" si="51"/>
        <v>31. Gestión Territorial para la Atención Primaria Social de los procesos de Gestión de la Salud Pública (GSP) y el Plan de Salud Pública de Intervenciones Colectivas (PSPIC)Gestión Territorial20263_PUENTE_ARANDA3_MARZO_2026</v>
      </c>
      <c r="P1544" s="78">
        <v>12204720</v>
      </c>
      <c r="Q1544" s="78"/>
      <c r="R1544" s="78"/>
      <c r="S1544" s="139">
        <v>1</v>
      </c>
      <c r="T1544" s="79">
        <v>12204720</v>
      </c>
    </row>
    <row r="1545" spans="2:20" ht="30" customHeight="1">
      <c r="B1545" s="151">
        <v>4</v>
      </c>
      <c r="C1545" s="152" t="s">
        <v>32</v>
      </c>
      <c r="D1545" s="153" t="s">
        <v>33</v>
      </c>
      <c r="E1545" s="151">
        <v>2026</v>
      </c>
      <c r="F1545" s="75" t="str">
        <f t="shared" si="52"/>
        <v>41. Gestión Territorial para la Atención Primaria Social de los procesos de Gestión de la Salud Pública (GSP) y el Plan de Salud Pública de Intervenciones Colectivas (PSPIC)Gestión Territorial2026</v>
      </c>
      <c r="G1545" s="153" t="s">
        <v>43</v>
      </c>
      <c r="H1545" s="153" t="s">
        <v>35</v>
      </c>
      <c r="I1545" s="151" t="s">
        <v>41</v>
      </c>
      <c r="J1545" s="75" t="s">
        <v>37</v>
      </c>
      <c r="K1545" s="151" t="s">
        <v>38</v>
      </c>
      <c r="L1545" s="151" t="s">
        <v>42</v>
      </c>
      <c r="M1545" s="151" t="s">
        <v>9</v>
      </c>
      <c r="N1545" s="12" t="s">
        <v>2</v>
      </c>
      <c r="O1545" s="75" t="str">
        <f t="shared" ref="O1545:O1608" si="53">+F1545&amp;M1545&amp;N1545</f>
        <v>41. Gestión Territorial para la Atención Primaria Social de los procesos de Gestión de la Salud Pública (GSP) y el Plan de Salud Pública de Intervenciones Colectivas (PSPIC)Gestión Territorial20263_PUENTE_ARANDA3_MARZO_2026</v>
      </c>
      <c r="P1545" s="78">
        <v>6484528</v>
      </c>
      <c r="Q1545" s="78"/>
      <c r="R1545" s="78"/>
      <c r="S1545" s="138">
        <v>1</v>
      </c>
      <c r="T1545" s="79">
        <v>6484528</v>
      </c>
    </row>
    <row r="1546" spans="2:20" ht="30" customHeight="1">
      <c r="B1546" s="151">
        <v>5</v>
      </c>
      <c r="C1546" s="152" t="s">
        <v>32</v>
      </c>
      <c r="D1546" s="153" t="s">
        <v>33</v>
      </c>
      <c r="E1546" s="151">
        <v>2026</v>
      </c>
      <c r="F1546" s="75" t="str">
        <f t="shared" si="52"/>
        <v>51. Gestión Territorial para la Atención Primaria Social de los procesos de Gestión de la Salud Pública (GSP) y el Plan de Salud Pública de Intervenciones Colectivas (PSPIC)Gestión Territorial2026</v>
      </c>
      <c r="G1546" s="153" t="s">
        <v>44</v>
      </c>
      <c r="H1546" s="153" t="s">
        <v>35</v>
      </c>
      <c r="I1546" s="151" t="s">
        <v>41</v>
      </c>
      <c r="J1546" s="75" t="s">
        <v>37</v>
      </c>
      <c r="K1546" s="151" t="s">
        <v>38</v>
      </c>
      <c r="L1546" s="151" t="s">
        <v>42</v>
      </c>
      <c r="M1546" s="151" t="s">
        <v>9</v>
      </c>
      <c r="N1546" s="12" t="s">
        <v>2</v>
      </c>
      <c r="O1546" s="75" t="str">
        <f t="shared" si="53"/>
        <v>51. Gestión Territorial para la Atención Primaria Social de los procesos de Gestión de la Salud Pública (GSP) y el Plan de Salud Pública de Intervenciones Colectivas (PSPIC)Gestión Territorial20263_PUENTE_ARANDA3_MARZO_2026</v>
      </c>
      <c r="P1546" s="78">
        <v>5621568</v>
      </c>
      <c r="Q1546" s="78"/>
      <c r="R1546" s="78"/>
      <c r="S1546" s="138">
        <v>1</v>
      </c>
      <c r="T1546" s="79">
        <v>5621568</v>
      </c>
    </row>
    <row r="1547" spans="2:20" ht="30" customHeight="1">
      <c r="B1547" s="151">
        <v>6</v>
      </c>
      <c r="C1547" s="152" t="s">
        <v>32</v>
      </c>
      <c r="D1547" s="153" t="s">
        <v>33</v>
      </c>
      <c r="E1547" s="151">
        <v>2026</v>
      </c>
      <c r="F1547" s="75" t="str">
        <f t="shared" si="52"/>
        <v>61. Gestión Territorial para la Atención Primaria Social de los procesos de Gestión de la Salud Pública (GSP) y el Plan de Salud Pública de Intervenciones Colectivas (PSPIC)Gestión Territorial2026</v>
      </c>
      <c r="G1547" s="153" t="s">
        <v>45</v>
      </c>
      <c r="H1547" s="153" t="s">
        <v>35</v>
      </c>
      <c r="I1547" s="151" t="s">
        <v>41</v>
      </c>
      <c r="J1547" s="75" t="s">
        <v>37</v>
      </c>
      <c r="K1547" s="151" t="s">
        <v>38</v>
      </c>
      <c r="L1547" s="151" t="s">
        <v>42</v>
      </c>
      <c r="M1547" s="151" t="s">
        <v>9</v>
      </c>
      <c r="N1547" s="12" t="s">
        <v>2</v>
      </c>
      <c r="O1547" s="75" t="str">
        <f t="shared" si="53"/>
        <v>61. Gestión Territorial para la Atención Primaria Social de los procesos de Gestión de la Salud Pública (GSP) y el Plan de Salud Pública de Intervenciones Colectivas (PSPIC)Gestión Territorial20263_PUENTE_ARANDA3_MARZO_2026</v>
      </c>
      <c r="P1547" s="78">
        <v>15132712</v>
      </c>
      <c r="Q1547" s="78"/>
      <c r="R1547" s="78"/>
      <c r="S1547" s="139"/>
      <c r="T1547" s="79">
        <v>0</v>
      </c>
    </row>
    <row r="1548" spans="2:20" ht="30" customHeight="1">
      <c r="B1548" s="151">
        <v>7</v>
      </c>
      <c r="C1548" s="152" t="s">
        <v>32</v>
      </c>
      <c r="D1548" s="153" t="s">
        <v>33</v>
      </c>
      <c r="E1548" s="151">
        <v>2026</v>
      </c>
      <c r="F1548" s="75" t="str">
        <f t="shared" si="52"/>
        <v>71. Gestión Territorial para la Atención Primaria Social de los procesos de Gestión de la Salud Pública (GSP) y el Plan de Salud Pública de Intervenciones Colectivas (PSPIC)Gestión Territorial2026</v>
      </c>
      <c r="G1548" s="153" t="s">
        <v>46</v>
      </c>
      <c r="H1548" s="153" t="s">
        <v>35</v>
      </c>
      <c r="I1548" s="151" t="s">
        <v>47</v>
      </c>
      <c r="J1548" s="75" t="s">
        <v>37</v>
      </c>
      <c r="K1548" s="151" t="s">
        <v>38</v>
      </c>
      <c r="L1548" s="151" t="s">
        <v>39</v>
      </c>
      <c r="M1548" s="151" t="s">
        <v>9</v>
      </c>
      <c r="N1548" s="12" t="s">
        <v>2</v>
      </c>
      <c r="O1548" s="75" t="str">
        <f t="shared" si="53"/>
        <v>71. Gestión Territorial para la Atención Primaria Social de los procesos de Gestión de la Salud Pública (GSP) y el Plan de Salud Pública de Intervenciones Colectivas (PSPIC)Gestión Territorial20263_PUENTE_ARANDA3_MARZO_2026</v>
      </c>
      <c r="P1548" s="78">
        <v>25617584</v>
      </c>
      <c r="Q1548" s="78"/>
      <c r="R1548" s="78"/>
      <c r="S1548" s="139"/>
      <c r="T1548" s="79">
        <v>0</v>
      </c>
    </row>
    <row r="1549" spans="2:20" ht="30" customHeight="1">
      <c r="B1549" s="151">
        <v>8</v>
      </c>
      <c r="C1549" s="152" t="s">
        <v>32</v>
      </c>
      <c r="D1549" s="153" t="s">
        <v>33</v>
      </c>
      <c r="E1549" s="151">
        <v>2026</v>
      </c>
      <c r="F1549" s="75" t="str">
        <f t="shared" si="52"/>
        <v>81. Gestión Territorial para la Atención Primaria Social de los procesos de Gestión de la Salud Pública (GSP) y el Plan de Salud Pública de Intervenciones Colectivas (PSPIC)Gestión Territorial2026</v>
      </c>
      <c r="G1549" s="153" t="s">
        <v>48</v>
      </c>
      <c r="H1549" s="153" t="s">
        <v>35</v>
      </c>
      <c r="I1549" s="151" t="s">
        <v>47</v>
      </c>
      <c r="J1549" s="75" t="s">
        <v>37</v>
      </c>
      <c r="K1549" s="151" t="s">
        <v>38</v>
      </c>
      <c r="L1549" s="151" t="s">
        <v>39</v>
      </c>
      <c r="M1549" s="151" t="s">
        <v>9</v>
      </c>
      <c r="N1549" s="12" t="s">
        <v>2</v>
      </c>
      <c r="O1549" s="75" t="str">
        <f t="shared" si="53"/>
        <v>81. Gestión Territorial para la Atención Primaria Social de los procesos de Gestión de la Salud Pública (GSP) y el Plan de Salud Pública de Intervenciones Colectivas (PSPIC)Gestión Territorial20263_PUENTE_ARANDA3_MARZO_2026</v>
      </c>
      <c r="P1549" s="78">
        <v>9098064</v>
      </c>
      <c r="Q1549" s="78"/>
      <c r="R1549" s="78"/>
      <c r="S1549" s="138"/>
      <c r="T1549" s="79">
        <v>0</v>
      </c>
    </row>
    <row r="1550" spans="2:20" ht="30" customHeight="1">
      <c r="B1550" s="151">
        <v>9</v>
      </c>
      <c r="C1550" s="152" t="s">
        <v>32</v>
      </c>
      <c r="D1550" s="153" t="s">
        <v>33</v>
      </c>
      <c r="E1550" s="151">
        <v>2026</v>
      </c>
      <c r="F1550" s="75" t="str">
        <f t="shared" si="52"/>
        <v>91. Gestión Territorial para la Atención Primaria Social de los procesos de Gestión de la Salud Pública (GSP) y el Plan de Salud Pública de Intervenciones Colectivas (PSPIC)Gestión Territorial2026</v>
      </c>
      <c r="G1550" s="153" t="s">
        <v>49</v>
      </c>
      <c r="H1550" s="153" t="s">
        <v>35</v>
      </c>
      <c r="I1550" s="151" t="s">
        <v>47</v>
      </c>
      <c r="J1550" s="75" t="s">
        <v>37</v>
      </c>
      <c r="K1550" s="151" t="s">
        <v>38</v>
      </c>
      <c r="L1550" s="151" t="s">
        <v>39</v>
      </c>
      <c r="M1550" s="151" t="s">
        <v>9</v>
      </c>
      <c r="N1550" s="12" t="s">
        <v>2</v>
      </c>
      <c r="O1550" s="75" t="str">
        <f t="shared" si="53"/>
        <v>91. Gestión Territorial para la Atención Primaria Social de los procesos de Gestión de la Salud Pública (GSP) y el Plan de Salud Pública de Intervenciones Colectivas (PSPIC)Gestión Territorial20263_PUENTE_ARANDA3_MARZO_2026</v>
      </c>
      <c r="P1550" s="78">
        <v>28674928</v>
      </c>
      <c r="Q1550" s="78"/>
      <c r="R1550" s="78"/>
      <c r="S1550" s="138"/>
      <c r="T1550" s="79">
        <v>0</v>
      </c>
    </row>
    <row r="1551" spans="2:20" ht="30" customHeight="1">
      <c r="B1551" s="151">
        <v>10</v>
      </c>
      <c r="C1551" s="152" t="s">
        <v>32</v>
      </c>
      <c r="D1551" s="153" t="s">
        <v>33</v>
      </c>
      <c r="E1551" s="151">
        <v>2026</v>
      </c>
      <c r="F1551" s="75" t="str">
        <f t="shared" si="52"/>
        <v>101. Gestión Territorial para la Atención Primaria Social de los procesos de Gestión de la Salud Pública (GSP) y el Plan de Salud Pública de Intervenciones Colectivas (PSPIC)Gestión Territorial2026</v>
      </c>
      <c r="G1551" s="153" t="s">
        <v>50</v>
      </c>
      <c r="H1551" s="153" t="s">
        <v>35</v>
      </c>
      <c r="I1551" s="151" t="s">
        <v>47</v>
      </c>
      <c r="J1551" s="75" t="s">
        <v>37</v>
      </c>
      <c r="K1551" s="151" t="s">
        <v>38</v>
      </c>
      <c r="L1551" s="151" t="s">
        <v>39</v>
      </c>
      <c r="M1551" s="151" t="s">
        <v>9</v>
      </c>
      <c r="N1551" s="12" t="s">
        <v>2</v>
      </c>
      <c r="O1551" s="75" t="str">
        <f t="shared" si="53"/>
        <v>101. Gestión Territorial para la Atención Primaria Social de los procesos de Gestión de la Salud Pública (GSP) y el Plan de Salud Pública de Intervenciones Colectivas (PSPIC)Gestión Territorial20263_PUENTE_ARANDA3_MARZO_2026</v>
      </c>
      <c r="P1551" s="78">
        <v>13092336</v>
      </c>
      <c r="Q1551" s="78"/>
      <c r="R1551" s="78"/>
      <c r="S1551" s="138"/>
      <c r="T1551" s="79">
        <v>0</v>
      </c>
    </row>
    <row r="1552" spans="2:20" ht="30" customHeight="1">
      <c r="B1552" s="151">
        <v>11</v>
      </c>
      <c r="C1552" s="152" t="s">
        <v>32</v>
      </c>
      <c r="D1552" s="153" t="s">
        <v>33</v>
      </c>
      <c r="E1552" s="151">
        <v>2026</v>
      </c>
      <c r="F1552" s="75" t="str">
        <f t="shared" si="52"/>
        <v>111. Gestión Territorial para la Atención Primaria Social de los procesos de Gestión de la Salud Pública (GSP) y el Plan de Salud Pública de Intervenciones Colectivas (PSPIC)Gestión Territorial2026</v>
      </c>
      <c r="G1552" s="153" t="s">
        <v>51</v>
      </c>
      <c r="H1552" s="153" t="s">
        <v>35</v>
      </c>
      <c r="I1552" s="151" t="s">
        <v>47</v>
      </c>
      <c r="J1552" s="75" t="s">
        <v>37</v>
      </c>
      <c r="K1552" s="151" t="s">
        <v>38</v>
      </c>
      <c r="L1552" s="151" t="s">
        <v>39</v>
      </c>
      <c r="M1552" s="151" t="s">
        <v>9</v>
      </c>
      <c r="N1552" s="12" t="s">
        <v>2</v>
      </c>
      <c r="O1552" s="75" t="str">
        <f t="shared" si="53"/>
        <v>111. Gestión Territorial para la Atención Primaria Social de los procesos de Gestión de la Salud Pública (GSP) y el Plan de Salud Pública de Intervenciones Colectivas (PSPIC)Gestión Territorial20263_PUENTE_ARANDA3_MARZO_2026</v>
      </c>
      <c r="P1552" s="78">
        <v>29389952</v>
      </c>
      <c r="Q1552" s="78"/>
      <c r="R1552" s="78"/>
      <c r="S1552" s="138"/>
      <c r="T1552" s="79">
        <v>0</v>
      </c>
    </row>
    <row r="1553" spans="2:20" ht="30" customHeight="1">
      <c r="B1553" s="151">
        <v>12</v>
      </c>
      <c r="C1553" s="152" t="s">
        <v>32</v>
      </c>
      <c r="D1553" s="153" t="s">
        <v>33</v>
      </c>
      <c r="E1553" s="151">
        <v>2026</v>
      </c>
      <c r="F1553" s="75" t="str">
        <f t="shared" si="52"/>
        <v>121. Gestión Territorial para la Atención Primaria Social de los procesos de Gestión de la Salud Pública (GSP) y el Plan de Salud Pública de Intervenciones Colectivas (PSPIC)Gestión Territorial2026</v>
      </c>
      <c r="G1553" s="153" t="s">
        <v>52</v>
      </c>
      <c r="H1553" s="153" t="s">
        <v>53</v>
      </c>
      <c r="I1553" s="151" t="s">
        <v>47</v>
      </c>
      <c r="J1553" s="75" t="s">
        <v>37</v>
      </c>
      <c r="K1553" s="151" t="s">
        <v>38</v>
      </c>
      <c r="L1553" s="151" t="s">
        <v>39</v>
      </c>
      <c r="M1553" s="151" t="s">
        <v>9</v>
      </c>
      <c r="N1553" s="12" t="s">
        <v>2</v>
      </c>
      <c r="O1553" s="75" t="str">
        <f t="shared" si="53"/>
        <v>121. Gestión Territorial para la Atención Primaria Social de los procesos de Gestión de la Salud Pública (GSP) y el Plan de Salud Pública de Intervenciones Colectivas (PSPIC)Gestión Territorial20263_PUENTE_ARANDA3_MARZO_2026</v>
      </c>
      <c r="P1553" s="78">
        <v>100029392</v>
      </c>
      <c r="Q1553" s="78"/>
      <c r="R1553" s="78"/>
      <c r="S1553" s="138"/>
      <c r="T1553" s="79">
        <v>0</v>
      </c>
    </row>
    <row r="1554" spans="2:20" ht="30" customHeight="1">
      <c r="B1554" s="151">
        <v>13</v>
      </c>
      <c r="C1554" s="152" t="s">
        <v>32</v>
      </c>
      <c r="D1554" s="153" t="s">
        <v>33</v>
      </c>
      <c r="E1554" s="151">
        <v>2026</v>
      </c>
      <c r="F1554" s="75" t="str">
        <f t="shared" si="52"/>
        <v>131. Gestión Territorial para la Atención Primaria Social de los procesos de Gestión de la Salud Pública (GSP) y el Plan de Salud Pública de Intervenciones Colectivas (PSPIC)Gestión Territorial2026</v>
      </c>
      <c r="G1554" s="153" t="s">
        <v>54</v>
      </c>
      <c r="H1554" s="153" t="s">
        <v>53</v>
      </c>
      <c r="I1554" s="151" t="s">
        <v>47</v>
      </c>
      <c r="J1554" s="75" t="s">
        <v>37</v>
      </c>
      <c r="K1554" s="151" t="s">
        <v>38</v>
      </c>
      <c r="L1554" s="151" t="s">
        <v>39</v>
      </c>
      <c r="M1554" s="151" t="s">
        <v>9</v>
      </c>
      <c r="N1554" s="12" t="s">
        <v>2</v>
      </c>
      <c r="O1554" s="75" t="str">
        <f t="shared" si="53"/>
        <v>131. Gestión Territorial para la Atención Primaria Social de los procesos de Gestión de la Salud Pública (GSP) y el Plan de Salud Pública de Intervenciones Colectivas (PSPIC)Gestión Territorial20263_PUENTE_ARANDA3_MARZO_2026</v>
      </c>
      <c r="P1554" s="78">
        <v>29833760</v>
      </c>
      <c r="Q1554" s="78"/>
      <c r="R1554" s="78"/>
      <c r="S1554" s="138"/>
      <c r="T1554" s="79">
        <v>0</v>
      </c>
    </row>
    <row r="1555" spans="2:20" ht="30" customHeight="1">
      <c r="B1555" s="151">
        <v>14</v>
      </c>
      <c r="C1555" s="152" t="s">
        <v>32</v>
      </c>
      <c r="D1555" s="153" t="s">
        <v>33</v>
      </c>
      <c r="E1555" s="151">
        <v>2026</v>
      </c>
      <c r="F1555" s="75" t="str">
        <f t="shared" si="52"/>
        <v>141. Gestión Territorial para la Atención Primaria Social de los procesos de Gestión de la Salud Pública (GSP) y el Plan de Salud Pública de Intervenciones Colectivas (PSPIC)Gestión Territorial2026</v>
      </c>
      <c r="G1555" s="153" t="s">
        <v>55</v>
      </c>
      <c r="H1555" s="153" t="s">
        <v>53</v>
      </c>
      <c r="I1555" s="151" t="s">
        <v>47</v>
      </c>
      <c r="J1555" s="75" t="s">
        <v>37</v>
      </c>
      <c r="K1555" s="151" t="s">
        <v>38</v>
      </c>
      <c r="L1555" s="151" t="s">
        <v>39</v>
      </c>
      <c r="M1555" s="151" t="s">
        <v>9</v>
      </c>
      <c r="N1555" s="12" t="s">
        <v>2</v>
      </c>
      <c r="O1555" s="75" t="str">
        <f t="shared" si="53"/>
        <v>141. Gestión Territorial para la Atención Primaria Social de los procesos de Gestión de la Salud Pública (GSP) y el Plan de Salud Pública de Intervenciones Colectivas (PSPIC)Gestión Territorial20263_PUENTE_ARANDA3_MARZO_2026</v>
      </c>
      <c r="P1555" s="78">
        <v>54021296</v>
      </c>
      <c r="Q1555" s="78"/>
      <c r="R1555" s="78"/>
      <c r="S1555" s="138"/>
      <c r="T1555" s="79">
        <v>0</v>
      </c>
    </row>
    <row r="1556" spans="2:20" ht="30" customHeight="1">
      <c r="B1556" s="151">
        <v>15</v>
      </c>
      <c r="C1556" s="152" t="s">
        <v>32</v>
      </c>
      <c r="D1556" s="153" t="s">
        <v>33</v>
      </c>
      <c r="E1556" s="151">
        <v>2026</v>
      </c>
      <c r="F1556" s="75" t="str">
        <f t="shared" si="52"/>
        <v>151. Gestión Territorial para la Atención Primaria Social de los procesos de Gestión de la Salud Pública (GSP) y el Plan de Salud Pública de Intervenciones Colectivas (PSPIC)Gestión Territorial2026</v>
      </c>
      <c r="G1556" s="153" t="s">
        <v>56</v>
      </c>
      <c r="H1556" s="153" t="s">
        <v>53</v>
      </c>
      <c r="I1556" s="151" t="s">
        <v>47</v>
      </c>
      <c r="J1556" s="75" t="s">
        <v>37</v>
      </c>
      <c r="K1556" s="151" t="s">
        <v>38</v>
      </c>
      <c r="L1556" s="151" t="s">
        <v>39</v>
      </c>
      <c r="M1556" s="151" t="s">
        <v>9</v>
      </c>
      <c r="N1556" s="12" t="s">
        <v>2</v>
      </c>
      <c r="O1556" s="75" t="str">
        <f t="shared" si="53"/>
        <v>151. Gestión Territorial para la Atención Primaria Social de los procesos de Gestión de la Salud Pública (GSP) y el Plan de Salud Pública de Intervenciones Colectivas (PSPIC)Gestión Territorial20263_PUENTE_ARANDA3_MARZO_2026</v>
      </c>
      <c r="P1556" s="78">
        <v>5621568</v>
      </c>
      <c r="Q1556" s="78"/>
      <c r="R1556" s="78"/>
      <c r="S1556" s="138"/>
      <c r="T1556" s="79">
        <v>0</v>
      </c>
    </row>
    <row r="1557" spans="2:20" ht="30" customHeight="1">
      <c r="B1557" s="151">
        <v>16</v>
      </c>
      <c r="C1557" s="152" t="s">
        <v>32</v>
      </c>
      <c r="D1557" s="153" t="s">
        <v>33</v>
      </c>
      <c r="E1557" s="151">
        <v>2026</v>
      </c>
      <c r="F1557" s="75" t="str">
        <f t="shared" si="52"/>
        <v>161. Gestión Territorial para la Atención Primaria Social de los procesos de Gestión de la Salud Pública (GSP) y el Plan de Salud Pública de Intervenciones Colectivas (PSPIC)Gestión Territorial2026</v>
      </c>
      <c r="G1557" s="153" t="s">
        <v>57</v>
      </c>
      <c r="H1557" s="153" t="s">
        <v>53</v>
      </c>
      <c r="I1557" s="151" t="s">
        <v>47</v>
      </c>
      <c r="J1557" s="75" t="s">
        <v>37</v>
      </c>
      <c r="K1557" s="151" t="s">
        <v>38</v>
      </c>
      <c r="L1557" s="151" t="s">
        <v>58</v>
      </c>
      <c r="M1557" s="151" t="s">
        <v>9</v>
      </c>
      <c r="N1557" s="12" t="s">
        <v>2</v>
      </c>
      <c r="O1557" s="75" t="str">
        <f t="shared" si="53"/>
        <v>161. Gestión Territorial para la Atención Primaria Social de los procesos de Gestión de la Salud Pública (GSP) y el Plan de Salud Pública de Intervenciones Colectivas (PSPIC)Gestión Territorial20263_PUENTE_ARANDA3_MARZO_2026</v>
      </c>
      <c r="P1557" s="78">
        <v>3994272</v>
      </c>
      <c r="Q1557" s="78"/>
      <c r="R1557" s="78"/>
      <c r="S1557" s="138"/>
      <c r="T1557" s="79">
        <v>0</v>
      </c>
    </row>
    <row r="1558" spans="2:20" ht="30" customHeight="1">
      <c r="B1558" s="151">
        <v>17</v>
      </c>
      <c r="C1558" s="152" t="s">
        <v>32</v>
      </c>
      <c r="D1558" s="153" t="s">
        <v>33</v>
      </c>
      <c r="E1558" s="151">
        <v>2026</v>
      </c>
      <c r="F1558" s="75" t="str">
        <f t="shared" si="52"/>
        <v>171. Gestión Territorial para la Atención Primaria Social de los procesos de Gestión de la Salud Pública (GSP) y el Plan de Salud Pública de Intervenciones Colectivas (PSPIC)Gestión Territorial2026</v>
      </c>
      <c r="G1558" s="153" t="s">
        <v>59</v>
      </c>
      <c r="H1558" s="153" t="s">
        <v>60</v>
      </c>
      <c r="I1558" s="151" t="s">
        <v>47</v>
      </c>
      <c r="J1558" s="75" t="s">
        <v>37</v>
      </c>
      <c r="K1558" s="151" t="s">
        <v>61</v>
      </c>
      <c r="L1558" s="151" t="s">
        <v>58</v>
      </c>
      <c r="M1558" s="151" t="s">
        <v>9</v>
      </c>
      <c r="N1558" s="12" t="s">
        <v>2</v>
      </c>
      <c r="O1558" s="75" t="str">
        <f t="shared" si="53"/>
        <v>171. Gestión Territorial para la Atención Primaria Social de los procesos de Gestión de la Salud Pública (GSP) y el Plan de Salud Pública de Intervenciones Colectivas (PSPIC)Gestión Territorial20263_PUENTE_ARANDA3_MARZO_2026</v>
      </c>
      <c r="P1558" s="78">
        <v>5621568</v>
      </c>
      <c r="Q1558" s="78"/>
      <c r="R1558" s="78"/>
      <c r="S1558" s="138"/>
      <c r="T1558" s="79">
        <v>0</v>
      </c>
    </row>
    <row r="1559" spans="2:20" ht="30" customHeight="1">
      <c r="B1559" s="151">
        <v>18</v>
      </c>
      <c r="C1559" s="152" t="s">
        <v>32</v>
      </c>
      <c r="D1559" s="153" t="s">
        <v>33</v>
      </c>
      <c r="E1559" s="151">
        <v>2026</v>
      </c>
      <c r="F1559" s="75" t="str">
        <f t="shared" si="52"/>
        <v>181. Gestión Territorial para la Atención Primaria Social de los procesos de Gestión de la Salud Pública (GSP) y el Plan de Salud Pública de Intervenciones Colectivas (PSPIC)Gestión Territorial2026</v>
      </c>
      <c r="G1559" s="153" t="s">
        <v>62</v>
      </c>
      <c r="H1559" s="153" t="s">
        <v>60</v>
      </c>
      <c r="I1559" s="151" t="s">
        <v>47</v>
      </c>
      <c r="J1559" s="75" t="s">
        <v>37</v>
      </c>
      <c r="K1559" s="151" t="s">
        <v>61</v>
      </c>
      <c r="L1559" s="151" t="s">
        <v>39</v>
      </c>
      <c r="M1559" s="151" t="s">
        <v>9</v>
      </c>
      <c r="N1559" s="12" t="s">
        <v>2</v>
      </c>
      <c r="O1559" s="75" t="str">
        <f t="shared" si="53"/>
        <v>181. Gestión Territorial para la Atención Primaria Social de los procesos de Gestión de la Salud Pública (GSP) y el Plan de Salud Pública de Intervenciones Colectivas (PSPIC)Gestión Territorial20263_PUENTE_ARANDA3_MARZO_2026</v>
      </c>
      <c r="P1559" s="78">
        <v>32422640</v>
      </c>
      <c r="Q1559" s="78"/>
      <c r="R1559" s="78"/>
      <c r="S1559" s="138"/>
      <c r="T1559" s="79">
        <v>0</v>
      </c>
    </row>
    <row r="1560" spans="2:20" ht="30" customHeight="1">
      <c r="B1560" s="151">
        <v>19</v>
      </c>
      <c r="C1560" s="152" t="s">
        <v>32</v>
      </c>
      <c r="D1560" s="153" t="s">
        <v>33</v>
      </c>
      <c r="E1560" s="151">
        <v>2026</v>
      </c>
      <c r="F1560" s="75" t="str">
        <f t="shared" si="52"/>
        <v>191. Gestión Territorial para la Atención Primaria Social de los procesos de Gestión de la Salud Pública (GSP) y el Plan de Salud Pública de Intervenciones Colectivas (PSPIC)Gestión Territorial2026</v>
      </c>
      <c r="G1560" s="153" t="s">
        <v>63</v>
      </c>
      <c r="H1560" s="153" t="s">
        <v>60</v>
      </c>
      <c r="I1560" s="151" t="s">
        <v>47</v>
      </c>
      <c r="J1560" s="75" t="s">
        <v>37</v>
      </c>
      <c r="K1560" s="151" t="s">
        <v>61</v>
      </c>
      <c r="L1560" s="151" t="s">
        <v>39</v>
      </c>
      <c r="M1560" s="151" t="s">
        <v>9</v>
      </c>
      <c r="N1560" s="12" t="s">
        <v>2</v>
      </c>
      <c r="O1560" s="75" t="str">
        <f t="shared" si="53"/>
        <v>191. Gestión Territorial para la Atención Primaria Social de los procesos de Gestión de la Salud Pública (GSP) y el Plan de Salud Pública de Intervenciones Colectivas (PSPIC)Gestión Territorial20263_PUENTE_ARANDA3_MARZO_2026</v>
      </c>
      <c r="P1560" s="78">
        <v>20316544</v>
      </c>
      <c r="Q1560" s="78"/>
      <c r="R1560" s="78"/>
      <c r="S1560" s="138"/>
      <c r="T1560" s="79">
        <v>0</v>
      </c>
    </row>
    <row r="1561" spans="2:20" ht="30" customHeight="1">
      <c r="B1561" s="151">
        <v>20</v>
      </c>
      <c r="C1561" s="152" t="s">
        <v>64</v>
      </c>
      <c r="D1561" s="153" t="s">
        <v>65</v>
      </c>
      <c r="E1561" s="151">
        <v>2026</v>
      </c>
      <c r="F1561" s="75" t="str">
        <f t="shared" si="52"/>
        <v>202. Cuidado Continuo por una vida con bienestarComunitario2026</v>
      </c>
      <c r="G1561" s="153" t="s">
        <v>66</v>
      </c>
      <c r="H1561" s="153" t="s">
        <v>67</v>
      </c>
      <c r="I1561" s="151" t="s">
        <v>68</v>
      </c>
      <c r="J1561" s="75" t="s">
        <v>37</v>
      </c>
      <c r="K1561" s="151" t="s">
        <v>69</v>
      </c>
      <c r="L1561" s="151" t="s">
        <v>42</v>
      </c>
      <c r="M1561" s="151" t="s">
        <v>9</v>
      </c>
      <c r="N1561" s="12" t="s">
        <v>2</v>
      </c>
      <c r="O1561" s="75" t="str">
        <f t="shared" si="53"/>
        <v>202. Cuidado Continuo por una vida con bienestarComunitario20263_PUENTE_ARANDA3_MARZO_2026</v>
      </c>
      <c r="P1561" s="78">
        <v>105404</v>
      </c>
      <c r="Q1561" s="78"/>
      <c r="R1561" s="78"/>
      <c r="S1561" s="138">
        <v>48</v>
      </c>
      <c r="T1561" s="79">
        <v>5059392</v>
      </c>
    </row>
    <row r="1562" spans="2:20" ht="30" customHeight="1">
      <c r="B1562" s="151">
        <v>20</v>
      </c>
      <c r="C1562" s="152" t="s">
        <v>64</v>
      </c>
      <c r="D1562" s="153" t="s">
        <v>70</v>
      </c>
      <c r="E1562" s="151">
        <v>2026</v>
      </c>
      <c r="F1562" s="75" t="str">
        <f t="shared" si="52"/>
        <v>202. Cuidado Continuo por una vida con bienestarEducativo 2026</v>
      </c>
      <c r="G1562" s="153" t="s">
        <v>66</v>
      </c>
      <c r="H1562" s="153" t="s">
        <v>67</v>
      </c>
      <c r="I1562" s="151" t="s">
        <v>68</v>
      </c>
      <c r="J1562" s="75" t="s">
        <v>37</v>
      </c>
      <c r="K1562" s="151" t="s">
        <v>69</v>
      </c>
      <c r="L1562" s="151" t="s">
        <v>42</v>
      </c>
      <c r="M1562" s="151" t="s">
        <v>9</v>
      </c>
      <c r="N1562" s="12" t="s">
        <v>2</v>
      </c>
      <c r="O1562" s="75" t="str">
        <f t="shared" si="53"/>
        <v>202. Cuidado Continuo por una vida con bienestarEducativo 20263_PUENTE_ARANDA3_MARZO_2026</v>
      </c>
      <c r="P1562" s="78">
        <v>105404</v>
      </c>
      <c r="Q1562" s="78"/>
      <c r="R1562" s="78"/>
      <c r="S1562" s="138">
        <v>216</v>
      </c>
      <c r="T1562" s="79">
        <v>22767264</v>
      </c>
    </row>
    <row r="1563" spans="2:20" ht="30" customHeight="1">
      <c r="B1563" s="151">
        <v>20</v>
      </c>
      <c r="C1563" s="152" t="s">
        <v>64</v>
      </c>
      <c r="D1563" s="153" t="s">
        <v>71</v>
      </c>
      <c r="E1563" s="151">
        <v>2026</v>
      </c>
      <c r="F1563" s="75" t="str">
        <f t="shared" si="52"/>
        <v>202. Cuidado Continuo por una vida con bienestarInstitucional2026</v>
      </c>
      <c r="G1563" s="153" t="s">
        <v>66</v>
      </c>
      <c r="H1563" s="153" t="s">
        <v>67</v>
      </c>
      <c r="I1563" s="151" t="s">
        <v>68</v>
      </c>
      <c r="J1563" s="75" t="s">
        <v>37</v>
      </c>
      <c r="K1563" s="151" t="s">
        <v>69</v>
      </c>
      <c r="L1563" s="151" t="s">
        <v>42</v>
      </c>
      <c r="M1563" s="151" t="s">
        <v>9</v>
      </c>
      <c r="N1563" s="12" t="s">
        <v>2</v>
      </c>
      <c r="O1563" s="75" t="str">
        <f t="shared" si="53"/>
        <v>202. Cuidado Continuo por una vida con bienestarInstitucional20263_PUENTE_ARANDA3_MARZO_2026</v>
      </c>
      <c r="P1563" s="78">
        <v>105404</v>
      </c>
      <c r="Q1563" s="78"/>
      <c r="R1563" s="78"/>
      <c r="S1563" s="138">
        <v>269</v>
      </c>
      <c r="T1563" s="79">
        <v>28353676</v>
      </c>
    </row>
    <row r="1564" spans="2:20" ht="30" customHeight="1">
      <c r="B1564" s="151">
        <v>21</v>
      </c>
      <c r="C1564" s="152" t="s">
        <v>64</v>
      </c>
      <c r="D1564" s="153" t="s">
        <v>65</v>
      </c>
      <c r="E1564" s="151">
        <v>2026</v>
      </c>
      <c r="F1564" s="75" t="str">
        <f t="shared" si="52"/>
        <v>212. Cuidado Continuo por una vida con bienestarComunitario2026</v>
      </c>
      <c r="G1564" s="153" t="s">
        <v>72</v>
      </c>
      <c r="H1564" s="153" t="s">
        <v>67</v>
      </c>
      <c r="I1564" s="151" t="s">
        <v>68</v>
      </c>
      <c r="J1564" s="75" t="s">
        <v>37</v>
      </c>
      <c r="K1564" s="151" t="s">
        <v>69</v>
      </c>
      <c r="L1564" s="151" t="s">
        <v>42</v>
      </c>
      <c r="M1564" s="151" t="s">
        <v>9</v>
      </c>
      <c r="N1564" s="12" t="s">
        <v>2</v>
      </c>
      <c r="O1564" s="75" t="str">
        <f t="shared" si="53"/>
        <v>212. Cuidado Continuo por una vida con bienestarComunitario20263_PUENTE_ARANDA3_MARZO_2026</v>
      </c>
      <c r="P1564" s="78">
        <v>55938</v>
      </c>
      <c r="Q1564" s="78"/>
      <c r="R1564" s="78"/>
      <c r="S1564" s="138">
        <v>24</v>
      </c>
      <c r="T1564" s="79">
        <v>1342512</v>
      </c>
    </row>
    <row r="1565" spans="2:20" ht="30" customHeight="1">
      <c r="B1565" s="151">
        <v>22</v>
      </c>
      <c r="C1565" s="152" t="s">
        <v>64</v>
      </c>
      <c r="D1565" s="153" t="s">
        <v>65</v>
      </c>
      <c r="E1565" s="151">
        <v>2026</v>
      </c>
      <c r="F1565" s="75" t="str">
        <f t="shared" si="52"/>
        <v>222. Cuidado Continuo por una vida con bienestarComunitario2026</v>
      </c>
      <c r="G1565" s="153" t="s">
        <v>73</v>
      </c>
      <c r="H1565" s="153" t="s">
        <v>67</v>
      </c>
      <c r="I1565" s="151" t="s">
        <v>68</v>
      </c>
      <c r="J1565" s="75" t="s">
        <v>37</v>
      </c>
      <c r="K1565" s="151" t="s">
        <v>69</v>
      </c>
      <c r="L1565" s="151" t="s">
        <v>58</v>
      </c>
      <c r="M1565" s="151" t="s">
        <v>9</v>
      </c>
      <c r="N1565" s="12" t="s">
        <v>2</v>
      </c>
      <c r="O1565" s="75" t="str">
        <f t="shared" si="53"/>
        <v>222. Cuidado Continuo por una vida con bienestarComunitario20263_PUENTE_ARANDA3_MARZO_2026</v>
      </c>
      <c r="P1565" s="78">
        <v>105404</v>
      </c>
      <c r="Q1565" s="78"/>
      <c r="R1565" s="78"/>
      <c r="S1565" s="138"/>
      <c r="T1565" s="79">
        <v>0</v>
      </c>
    </row>
    <row r="1566" spans="2:20" ht="30" customHeight="1">
      <c r="B1566" s="151">
        <v>23</v>
      </c>
      <c r="C1566" s="152" t="s">
        <v>64</v>
      </c>
      <c r="D1566" s="153" t="s">
        <v>65</v>
      </c>
      <c r="E1566" s="151">
        <v>2026</v>
      </c>
      <c r="F1566" s="75" t="str">
        <f t="shared" si="52"/>
        <v>232. Cuidado Continuo por una vida con bienestarComunitario2026</v>
      </c>
      <c r="G1566" s="153" t="s">
        <v>74</v>
      </c>
      <c r="H1566" s="153" t="s">
        <v>67</v>
      </c>
      <c r="I1566" s="151" t="s">
        <v>68</v>
      </c>
      <c r="J1566" s="75" t="s">
        <v>37</v>
      </c>
      <c r="K1566" s="151" t="s">
        <v>69</v>
      </c>
      <c r="L1566" s="151" t="s">
        <v>58</v>
      </c>
      <c r="M1566" s="151" t="s">
        <v>9</v>
      </c>
      <c r="N1566" s="12" t="s">
        <v>2</v>
      </c>
      <c r="O1566" s="75" t="str">
        <f t="shared" si="53"/>
        <v>232. Cuidado Continuo por una vida con bienestarComunitario20263_PUENTE_ARANDA3_MARZO_2026</v>
      </c>
      <c r="P1566" s="78">
        <v>55938</v>
      </c>
      <c r="Q1566" s="78"/>
      <c r="R1566" s="78"/>
      <c r="S1566" s="138"/>
      <c r="T1566" s="79">
        <v>0</v>
      </c>
    </row>
    <row r="1567" spans="2:20" ht="30" customHeight="1">
      <c r="B1567" s="151">
        <v>24</v>
      </c>
      <c r="C1567" s="152" t="s">
        <v>64</v>
      </c>
      <c r="D1567" s="153" t="s">
        <v>70</v>
      </c>
      <c r="E1567" s="151">
        <v>2026</v>
      </c>
      <c r="F1567" s="75" t="str">
        <f t="shared" si="52"/>
        <v>242. Cuidado Continuo por una vida con bienestarEducativo 2026</v>
      </c>
      <c r="G1567" s="153" t="s">
        <v>75</v>
      </c>
      <c r="H1567" s="153" t="s">
        <v>67</v>
      </c>
      <c r="I1567" s="151" t="s">
        <v>68</v>
      </c>
      <c r="J1567" s="75" t="s">
        <v>37</v>
      </c>
      <c r="K1567" s="151" t="s">
        <v>69</v>
      </c>
      <c r="L1567" s="151" t="s">
        <v>42</v>
      </c>
      <c r="M1567" s="151" t="s">
        <v>9</v>
      </c>
      <c r="N1567" s="12" t="s">
        <v>2</v>
      </c>
      <c r="O1567" s="75" t="str">
        <f t="shared" si="53"/>
        <v>242. Cuidado Continuo por una vida con bienestarEducativo 20263_PUENTE_ARANDA3_MARZO_2026</v>
      </c>
      <c r="P1567" s="78">
        <v>180297</v>
      </c>
      <c r="Q1567" s="78"/>
      <c r="R1567" s="78"/>
      <c r="S1567" s="138">
        <v>7</v>
      </c>
      <c r="T1567" s="79">
        <v>1262079</v>
      </c>
    </row>
    <row r="1568" spans="2:20" ht="30" customHeight="1">
      <c r="B1568" s="151">
        <v>25</v>
      </c>
      <c r="C1568" s="152" t="s">
        <v>64</v>
      </c>
      <c r="D1568" s="153" t="s">
        <v>76</v>
      </c>
      <c r="E1568" s="151">
        <v>2026</v>
      </c>
      <c r="F1568" s="75" t="str">
        <f t="shared" si="52"/>
        <v>252. Cuidado Continuo por una vida con bienestarLaboral2026</v>
      </c>
      <c r="G1568" s="153" t="s">
        <v>77</v>
      </c>
      <c r="H1568" s="153" t="s">
        <v>67</v>
      </c>
      <c r="I1568" s="151" t="s">
        <v>68</v>
      </c>
      <c r="J1568" s="75" t="s">
        <v>37</v>
      </c>
      <c r="K1568" s="151" t="s">
        <v>69</v>
      </c>
      <c r="L1568" s="151" t="s">
        <v>42</v>
      </c>
      <c r="M1568" s="151" t="s">
        <v>9</v>
      </c>
      <c r="N1568" s="12" t="s">
        <v>2</v>
      </c>
      <c r="O1568" s="75" t="str">
        <f t="shared" si="53"/>
        <v>252. Cuidado Continuo por una vida con bienestarLaboral20263_PUENTE_ARANDA3_MARZO_2026</v>
      </c>
      <c r="P1568" s="78">
        <v>210809</v>
      </c>
      <c r="Q1568" s="78"/>
      <c r="R1568" s="78"/>
      <c r="S1568" s="138">
        <v>1</v>
      </c>
      <c r="T1568" s="79">
        <v>210809</v>
      </c>
    </row>
    <row r="1569" spans="2:20" ht="30" customHeight="1">
      <c r="B1569" s="151">
        <v>26</v>
      </c>
      <c r="C1569" s="152" t="s">
        <v>64</v>
      </c>
      <c r="D1569" s="153" t="s">
        <v>65</v>
      </c>
      <c r="E1569" s="151">
        <v>2026</v>
      </c>
      <c r="F1569" s="75" t="str">
        <f t="shared" si="52"/>
        <v>262. Cuidado Continuo por una vida con bienestarComunitario2026</v>
      </c>
      <c r="G1569" s="153" t="s">
        <v>78</v>
      </c>
      <c r="H1569" s="153" t="s">
        <v>67</v>
      </c>
      <c r="I1569" s="151" t="s">
        <v>68</v>
      </c>
      <c r="J1569" s="75" t="s">
        <v>37</v>
      </c>
      <c r="K1569" s="151" t="s">
        <v>69</v>
      </c>
      <c r="L1569" s="151" t="s">
        <v>42</v>
      </c>
      <c r="M1569" s="151" t="s">
        <v>9</v>
      </c>
      <c r="N1569" s="12" t="s">
        <v>2</v>
      </c>
      <c r="O1569" s="75" t="str">
        <f t="shared" si="53"/>
        <v>262. Cuidado Continuo por una vida con bienestarComunitario20263_PUENTE_ARANDA3_MARZO_2026</v>
      </c>
      <c r="P1569" s="78">
        <v>140539</v>
      </c>
      <c r="Q1569" s="78"/>
      <c r="R1569" s="78"/>
      <c r="S1569" s="138">
        <v>40</v>
      </c>
      <c r="T1569" s="79">
        <v>5621560</v>
      </c>
    </row>
    <row r="1570" spans="2:20" ht="30" customHeight="1">
      <c r="B1570" s="151">
        <v>27</v>
      </c>
      <c r="C1570" s="152" t="s">
        <v>64</v>
      </c>
      <c r="D1570" s="153" t="s">
        <v>65</v>
      </c>
      <c r="E1570" s="151">
        <v>2026</v>
      </c>
      <c r="F1570" s="75" t="str">
        <f t="shared" si="52"/>
        <v>272. Cuidado Continuo por una vida con bienestarComunitario2026</v>
      </c>
      <c r="G1570" s="153" t="s">
        <v>79</v>
      </c>
      <c r="H1570" s="153" t="s">
        <v>67</v>
      </c>
      <c r="I1570" s="151" t="s">
        <v>68</v>
      </c>
      <c r="J1570" s="75" t="s">
        <v>37</v>
      </c>
      <c r="K1570" s="151" t="s">
        <v>69</v>
      </c>
      <c r="L1570" s="151" t="s">
        <v>42</v>
      </c>
      <c r="M1570" s="151" t="s">
        <v>9</v>
      </c>
      <c r="N1570" s="12" t="s">
        <v>2</v>
      </c>
      <c r="O1570" s="75" t="str">
        <f t="shared" si="53"/>
        <v>272. Cuidado Continuo por una vida con bienestarComunitario20263_PUENTE_ARANDA3_MARZO_2026</v>
      </c>
      <c r="P1570" s="78">
        <v>74584</v>
      </c>
      <c r="Q1570" s="78"/>
      <c r="R1570" s="78"/>
      <c r="S1570" s="138">
        <v>28</v>
      </c>
      <c r="T1570" s="79">
        <v>2088352</v>
      </c>
    </row>
    <row r="1571" spans="2:20" ht="30" customHeight="1">
      <c r="B1571" s="151">
        <v>28</v>
      </c>
      <c r="C1571" s="152" t="s">
        <v>64</v>
      </c>
      <c r="D1571" s="153" t="s">
        <v>65</v>
      </c>
      <c r="E1571" s="151">
        <v>2026</v>
      </c>
      <c r="F1571" s="75" t="str">
        <f t="shared" si="52"/>
        <v>282. Cuidado Continuo por una vida con bienestarComunitario2026</v>
      </c>
      <c r="G1571" s="153" t="s">
        <v>80</v>
      </c>
      <c r="H1571" s="153" t="s">
        <v>67</v>
      </c>
      <c r="I1571" s="151" t="s">
        <v>68</v>
      </c>
      <c r="J1571" s="75" t="s">
        <v>37</v>
      </c>
      <c r="K1571" s="151" t="s">
        <v>69</v>
      </c>
      <c r="L1571" s="151" t="s">
        <v>42</v>
      </c>
      <c r="M1571" s="151" t="s">
        <v>9</v>
      </c>
      <c r="N1571" s="12" t="s">
        <v>2</v>
      </c>
      <c r="O1571" s="75" t="str">
        <f t="shared" si="53"/>
        <v>282. Cuidado Continuo por una vida con bienestarComunitario20263_PUENTE_ARANDA3_MARZO_2026</v>
      </c>
      <c r="P1571" s="78">
        <v>215123</v>
      </c>
      <c r="Q1571" s="78"/>
      <c r="R1571" s="78"/>
      <c r="S1571" s="138">
        <v>15</v>
      </c>
      <c r="T1571" s="79">
        <v>3226845</v>
      </c>
    </row>
    <row r="1572" spans="2:20" ht="30" customHeight="1">
      <c r="B1572" s="151">
        <v>29</v>
      </c>
      <c r="C1572" s="152" t="s">
        <v>64</v>
      </c>
      <c r="D1572" s="153" t="s">
        <v>65</v>
      </c>
      <c r="E1572" s="151">
        <v>2026</v>
      </c>
      <c r="F1572" s="75" t="str">
        <f t="shared" si="52"/>
        <v>292. Cuidado Continuo por una vida con bienestarComunitario2026</v>
      </c>
      <c r="G1572" s="153" t="s">
        <v>81</v>
      </c>
      <c r="H1572" s="153" t="s">
        <v>67</v>
      </c>
      <c r="I1572" s="151" t="s">
        <v>68</v>
      </c>
      <c r="J1572" s="75" t="s">
        <v>37</v>
      </c>
      <c r="K1572" s="151" t="s">
        <v>69</v>
      </c>
      <c r="L1572" s="151" t="s">
        <v>58</v>
      </c>
      <c r="M1572" s="151" t="s">
        <v>9</v>
      </c>
      <c r="N1572" s="12" t="s">
        <v>2</v>
      </c>
      <c r="O1572" s="75" t="str">
        <f t="shared" si="53"/>
        <v>292. Cuidado Continuo por una vida con bienestarComunitario20263_PUENTE_ARANDA3_MARZO_2026</v>
      </c>
      <c r="P1572" s="78">
        <v>140539</v>
      </c>
      <c r="Q1572" s="78"/>
      <c r="R1572" s="78"/>
      <c r="S1572" s="138"/>
      <c r="T1572" s="79">
        <v>0</v>
      </c>
    </row>
    <row r="1573" spans="2:20" ht="30" customHeight="1">
      <c r="B1573" s="151">
        <v>30</v>
      </c>
      <c r="C1573" s="152" t="s">
        <v>64</v>
      </c>
      <c r="D1573" s="153" t="s">
        <v>65</v>
      </c>
      <c r="E1573" s="151">
        <v>2026</v>
      </c>
      <c r="F1573" s="75" t="str">
        <f t="shared" si="52"/>
        <v>302. Cuidado Continuo por una vida con bienestarComunitario2026</v>
      </c>
      <c r="G1573" s="153" t="s">
        <v>82</v>
      </c>
      <c r="H1573" s="153" t="s">
        <v>67</v>
      </c>
      <c r="I1573" s="151" t="s">
        <v>68</v>
      </c>
      <c r="J1573" s="75" t="s">
        <v>37</v>
      </c>
      <c r="K1573" s="151" t="s">
        <v>69</v>
      </c>
      <c r="L1573" s="151" t="s">
        <v>58</v>
      </c>
      <c r="M1573" s="151" t="s">
        <v>9</v>
      </c>
      <c r="N1573" s="12" t="s">
        <v>2</v>
      </c>
      <c r="O1573" s="75" t="str">
        <f t="shared" si="53"/>
        <v>302. Cuidado Continuo por una vida con bienestarComunitario20263_PUENTE_ARANDA3_MARZO_2026</v>
      </c>
      <c r="P1573" s="78">
        <v>74584</v>
      </c>
      <c r="Q1573" s="78"/>
      <c r="R1573" s="78"/>
      <c r="S1573" s="138"/>
      <c r="T1573" s="79">
        <v>0</v>
      </c>
    </row>
    <row r="1574" spans="2:20" ht="30" customHeight="1">
      <c r="B1574" s="151">
        <v>31</v>
      </c>
      <c r="C1574" s="152" t="s">
        <v>64</v>
      </c>
      <c r="D1574" s="153" t="s">
        <v>65</v>
      </c>
      <c r="E1574" s="151">
        <v>2026</v>
      </c>
      <c r="F1574" s="75" t="str">
        <f t="shared" si="52"/>
        <v>312. Cuidado Continuo por una vida con bienestarComunitario2026</v>
      </c>
      <c r="G1574" s="153" t="s">
        <v>83</v>
      </c>
      <c r="H1574" s="153" t="s">
        <v>67</v>
      </c>
      <c r="I1574" s="151" t="s">
        <v>68</v>
      </c>
      <c r="J1574" s="75" t="s">
        <v>37</v>
      </c>
      <c r="K1574" s="151" t="s">
        <v>69</v>
      </c>
      <c r="L1574" s="151" t="s">
        <v>42</v>
      </c>
      <c r="M1574" s="151" t="s">
        <v>9</v>
      </c>
      <c r="N1574" s="12" t="s">
        <v>2</v>
      </c>
      <c r="O1574" s="75" t="str">
        <f t="shared" si="53"/>
        <v>312. Cuidado Continuo por una vida con bienestarComunitario20263_PUENTE_ARANDA3_MARZO_2026</v>
      </c>
      <c r="P1574" s="78">
        <v>215123</v>
      </c>
      <c r="Q1574" s="78"/>
      <c r="R1574" s="78"/>
      <c r="S1574" s="138"/>
      <c r="T1574" s="79">
        <v>0</v>
      </c>
    </row>
    <row r="1575" spans="2:20" ht="30" customHeight="1">
      <c r="B1575" s="151">
        <v>31</v>
      </c>
      <c r="C1575" s="152" t="s">
        <v>64</v>
      </c>
      <c r="D1575" s="153" t="s">
        <v>70</v>
      </c>
      <c r="E1575" s="151">
        <v>2026</v>
      </c>
      <c r="F1575" s="75" t="str">
        <f t="shared" si="52"/>
        <v>312. Cuidado Continuo por una vida con bienestarEducativo 2026</v>
      </c>
      <c r="G1575" s="153" t="s">
        <v>83</v>
      </c>
      <c r="H1575" s="153" t="s">
        <v>67</v>
      </c>
      <c r="I1575" s="151" t="s">
        <v>68</v>
      </c>
      <c r="J1575" s="75" t="s">
        <v>37</v>
      </c>
      <c r="K1575" s="151" t="s">
        <v>69</v>
      </c>
      <c r="L1575" s="151" t="s">
        <v>42</v>
      </c>
      <c r="M1575" s="151" t="s">
        <v>9</v>
      </c>
      <c r="N1575" s="12" t="s">
        <v>2</v>
      </c>
      <c r="O1575" s="75" t="str">
        <f t="shared" si="53"/>
        <v>312. Cuidado Continuo por una vida con bienestarEducativo 20263_PUENTE_ARANDA3_MARZO_2026</v>
      </c>
      <c r="P1575" s="78">
        <v>215123</v>
      </c>
      <c r="Q1575" s="78"/>
      <c r="R1575" s="78"/>
      <c r="S1575" s="138"/>
      <c r="T1575" s="79">
        <v>0</v>
      </c>
    </row>
    <row r="1576" spans="2:20" ht="30" customHeight="1">
      <c r="B1576" s="151">
        <v>31</v>
      </c>
      <c r="C1576" s="152" t="s">
        <v>64</v>
      </c>
      <c r="D1576" s="153" t="s">
        <v>76</v>
      </c>
      <c r="E1576" s="151">
        <v>2026</v>
      </c>
      <c r="F1576" s="75" t="str">
        <f t="shared" si="52"/>
        <v>312. Cuidado Continuo por una vida con bienestarLaboral2026</v>
      </c>
      <c r="G1576" s="153" t="s">
        <v>83</v>
      </c>
      <c r="H1576" s="153" t="s">
        <v>67</v>
      </c>
      <c r="I1576" s="151" t="s">
        <v>68</v>
      </c>
      <c r="J1576" s="75" t="s">
        <v>37</v>
      </c>
      <c r="K1576" s="151" t="s">
        <v>69</v>
      </c>
      <c r="L1576" s="151" t="s">
        <v>42</v>
      </c>
      <c r="M1576" s="151" t="s">
        <v>9</v>
      </c>
      <c r="N1576" s="12" t="s">
        <v>2</v>
      </c>
      <c r="O1576" s="75" t="str">
        <f t="shared" si="53"/>
        <v>312. Cuidado Continuo por una vida con bienestarLaboral20263_PUENTE_ARANDA3_MARZO_2026</v>
      </c>
      <c r="P1576" s="78">
        <v>215123</v>
      </c>
      <c r="Q1576" s="78"/>
      <c r="R1576" s="78"/>
      <c r="S1576" s="138"/>
      <c r="T1576" s="79">
        <v>0</v>
      </c>
    </row>
    <row r="1577" spans="2:20" ht="30" customHeight="1">
      <c r="B1577" s="151">
        <v>31</v>
      </c>
      <c r="C1577" s="152" t="s">
        <v>64</v>
      </c>
      <c r="D1577" s="153" t="s">
        <v>71</v>
      </c>
      <c r="E1577" s="151">
        <v>2026</v>
      </c>
      <c r="F1577" s="75" t="str">
        <f t="shared" si="52"/>
        <v>312. Cuidado Continuo por una vida con bienestarInstitucional2026</v>
      </c>
      <c r="G1577" s="153" t="s">
        <v>83</v>
      </c>
      <c r="H1577" s="153" t="s">
        <v>67</v>
      </c>
      <c r="I1577" s="151" t="s">
        <v>68</v>
      </c>
      <c r="J1577" s="75" t="s">
        <v>37</v>
      </c>
      <c r="K1577" s="151" t="s">
        <v>69</v>
      </c>
      <c r="L1577" s="151" t="s">
        <v>42</v>
      </c>
      <c r="M1577" s="151" t="s">
        <v>9</v>
      </c>
      <c r="N1577" s="12" t="s">
        <v>2</v>
      </c>
      <c r="O1577" s="75" t="str">
        <f t="shared" si="53"/>
        <v>312. Cuidado Continuo por una vida con bienestarInstitucional20263_PUENTE_ARANDA3_MARZO_2026</v>
      </c>
      <c r="P1577" s="78">
        <v>215123</v>
      </c>
      <c r="Q1577" s="78"/>
      <c r="R1577" s="78"/>
      <c r="S1577" s="138"/>
      <c r="T1577" s="79">
        <v>0</v>
      </c>
    </row>
    <row r="1578" spans="2:20" ht="30" customHeight="1">
      <c r="B1578" s="151">
        <v>32</v>
      </c>
      <c r="C1578" s="152" t="s">
        <v>64</v>
      </c>
      <c r="D1578" s="153" t="s">
        <v>70</v>
      </c>
      <c r="E1578" s="151">
        <v>2026</v>
      </c>
      <c r="F1578" s="75" t="str">
        <f t="shared" si="52"/>
        <v>322. Cuidado Continuo por una vida con bienestarEducativo 2026</v>
      </c>
      <c r="G1578" s="153" t="s">
        <v>84</v>
      </c>
      <c r="H1578" s="153" t="s">
        <v>67</v>
      </c>
      <c r="I1578" s="151" t="s">
        <v>68</v>
      </c>
      <c r="J1578" s="75" t="s">
        <v>37</v>
      </c>
      <c r="K1578" s="151" t="s">
        <v>69</v>
      </c>
      <c r="L1578" s="151" t="s">
        <v>42</v>
      </c>
      <c r="M1578" s="151" t="s">
        <v>9</v>
      </c>
      <c r="N1578" s="12" t="s">
        <v>2</v>
      </c>
      <c r="O1578" s="75" t="str">
        <f t="shared" si="53"/>
        <v>322. Cuidado Continuo por una vida con bienestarEducativo 20263_PUENTE_ARANDA3_MARZO_2026</v>
      </c>
      <c r="P1578" s="78">
        <v>281078</v>
      </c>
      <c r="Q1578" s="78"/>
      <c r="R1578" s="78"/>
      <c r="S1578" s="138"/>
      <c r="T1578" s="79">
        <v>0</v>
      </c>
    </row>
    <row r="1579" spans="2:20" ht="30" customHeight="1">
      <c r="B1579" s="151">
        <v>33</v>
      </c>
      <c r="C1579" s="152" t="s">
        <v>64</v>
      </c>
      <c r="D1579" s="153" t="s">
        <v>76</v>
      </c>
      <c r="E1579" s="151">
        <v>2026</v>
      </c>
      <c r="F1579" s="75" t="str">
        <f t="shared" si="52"/>
        <v>332. Cuidado Continuo por una vida con bienestarLaboral2026</v>
      </c>
      <c r="G1579" s="153" t="s">
        <v>85</v>
      </c>
      <c r="H1579" s="153" t="s">
        <v>67</v>
      </c>
      <c r="I1579" s="151" t="s">
        <v>68</v>
      </c>
      <c r="J1579" s="75" t="s">
        <v>37</v>
      </c>
      <c r="K1579" s="151" t="s">
        <v>86</v>
      </c>
      <c r="L1579" s="151" t="s">
        <v>42</v>
      </c>
      <c r="M1579" s="151" t="s">
        <v>9</v>
      </c>
      <c r="N1579" s="12" t="s">
        <v>2</v>
      </c>
      <c r="O1579" s="75" t="str">
        <f t="shared" si="53"/>
        <v>332. Cuidado Continuo por una vida con bienestarLaboral20263_PUENTE_ARANDA3_MARZO_2026</v>
      </c>
      <c r="P1579" s="78">
        <v>1094110</v>
      </c>
      <c r="Q1579" s="78"/>
      <c r="R1579" s="78"/>
      <c r="S1579" s="138">
        <v>0</v>
      </c>
      <c r="T1579" s="79">
        <v>0</v>
      </c>
    </row>
    <row r="1580" spans="2:20" ht="30" customHeight="1">
      <c r="B1580" s="151">
        <v>34</v>
      </c>
      <c r="C1580" s="152" t="s">
        <v>64</v>
      </c>
      <c r="D1580" s="153" t="s">
        <v>65</v>
      </c>
      <c r="E1580" s="151">
        <v>2026</v>
      </c>
      <c r="F1580" s="75" t="str">
        <f t="shared" si="52"/>
        <v>342. Cuidado Continuo por una vida con bienestarComunitario2026</v>
      </c>
      <c r="G1580" s="153" t="s">
        <v>87</v>
      </c>
      <c r="H1580" s="153" t="s">
        <v>88</v>
      </c>
      <c r="I1580" s="151" t="s">
        <v>68</v>
      </c>
      <c r="J1580" s="75" t="s">
        <v>37</v>
      </c>
      <c r="K1580" s="151" t="s">
        <v>69</v>
      </c>
      <c r="L1580" s="151" t="s">
        <v>42</v>
      </c>
      <c r="M1580" s="151" t="s">
        <v>9</v>
      </c>
      <c r="N1580" s="12" t="s">
        <v>2</v>
      </c>
      <c r="O1580" s="75" t="str">
        <f t="shared" si="53"/>
        <v>342. Cuidado Continuo por una vida con bienestarComunitario20263_PUENTE_ARANDA3_MARZO_2026</v>
      </c>
      <c r="P1580" s="78">
        <v>161342</v>
      </c>
      <c r="Q1580" s="78"/>
      <c r="R1580" s="78"/>
      <c r="S1580" s="138">
        <v>6</v>
      </c>
      <c r="T1580" s="79">
        <v>968052</v>
      </c>
    </row>
    <row r="1581" spans="2:20" ht="30" customHeight="1">
      <c r="B1581" s="151">
        <v>35</v>
      </c>
      <c r="C1581" s="152" t="s">
        <v>64</v>
      </c>
      <c r="D1581" s="153" t="s">
        <v>65</v>
      </c>
      <c r="E1581" s="151">
        <v>2026</v>
      </c>
      <c r="F1581" s="75" t="str">
        <f t="shared" si="52"/>
        <v>352. Cuidado Continuo por una vida con bienestarComunitario2026</v>
      </c>
      <c r="G1581" s="153" t="s">
        <v>89</v>
      </c>
      <c r="H1581" s="153" t="s">
        <v>67</v>
      </c>
      <c r="I1581" s="151" t="s">
        <v>68</v>
      </c>
      <c r="J1581" s="75" t="s">
        <v>37</v>
      </c>
      <c r="K1581" s="151" t="s">
        <v>69</v>
      </c>
      <c r="L1581" s="151" t="s">
        <v>42</v>
      </c>
      <c r="M1581" s="151" t="s">
        <v>9</v>
      </c>
      <c r="N1581" s="12" t="s">
        <v>2</v>
      </c>
      <c r="O1581" s="75" t="str">
        <f t="shared" si="53"/>
        <v>352. Cuidado Continuo por una vida con bienestarComunitario20263_PUENTE_ARANDA3_MARZO_2026</v>
      </c>
      <c r="P1581" s="78">
        <v>215123</v>
      </c>
      <c r="Q1581" s="78"/>
      <c r="R1581" s="78"/>
      <c r="S1581" s="138">
        <v>10</v>
      </c>
      <c r="T1581" s="79">
        <v>2151230</v>
      </c>
    </row>
    <row r="1582" spans="2:20" ht="30" customHeight="1">
      <c r="B1582" s="151">
        <v>36</v>
      </c>
      <c r="C1582" s="152" t="s">
        <v>64</v>
      </c>
      <c r="D1582" s="153" t="s">
        <v>65</v>
      </c>
      <c r="E1582" s="151">
        <v>2026</v>
      </c>
      <c r="F1582" s="75" t="str">
        <f t="shared" si="52"/>
        <v>362. Cuidado Continuo por una vida con bienestarComunitario2026</v>
      </c>
      <c r="G1582" s="153" t="s">
        <v>90</v>
      </c>
      <c r="H1582" s="153" t="s">
        <v>67</v>
      </c>
      <c r="I1582" s="151" t="s">
        <v>68</v>
      </c>
      <c r="J1582" s="75" t="s">
        <v>37</v>
      </c>
      <c r="K1582" s="151" t="s">
        <v>69</v>
      </c>
      <c r="L1582" s="151" t="s">
        <v>58</v>
      </c>
      <c r="M1582" s="151" t="s">
        <v>9</v>
      </c>
      <c r="N1582" s="12" t="s">
        <v>2</v>
      </c>
      <c r="O1582" s="75" t="str">
        <f t="shared" si="53"/>
        <v>362. Cuidado Continuo por una vida con bienestarComunitario20263_PUENTE_ARANDA3_MARZO_2026</v>
      </c>
      <c r="P1582" s="78">
        <v>140539</v>
      </c>
      <c r="Q1582" s="78"/>
      <c r="R1582" s="78"/>
      <c r="S1582" s="138"/>
      <c r="T1582" s="79">
        <v>0</v>
      </c>
    </row>
    <row r="1583" spans="2:20" ht="30" customHeight="1">
      <c r="B1583" s="151">
        <v>37</v>
      </c>
      <c r="C1583" s="152" t="s">
        <v>64</v>
      </c>
      <c r="D1583" s="153" t="s">
        <v>65</v>
      </c>
      <c r="E1583" s="151">
        <v>2026</v>
      </c>
      <c r="F1583" s="75" t="str">
        <f t="shared" si="52"/>
        <v>372. Cuidado Continuo por una vida con bienestarComunitario2026</v>
      </c>
      <c r="G1583" s="153" t="s">
        <v>91</v>
      </c>
      <c r="H1583" s="153" t="s">
        <v>67</v>
      </c>
      <c r="I1583" s="151" t="s">
        <v>68</v>
      </c>
      <c r="J1583" s="75" t="s">
        <v>37</v>
      </c>
      <c r="K1583" s="151" t="s">
        <v>69</v>
      </c>
      <c r="L1583" s="151" t="s">
        <v>58</v>
      </c>
      <c r="M1583" s="151" t="s">
        <v>9</v>
      </c>
      <c r="N1583" s="12" t="s">
        <v>2</v>
      </c>
      <c r="O1583" s="75" t="str">
        <f t="shared" si="53"/>
        <v>372. Cuidado Continuo por una vida con bienestarComunitario20263_PUENTE_ARANDA3_MARZO_2026</v>
      </c>
      <c r="P1583" s="78">
        <v>74584</v>
      </c>
      <c r="Q1583" s="78"/>
      <c r="R1583" s="78"/>
      <c r="S1583" s="138"/>
      <c r="T1583" s="79">
        <v>0</v>
      </c>
    </row>
    <row r="1584" spans="2:20" ht="30" customHeight="1">
      <c r="B1584" s="151">
        <v>38</v>
      </c>
      <c r="C1584" s="152" t="s">
        <v>64</v>
      </c>
      <c r="D1584" s="153" t="s">
        <v>65</v>
      </c>
      <c r="E1584" s="151">
        <v>2026</v>
      </c>
      <c r="F1584" s="75" t="str">
        <f t="shared" si="52"/>
        <v>382. Cuidado Continuo por una vida con bienestarComunitario2026</v>
      </c>
      <c r="G1584" s="153" t="s">
        <v>92</v>
      </c>
      <c r="H1584" s="153" t="s">
        <v>67</v>
      </c>
      <c r="I1584" s="151" t="s">
        <v>68</v>
      </c>
      <c r="J1584" s="75" t="s">
        <v>37</v>
      </c>
      <c r="K1584" s="151" t="s">
        <v>69</v>
      </c>
      <c r="L1584" s="151" t="s">
        <v>42</v>
      </c>
      <c r="M1584" s="151" t="s">
        <v>9</v>
      </c>
      <c r="N1584" s="12" t="s">
        <v>2</v>
      </c>
      <c r="O1584" s="75" t="str">
        <f t="shared" si="53"/>
        <v>382. Cuidado Continuo por una vida con bienestarComunitario20263_PUENTE_ARANDA3_MARZO_2026</v>
      </c>
      <c r="P1584" s="78">
        <v>355662</v>
      </c>
      <c r="Q1584" s="78"/>
      <c r="R1584" s="78"/>
      <c r="S1584" s="138">
        <v>4</v>
      </c>
      <c r="T1584" s="79">
        <v>1422648</v>
      </c>
    </row>
    <row r="1585" spans="2:20" ht="30" customHeight="1">
      <c r="B1585" s="151">
        <v>39</v>
      </c>
      <c r="C1585" s="152" t="s">
        <v>64</v>
      </c>
      <c r="D1585" s="153" t="s">
        <v>65</v>
      </c>
      <c r="E1585" s="151">
        <v>2026</v>
      </c>
      <c r="F1585" s="75" t="str">
        <f t="shared" si="52"/>
        <v>392. Cuidado Continuo por una vida con bienestarComunitario2026</v>
      </c>
      <c r="G1585" s="153" t="s">
        <v>93</v>
      </c>
      <c r="H1585" s="153" t="s">
        <v>67</v>
      </c>
      <c r="I1585" s="151" t="s">
        <v>68</v>
      </c>
      <c r="J1585" s="75" t="s">
        <v>37</v>
      </c>
      <c r="K1585" s="151" t="s">
        <v>69</v>
      </c>
      <c r="L1585" s="151" t="s">
        <v>42</v>
      </c>
      <c r="M1585" s="151" t="s">
        <v>9</v>
      </c>
      <c r="N1585" s="12" t="s">
        <v>2</v>
      </c>
      <c r="O1585" s="75" t="str">
        <f t="shared" si="53"/>
        <v>392. Cuidado Continuo por una vida con bienestarComunitario20263_PUENTE_ARANDA3_MARZO_2026</v>
      </c>
      <c r="P1585" s="78">
        <v>140539</v>
      </c>
      <c r="Q1585" s="78"/>
      <c r="R1585" s="78"/>
      <c r="S1585" s="138"/>
      <c r="T1585" s="79">
        <v>0</v>
      </c>
    </row>
    <row r="1586" spans="2:20" ht="30" customHeight="1">
      <c r="B1586" s="151">
        <v>40</v>
      </c>
      <c r="C1586" s="152" t="s">
        <v>64</v>
      </c>
      <c r="D1586" s="153" t="s">
        <v>65</v>
      </c>
      <c r="E1586" s="151">
        <v>2026</v>
      </c>
      <c r="F1586" s="75" t="str">
        <f t="shared" si="52"/>
        <v>402. Cuidado Continuo por una vida con bienestarComunitario2026</v>
      </c>
      <c r="G1586" s="153" t="s">
        <v>94</v>
      </c>
      <c r="H1586" s="153" t="s">
        <v>67</v>
      </c>
      <c r="I1586" s="151" t="s">
        <v>68</v>
      </c>
      <c r="J1586" s="75" t="s">
        <v>37</v>
      </c>
      <c r="K1586" s="151" t="s">
        <v>69</v>
      </c>
      <c r="L1586" s="151" t="s">
        <v>42</v>
      </c>
      <c r="M1586" s="151" t="s">
        <v>9</v>
      </c>
      <c r="N1586" s="12" t="s">
        <v>2</v>
      </c>
      <c r="O1586" s="75" t="str">
        <f t="shared" si="53"/>
        <v>402. Cuidado Continuo por una vida con bienestarComunitario20263_PUENTE_ARANDA3_MARZO_2026</v>
      </c>
      <c r="P1586" s="78">
        <v>74584</v>
      </c>
      <c r="Q1586" s="78"/>
      <c r="R1586" s="78"/>
      <c r="S1586" s="138"/>
      <c r="T1586" s="79">
        <v>0</v>
      </c>
    </row>
    <row r="1587" spans="2:20" ht="30" customHeight="1">
      <c r="B1587" s="151">
        <v>41</v>
      </c>
      <c r="C1587" s="158" t="s">
        <v>64</v>
      </c>
      <c r="D1587" s="153" t="s">
        <v>65</v>
      </c>
      <c r="E1587" s="151">
        <v>2026</v>
      </c>
      <c r="F1587" s="75" t="str">
        <f t="shared" si="52"/>
        <v>412. Cuidado Continuo por una vida con bienestarComunitario2026</v>
      </c>
      <c r="G1587" s="153" t="s">
        <v>95</v>
      </c>
      <c r="H1587" s="153" t="s">
        <v>96</v>
      </c>
      <c r="I1587" s="151" t="s">
        <v>68</v>
      </c>
      <c r="J1587" s="75" t="s">
        <v>37</v>
      </c>
      <c r="K1587" s="151" t="s">
        <v>97</v>
      </c>
      <c r="L1587" s="151" t="s">
        <v>42</v>
      </c>
      <c r="M1587" s="151" t="s">
        <v>9</v>
      </c>
      <c r="N1587" s="12" t="s">
        <v>2</v>
      </c>
      <c r="O1587" s="75" t="str">
        <f t="shared" si="53"/>
        <v>412. Cuidado Continuo por una vida con bienestarComunitario20263_PUENTE_ARANDA3_MARZO_2026</v>
      </c>
      <c r="P1587" s="78">
        <v>621332</v>
      </c>
      <c r="Q1587" s="78"/>
      <c r="R1587" s="78"/>
      <c r="S1587" s="138">
        <v>14</v>
      </c>
      <c r="T1587" s="79">
        <v>8698648</v>
      </c>
    </row>
    <row r="1588" spans="2:20" ht="30" customHeight="1">
      <c r="B1588" s="151">
        <v>42</v>
      </c>
      <c r="C1588" s="158" t="s">
        <v>64</v>
      </c>
      <c r="D1588" s="153" t="s">
        <v>65</v>
      </c>
      <c r="E1588" s="151">
        <v>2026</v>
      </c>
      <c r="F1588" s="75" t="str">
        <f t="shared" si="52"/>
        <v>422. Cuidado Continuo por una vida con bienestarComunitario2026</v>
      </c>
      <c r="G1588" s="153" t="s">
        <v>98</v>
      </c>
      <c r="H1588" s="153" t="s">
        <v>67</v>
      </c>
      <c r="I1588" s="151" t="s">
        <v>68</v>
      </c>
      <c r="J1588" s="75" t="s">
        <v>37</v>
      </c>
      <c r="K1588" s="151" t="s">
        <v>97</v>
      </c>
      <c r="L1588" s="151" t="s">
        <v>42</v>
      </c>
      <c r="M1588" s="151" t="s">
        <v>9</v>
      </c>
      <c r="N1588" s="12" t="s">
        <v>2</v>
      </c>
      <c r="O1588" s="75" t="str">
        <f t="shared" si="53"/>
        <v>422. Cuidado Continuo por una vida con bienestarComunitario20263_PUENTE_ARANDA3_MARZO_2026</v>
      </c>
      <c r="P1588" s="78">
        <v>340253</v>
      </c>
      <c r="Q1588" s="78"/>
      <c r="R1588" s="78"/>
      <c r="S1588" s="138">
        <v>14</v>
      </c>
      <c r="T1588" s="79">
        <v>4763542</v>
      </c>
    </row>
    <row r="1589" spans="2:20" ht="30" customHeight="1">
      <c r="B1589" s="151">
        <v>43</v>
      </c>
      <c r="C1589" s="158" t="s">
        <v>64</v>
      </c>
      <c r="D1589" s="153" t="s">
        <v>65</v>
      </c>
      <c r="E1589" s="151">
        <v>2026</v>
      </c>
      <c r="F1589" s="75" t="str">
        <f t="shared" si="52"/>
        <v>432. Cuidado Continuo por una vida con bienestarComunitario2026</v>
      </c>
      <c r="G1589" s="153" t="s">
        <v>99</v>
      </c>
      <c r="H1589" s="153" t="s">
        <v>96</v>
      </c>
      <c r="I1589" s="151" t="s">
        <v>68</v>
      </c>
      <c r="J1589" s="75" t="s">
        <v>37</v>
      </c>
      <c r="K1589" s="151" t="s">
        <v>97</v>
      </c>
      <c r="L1589" s="151" t="s">
        <v>42</v>
      </c>
      <c r="M1589" s="151" t="s">
        <v>9</v>
      </c>
      <c r="N1589" s="12" t="s">
        <v>2</v>
      </c>
      <c r="O1589" s="75" t="str">
        <f t="shared" si="53"/>
        <v>432. Cuidado Continuo por una vida con bienestarComunitario20263_PUENTE_ARANDA3_MARZO_2026</v>
      </c>
      <c r="P1589" s="78">
        <v>548596</v>
      </c>
      <c r="Q1589" s="78"/>
      <c r="R1589" s="78"/>
      <c r="S1589" s="138">
        <v>4</v>
      </c>
      <c r="T1589" s="79">
        <v>2194384</v>
      </c>
    </row>
    <row r="1590" spans="2:20" ht="30" customHeight="1">
      <c r="B1590" s="151">
        <v>44</v>
      </c>
      <c r="C1590" s="158" t="s">
        <v>64</v>
      </c>
      <c r="D1590" s="153" t="s">
        <v>65</v>
      </c>
      <c r="E1590" s="151">
        <v>2026</v>
      </c>
      <c r="F1590" s="75" t="str">
        <f t="shared" si="52"/>
        <v>442. Cuidado Continuo por una vida con bienestarComunitario2026</v>
      </c>
      <c r="G1590" s="153" t="s">
        <v>100</v>
      </c>
      <c r="H1590" s="153" t="s">
        <v>67</v>
      </c>
      <c r="I1590" s="151" t="s">
        <v>68</v>
      </c>
      <c r="J1590" s="75" t="s">
        <v>37</v>
      </c>
      <c r="K1590" s="151" t="s">
        <v>97</v>
      </c>
      <c r="L1590" s="151" t="s">
        <v>42</v>
      </c>
      <c r="M1590" s="151" t="s">
        <v>9</v>
      </c>
      <c r="N1590" s="12" t="s">
        <v>2</v>
      </c>
      <c r="O1590" s="75" t="str">
        <f t="shared" si="53"/>
        <v>442. Cuidado Continuo por una vida con bienestarComunitario20263_PUENTE_ARANDA3_MARZO_2026</v>
      </c>
      <c r="P1590" s="78">
        <v>711326</v>
      </c>
      <c r="Q1590" s="78"/>
      <c r="R1590" s="78"/>
      <c r="S1590" s="138">
        <v>5</v>
      </c>
      <c r="T1590" s="79">
        <v>3556630</v>
      </c>
    </row>
    <row r="1591" spans="2:20" ht="30" customHeight="1">
      <c r="B1591" s="151">
        <v>45</v>
      </c>
      <c r="C1591" s="158" t="s">
        <v>64</v>
      </c>
      <c r="D1591" s="153" t="s">
        <v>65</v>
      </c>
      <c r="E1591" s="151">
        <v>2026</v>
      </c>
      <c r="F1591" s="75" t="str">
        <f t="shared" si="52"/>
        <v>452. Cuidado Continuo por una vida con bienestarComunitario2026</v>
      </c>
      <c r="G1591" s="153" t="s">
        <v>101</v>
      </c>
      <c r="H1591" s="153" t="s">
        <v>96</v>
      </c>
      <c r="I1591" s="151" t="s">
        <v>68</v>
      </c>
      <c r="J1591" s="75" t="s">
        <v>37</v>
      </c>
      <c r="K1591" s="151" t="s">
        <v>97</v>
      </c>
      <c r="L1591" s="151" t="s">
        <v>42</v>
      </c>
      <c r="M1591" s="151" t="s">
        <v>9</v>
      </c>
      <c r="N1591" s="12" t="s">
        <v>2</v>
      </c>
      <c r="O1591" s="75" t="str">
        <f t="shared" si="53"/>
        <v>452. Cuidado Continuo por una vida con bienestarComunitario20263_PUENTE_ARANDA3_MARZO_2026</v>
      </c>
      <c r="P1591" s="78">
        <v>281078</v>
      </c>
      <c r="Q1591" s="78"/>
      <c r="R1591" s="78"/>
      <c r="S1591" s="138">
        <v>5</v>
      </c>
      <c r="T1591" s="79">
        <v>1405390</v>
      </c>
    </row>
    <row r="1592" spans="2:20" ht="30" customHeight="1">
      <c r="B1592" s="151">
        <v>46</v>
      </c>
      <c r="C1592" s="158" t="s">
        <v>64</v>
      </c>
      <c r="D1592" s="153" t="s">
        <v>70</v>
      </c>
      <c r="E1592" s="151">
        <v>2026</v>
      </c>
      <c r="F1592" s="75" t="str">
        <f t="shared" si="52"/>
        <v>462. Cuidado Continuo por una vida con bienestarEducativo 2026</v>
      </c>
      <c r="G1592" s="153" t="s">
        <v>102</v>
      </c>
      <c r="H1592" s="153" t="s">
        <v>67</v>
      </c>
      <c r="I1592" s="151" t="s">
        <v>68</v>
      </c>
      <c r="J1592" s="75" t="s">
        <v>37</v>
      </c>
      <c r="K1592" s="151" t="s">
        <v>97</v>
      </c>
      <c r="L1592" s="151" t="s">
        <v>42</v>
      </c>
      <c r="M1592" s="151" t="s">
        <v>9</v>
      </c>
      <c r="N1592" s="12" t="s">
        <v>2</v>
      </c>
      <c r="O1592" s="75" t="str">
        <f t="shared" si="53"/>
        <v>462. Cuidado Continuo por una vida con bienestarEducativo 20263_PUENTE_ARANDA3_MARZO_2026</v>
      </c>
      <c r="P1592" s="78">
        <v>2366976</v>
      </c>
      <c r="Q1592" s="78"/>
      <c r="R1592" s="78"/>
      <c r="S1592" s="138">
        <v>5</v>
      </c>
      <c r="T1592" s="79">
        <v>11834880</v>
      </c>
    </row>
    <row r="1593" spans="2:20" ht="30" customHeight="1">
      <c r="B1593" s="151">
        <v>47</v>
      </c>
      <c r="C1593" s="158" t="s">
        <v>64</v>
      </c>
      <c r="D1593" s="153" t="s">
        <v>76</v>
      </c>
      <c r="E1593" s="151">
        <v>2026</v>
      </c>
      <c r="F1593" s="75" t="str">
        <f t="shared" si="52"/>
        <v>472. Cuidado Continuo por una vida con bienestarLaboral2026</v>
      </c>
      <c r="G1593" s="153" t="s">
        <v>103</v>
      </c>
      <c r="H1593" s="153" t="s">
        <v>67</v>
      </c>
      <c r="I1593" s="151" t="s">
        <v>68</v>
      </c>
      <c r="J1593" s="75" t="s">
        <v>37</v>
      </c>
      <c r="K1593" s="151" t="s">
        <v>97</v>
      </c>
      <c r="L1593" s="151" t="s">
        <v>42</v>
      </c>
      <c r="M1593" s="151" t="s">
        <v>9</v>
      </c>
      <c r="N1593" s="12" t="s">
        <v>2</v>
      </c>
      <c r="O1593" s="75" t="str">
        <f t="shared" si="53"/>
        <v>472. Cuidado Continuo por una vida con bienestarLaboral20263_PUENTE_ARANDA3_MARZO_2026</v>
      </c>
      <c r="P1593" s="78">
        <v>110336</v>
      </c>
      <c r="Q1593" s="78"/>
      <c r="R1593" s="78"/>
      <c r="S1593" s="138"/>
      <c r="T1593" s="79">
        <v>0</v>
      </c>
    </row>
    <row r="1594" spans="2:20" ht="30" customHeight="1">
      <c r="B1594" s="151">
        <v>48</v>
      </c>
      <c r="C1594" s="158" t="s">
        <v>64</v>
      </c>
      <c r="D1594" s="153" t="s">
        <v>65</v>
      </c>
      <c r="E1594" s="151">
        <v>2026</v>
      </c>
      <c r="F1594" s="75" t="str">
        <f t="shared" si="52"/>
        <v>482. Cuidado Continuo por una vida con bienestarComunitario2026</v>
      </c>
      <c r="G1594" s="153" t="s">
        <v>104</v>
      </c>
      <c r="H1594" s="153" t="s">
        <v>67</v>
      </c>
      <c r="I1594" s="151" t="s">
        <v>68</v>
      </c>
      <c r="J1594" s="75" t="s">
        <v>37</v>
      </c>
      <c r="K1594" s="151" t="s">
        <v>97</v>
      </c>
      <c r="L1594" s="151" t="s">
        <v>42</v>
      </c>
      <c r="M1594" s="151" t="s">
        <v>9</v>
      </c>
      <c r="N1594" s="12" t="s">
        <v>2</v>
      </c>
      <c r="O1594" s="75" t="str">
        <f t="shared" si="53"/>
        <v>482. Cuidado Continuo por una vida con bienestarComunitario20263_PUENTE_ARANDA3_MARZO_2026</v>
      </c>
      <c r="P1594" s="78">
        <v>430247</v>
      </c>
      <c r="Q1594" s="78"/>
      <c r="R1594" s="78"/>
      <c r="S1594" s="138">
        <v>1</v>
      </c>
      <c r="T1594" s="79">
        <v>430247</v>
      </c>
    </row>
    <row r="1595" spans="2:20" ht="30" customHeight="1">
      <c r="B1595" s="151">
        <v>49</v>
      </c>
      <c r="C1595" s="158" t="s">
        <v>64</v>
      </c>
      <c r="D1595" s="153" t="s">
        <v>65</v>
      </c>
      <c r="E1595" s="151">
        <v>2026</v>
      </c>
      <c r="F1595" s="75" t="str">
        <f t="shared" si="52"/>
        <v>492. Cuidado Continuo por una vida con bienestarComunitario2026</v>
      </c>
      <c r="G1595" s="153" t="s">
        <v>105</v>
      </c>
      <c r="H1595" s="153" t="s">
        <v>67</v>
      </c>
      <c r="I1595" s="151" t="s">
        <v>68</v>
      </c>
      <c r="J1595" s="75" t="s">
        <v>37</v>
      </c>
      <c r="K1595" s="151" t="s">
        <v>97</v>
      </c>
      <c r="L1595" s="151" t="s">
        <v>42</v>
      </c>
      <c r="M1595" s="151" t="s">
        <v>9</v>
      </c>
      <c r="N1595" s="12" t="s">
        <v>2</v>
      </c>
      <c r="O1595" s="75" t="str">
        <f t="shared" si="53"/>
        <v>492. Cuidado Continuo por una vida con bienestarComunitario20263_PUENTE_ARANDA3_MARZO_2026</v>
      </c>
      <c r="P1595" s="78">
        <v>711326</v>
      </c>
      <c r="Q1595" s="78"/>
      <c r="R1595" s="78"/>
      <c r="S1595" s="138">
        <v>15</v>
      </c>
      <c r="T1595" s="79">
        <v>10669890</v>
      </c>
    </row>
    <row r="1596" spans="2:20" ht="30" customHeight="1">
      <c r="B1596" s="151">
        <v>50</v>
      </c>
      <c r="C1596" s="158" t="s">
        <v>64</v>
      </c>
      <c r="D1596" s="153" t="s">
        <v>65</v>
      </c>
      <c r="E1596" s="151">
        <v>2026</v>
      </c>
      <c r="F1596" s="75" t="str">
        <f t="shared" si="52"/>
        <v>502. Cuidado Continuo por una vida con bienestarComunitario2026</v>
      </c>
      <c r="G1596" s="153" t="s">
        <v>106</v>
      </c>
      <c r="H1596" s="153" t="s">
        <v>67</v>
      </c>
      <c r="I1596" s="151" t="s">
        <v>68</v>
      </c>
      <c r="J1596" s="75" t="s">
        <v>37</v>
      </c>
      <c r="K1596" s="151" t="s">
        <v>69</v>
      </c>
      <c r="L1596" s="151" t="s">
        <v>42</v>
      </c>
      <c r="M1596" s="151" t="s">
        <v>9</v>
      </c>
      <c r="N1596" s="12" t="s">
        <v>2</v>
      </c>
      <c r="O1596" s="75" t="str">
        <f t="shared" si="53"/>
        <v>502. Cuidado Continuo por una vida con bienestarComunitario20263_PUENTE_ARANDA3_MARZO_2026</v>
      </c>
      <c r="P1596" s="78">
        <v>266747</v>
      </c>
      <c r="Q1596" s="78"/>
      <c r="R1596" s="78"/>
      <c r="S1596" s="138">
        <v>4</v>
      </c>
      <c r="T1596" s="79">
        <v>1066988</v>
      </c>
    </row>
    <row r="1597" spans="2:20" ht="30" customHeight="1">
      <c r="B1597" s="151">
        <v>51</v>
      </c>
      <c r="C1597" s="158" t="s">
        <v>64</v>
      </c>
      <c r="D1597" s="153" t="s">
        <v>65</v>
      </c>
      <c r="E1597" s="151">
        <v>2026</v>
      </c>
      <c r="F1597" s="75" t="str">
        <f t="shared" si="52"/>
        <v>512. Cuidado Continuo por una vida con bienestarComunitario2026</v>
      </c>
      <c r="G1597" s="153" t="s">
        <v>107</v>
      </c>
      <c r="H1597" s="153" t="s">
        <v>67</v>
      </c>
      <c r="I1597" s="151" t="s">
        <v>68</v>
      </c>
      <c r="J1597" s="75" t="s">
        <v>37</v>
      </c>
      <c r="K1597" s="151" t="s">
        <v>38</v>
      </c>
      <c r="L1597" s="151" t="s">
        <v>58</v>
      </c>
      <c r="M1597" s="151" t="s">
        <v>9</v>
      </c>
      <c r="N1597" s="12" t="s">
        <v>2</v>
      </c>
      <c r="O1597" s="75" t="str">
        <f t="shared" si="53"/>
        <v>512. Cuidado Continuo por una vida con bienestarComunitario20263_PUENTE_ARANDA3_MARZO_2026</v>
      </c>
      <c r="P1597" s="78">
        <v>5621568</v>
      </c>
      <c r="Q1597" s="78"/>
      <c r="R1597" s="78"/>
      <c r="S1597" s="138"/>
      <c r="T1597" s="79">
        <v>0</v>
      </c>
    </row>
    <row r="1598" spans="2:20" ht="30" customHeight="1">
      <c r="B1598" s="151">
        <v>52</v>
      </c>
      <c r="C1598" s="158" t="s">
        <v>64</v>
      </c>
      <c r="D1598" s="153" t="s">
        <v>65</v>
      </c>
      <c r="E1598" s="151">
        <v>2026</v>
      </c>
      <c r="F1598" s="75" t="str">
        <f t="shared" si="52"/>
        <v>522. Cuidado Continuo por una vida con bienestarComunitario2026</v>
      </c>
      <c r="G1598" s="153" t="s">
        <v>108</v>
      </c>
      <c r="H1598" s="153" t="s">
        <v>88</v>
      </c>
      <c r="I1598" s="151" t="s">
        <v>68</v>
      </c>
      <c r="J1598" s="75" t="s">
        <v>37</v>
      </c>
      <c r="K1598" s="151" t="s">
        <v>97</v>
      </c>
      <c r="L1598" s="151" t="s">
        <v>42</v>
      </c>
      <c r="M1598" s="151" t="s">
        <v>9</v>
      </c>
      <c r="N1598" s="12" t="s">
        <v>2</v>
      </c>
      <c r="O1598" s="75" t="str">
        <f t="shared" si="53"/>
        <v>522. Cuidado Continuo por una vida con bienestarComunitario20263_PUENTE_ARANDA3_MARZO_2026</v>
      </c>
      <c r="P1598" s="78">
        <v>711326</v>
      </c>
      <c r="Q1598" s="78"/>
      <c r="R1598" s="78"/>
      <c r="S1598" s="138">
        <v>4</v>
      </c>
      <c r="T1598" s="79">
        <v>2845304</v>
      </c>
    </row>
    <row r="1599" spans="2:20" ht="30" customHeight="1">
      <c r="B1599" s="151">
        <v>53</v>
      </c>
      <c r="C1599" s="158" t="s">
        <v>64</v>
      </c>
      <c r="D1599" s="153" t="s">
        <v>65</v>
      </c>
      <c r="E1599" s="151">
        <v>2026</v>
      </c>
      <c r="F1599" s="75" t="str">
        <f t="shared" si="52"/>
        <v>532. Cuidado Continuo por una vida con bienestarComunitario2026</v>
      </c>
      <c r="G1599" s="153" t="s">
        <v>109</v>
      </c>
      <c r="H1599" s="153" t="s">
        <v>67</v>
      </c>
      <c r="I1599" s="151" t="s">
        <v>68</v>
      </c>
      <c r="J1599" s="75" t="s">
        <v>37</v>
      </c>
      <c r="K1599" s="151" t="s">
        <v>38</v>
      </c>
      <c r="L1599" s="151" t="s">
        <v>39</v>
      </c>
      <c r="M1599" s="151" t="s">
        <v>9</v>
      </c>
      <c r="N1599" s="12" t="s">
        <v>2</v>
      </c>
      <c r="O1599" s="75" t="str">
        <f t="shared" si="53"/>
        <v>532. Cuidado Continuo por una vida con bienestarComunitario20263_PUENTE_ARANDA3_MARZO_2026</v>
      </c>
      <c r="P1599" s="78">
        <v>5621568</v>
      </c>
      <c r="Q1599" s="78"/>
      <c r="R1599" s="78"/>
      <c r="S1599" s="138"/>
      <c r="T1599" s="79">
        <v>0</v>
      </c>
    </row>
    <row r="1600" spans="2:20" ht="30" customHeight="1">
      <c r="B1600" s="151">
        <v>54</v>
      </c>
      <c r="C1600" s="158" t="s">
        <v>64</v>
      </c>
      <c r="D1600" s="153" t="s">
        <v>65</v>
      </c>
      <c r="E1600" s="151">
        <v>2026</v>
      </c>
      <c r="F1600" s="75" t="str">
        <f t="shared" si="52"/>
        <v>542. Cuidado Continuo por una vida con bienestarComunitario2026</v>
      </c>
      <c r="G1600" s="153" t="s">
        <v>110</v>
      </c>
      <c r="H1600" s="153" t="s">
        <v>67</v>
      </c>
      <c r="I1600" s="151" t="s">
        <v>68</v>
      </c>
      <c r="J1600" s="75" t="s">
        <v>37</v>
      </c>
      <c r="K1600" s="151" t="s">
        <v>69</v>
      </c>
      <c r="L1600" s="151" t="s">
        <v>42</v>
      </c>
      <c r="M1600" s="151" t="s">
        <v>9</v>
      </c>
      <c r="N1600" s="12" t="s">
        <v>2</v>
      </c>
      <c r="O1600" s="75" t="str">
        <f t="shared" si="53"/>
        <v>542. Cuidado Continuo por una vida con bienestarComunitario20263_PUENTE_ARANDA3_MARZO_2026</v>
      </c>
      <c r="P1600" s="78">
        <v>285702</v>
      </c>
      <c r="Q1600" s="78"/>
      <c r="R1600" s="78"/>
      <c r="S1600" s="138">
        <v>48</v>
      </c>
      <c r="T1600" s="79">
        <v>13713696</v>
      </c>
    </row>
    <row r="1601" spans="2:20" ht="30" customHeight="1">
      <c r="B1601" s="151">
        <v>55</v>
      </c>
      <c r="C1601" s="158" t="s">
        <v>64</v>
      </c>
      <c r="D1601" s="153" t="s">
        <v>65</v>
      </c>
      <c r="E1601" s="151">
        <v>2026</v>
      </c>
      <c r="F1601" s="75" t="str">
        <f t="shared" si="52"/>
        <v>552. Cuidado Continuo por una vida con bienestarComunitario2026</v>
      </c>
      <c r="G1601" s="153" t="s">
        <v>111</v>
      </c>
      <c r="H1601" s="153" t="s">
        <v>67</v>
      </c>
      <c r="I1601" s="151" t="s">
        <v>68</v>
      </c>
      <c r="J1601" s="75" t="s">
        <v>37</v>
      </c>
      <c r="K1601" s="151" t="s">
        <v>69</v>
      </c>
      <c r="L1601" s="151" t="s">
        <v>42</v>
      </c>
      <c r="M1601" s="151" t="s">
        <v>9</v>
      </c>
      <c r="N1601" s="12" t="s">
        <v>2</v>
      </c>
      <c r="O1601" s="75" t="str">
        <f t="shared" si="53"/>
        <v>552. Cuidado Continuo por una vida con bienestarComunitario20263_PUENTE_ARANDA3_MARZO_2026</v>
      </c>
      <c r="P1601" s="78">
        <v>380935</v>
      </c>
      <c r="Q1601" s="78"/>
      <c r="R1601" s="78"/>
      <c r="S1601" s="138">
        <v>4</v>
      </c>
      <c r="T1601" s="79">
        <v>1523740</v>
      </c>
    </row>
    <row r="1602" spans="2:20" ht="30" customHeight="1">
      <c r="B1602" s="151">
        <v>56</v>
      </c>
      <c r="C1602" s="158" t="s">
        <v>64</v>
      </c>
      <c r="D1602" s="153" t="s">
        <v>65</v>
      </c>
      <c r="E1602" s="151">
        <v>2026</v>
      </c>
      <c r="F1602" s="75" t="str">
        <f t="shared" si="52"/>
        <v>562. Cuidado Continuo por una vida con bienestarComunitario2026</v>
      </c>
      <c r="G1602" s="153" t="s">
        <v>112</v>
      </c>
      <c r="H1602" s="153" t="s">
        <v>67</v>
      </c>
      <c r="I1602" s="151" t="s">
        <v>68</v>
      </c>
      <c r="J1602" s="75" t="s">
        <v>37</v>
      </c>
      <c r="K1602" s="151" t="s">
        <v>69</v>
      </c>
      <c r="L1602" s="151" t="s">
        <v>42</v>
      </c>
      <c r="M1602" s="151" t="s">
        <v>9</v>
      </c>
      <c r="N1602" s="12" t="s">
        <v>2</v>
      </c>
      <c r="O1602" s="75" t="str">
        <f t="shared" si="53"/>
        <v>562. Cuidado Continuo por una vida con bienestarComunitario20263_PUENTE_ARANDA3_MARZO_2026</v>
      </c>
      <c r="P1602" s="78">
        <v>266747</v>
      </c>
      <c r="Q1602" s="78"/>
      <c r="R1602" s="78"/>
      <c r="S1602" s="138">
        <v>84</v>
      </c>
      <c r="T1602" s="79">
        <v>22406748</v>
      </c>
    </row>
    <row r="1603" spans="2:20" ht="30" customHeight="1">
      <c r="B1603" s="151">
        <v>57</v>
      </c>
      <c r="C1603" s="158" t="s">
        <v>64</v>
      </c>
      <c r="D1603" s="153" t="s">
        <v>65</v>
      </c>
      <c r="E1603" s="151">
        <v>2026</v>
      </c>
      <c r="F1603" s="75" t="str">
        <f t="shared" si="52"/>
        <v>572. Cuidado Continuo por una vida con bienestarComunitario2026</v>
      </c>
      <c r="G1603" s="153" t="s">
        <v>113</v>
      </c>
      <c r="H1603" s="153" t="s">
        <v>88</v>
      </c>
      <c r="I1603" s="151" t="s">
        <v>68</v>
      </c>
      <c r="J1603" s="75" t="s">
        <v>37</v>
      </c>
      <c r="K1603" s="151" t="s">
        <v>69</v>
      </c>
      <c r="L1603" s="151" t="s">
        <v>42</v>
      </c>
      <c r="M1603" s="151" t="s">
        <v>9</v>
      </c>
      <c r="N1603" s="12" t="s">
        <v>2</v>
      </c>
      <c r="O1603" s="75" t="str">
        <f t="shared" si="53"/>
        <v>572. Cuidado Continuo por una vida con bienestarComunitario20263_PUENTE_ARANDA3_MARZO_2026</v>
      </c>
      <c r="P1603" s="78">
        <v>88916</v>
      </c>
      <c r="Q1603" s="78"/>
      <c r="R1603" s="78"/>
      <c r="S1603" s="138">
        <v>312</v>
      </c>
      <c r="T1603" s="79">
        <v>27741792</v>
      </c>
    </row>
    <row r="1604" spans="2:20" ht="30" customHeight="1">
      <c r="B1604" s="151">
        <v>58</v>
      </c>
      <c r="C1604" s="158" t="s">
        <v>64</v>
      </c>
      <c r="D1604" s="153" t="s">
        <v>70</v>
      </c>
      <c r="E1604" s="151">
        <v>2026</v>
      </c>
      <c r="F1604" s="75" t="str">
        <f t="shared" si="52"/>
        <v>582. Cuidado Continuo por una vida con bienestarEducativo 2026</v>
      </c>
      <c r="G1604" s="153" t="s">
        <v>114</v>
      </c>
      <c r="H1604" s="153" t="s">
        <v>67</v>
      </c>
      <c r="I1604" s="151" t="s">
        <v>68</v>
      </c>
      <c r="J1604" s="75" t="s">
        <v>37</v>
      </c>
      <c r="K1604" s="151" t="s">
        <v>115</v>
      </c>
      <c r="L1604" s="151" t="s">
        <v>42</v>
      </c>
      <c r="M1604" s="151" t="s">
        <v>9</v>
      </c>
      <c r="N1604" s="12" t="s">
        <v>2</v>
      </c>
      <c r="O1604" s="75" t="str">
        <f t="shared" si="53"/>
        <v>582. Cuidado Continuo por una vida con bienestarEducativo 20263_PUENTE_ARANDA3_MARZO_2026</v>
      </c>
      <c r="P1604" s="78">
        <v>562157</v>
      </c>
      <c r="Q1604" s="78"/>
      <c r="R1604" s="78"/>
      <c r="S1604" s="138">
        <v>3</v>
      </c>
      <c r="T1604" s="79">
        <v>1686471</v>
      </c>
    </row>
    <row r="1605" spans="2:20" ht="30" customHeight="1">
      <c r="B1605" s="151">
        <v>59</v>
      </c>
      <c r="C1605" s="158" t="s">
        <v>64</v>
      </c>
      <c r="D1605" s="153" t="s">
        <v>70</v>
      </c>
      <c r="E1605" s="151">
        <v>2026</v>
      </c>
      <c r="F1605" s="75" t="str">
        <f t="shared" si="52"/>
        <v>592. Cuidado Continuo por una vida con bienestarEducativo 2026</v>
      </c>
      <c r="G1605" s="153" t="s">
        <v>116</v>
      </c>
      <c r="H1605" s="153" t="s">
        <v>67</v>
      </c>
      <c r="I1605" s="151" t="s">
        <v>68</v>
      </c>
      <c r="J1605" s="75" t="s">
        <v>37</v>
      </c>
      <c r="K1605" s="151" t="s">
        <v>38</v>
      </c>
      <c r="L1605" s="151" t="s">
        <v>39</v>
      </c>
      <c r="M1605" s="151" t="s">
        <v>9</v>
      </c>
      <c r="N1605" s="12" t="s">
        <v>2</v>
      </c>
      <c r="O1605" s="75" t="str">
        <f t="shared" si="53"/>
        <v>592. Cuidado Continuo por una vida con bienestarEducativo 20263_PUENTE_ARANDA3_MARZO_2026</v>
      </c>
      <c r="P1605" s="78">
        <v>14226512</v>
      </c>
      <c r="Q1605" s="78"/>
      <c r="R1605" s="78"/>
      <c r="S1605" s="138"/>
      <c r="T1605" s="79">
        <v>0</v>
      </c>
    </row>
    <row r="1606" spans="2:20" ht="30" customHeight="1">
      <c r="B1606" s="151">
        <v>60</v>
      </c>
      <c r="C1606" s="158" t="s">
        <v>64</v>
      </c>
      <c r="D1606" s="153" t="s">
        <v>70</v>
      </c>
      <c r="E1606" s="151">
        <v>2026</v>
      </c>
      <c r="F1606" s="75" t="str">
        <f t="shared" si="52"/>
        <v>602. Cuidado Continuo por una vida con bienestarEducativo 2026</v>
      </c>
      <c r="G1606" s="153" t="s">
        <v>117</v>
      </c>
      <c r="H1606" s="153" t="s">
        <v>67</v>
      </c>
      <c r="I1606" s="151" t="s">
        <v>68</v>
      </c>
      <c r="J1606" s="75" t="s">
        <v>37</v>
      </c>
      <c r="K1606" s="151" t="s">
        <v>69</v>
      </c>
      <c r="L1606" s="151" t="s">
        <v>42</v>
      </c>
      <c r="M1606" s="151" t="s">
        <v>9</v>
      </c>
      <c r="N1606" s="12" t="s">
        <v>2</v>
      </c>
      <c r="O1606" s="75" t="str">
        <f t="shared" si="53"/>
        <v>602. Cuidado Continuo por una vida con bienestarEducativo 20263_PUENTE_ARANDA3_MARZO_2026</v>
      </c>
      <c r="P1606" s="78">
        <v>105404</v>
      </c>
      <c r="Q1606" s="78"/>
      <c r="R1606" s="78"/>
      <c r="S1606" s="138">
        <v>26</v>
      </c>
      <c r="T1606" s="79">
        <v>2740504</v>
      </c>
    </row>
    <row r="1607" spans="2:20" ht="30" customHeight="1">
      <c r="B1607" s="151">
        <v>61</v>
      </c>
      <c r="C1607" s="158" t="s">
        <v>64</v>
      </c>
      <c r="D1607" s="153" t="s">
        <v>70</v>
      </c>
      <c r="E1607" s="151">
        <v>2026</v>
      </c>
      <c r="F1607" s="75" t="str">
        <f t="shared" si="52"/>
        <v>612. Cuidado Continuo por una vida con bienestarEducativo 2026</v>
      </c>
      <c r="G1607" s="153" t="s">
        <v>118</v>
      </c>
      <c r="H1607" s="153" t="s">
        <v>67</v>
      </c>
      <c r="I1607" s="151" t="s">
        <v>68</v>
      </c>
      <c r="J1607" s="75" t="s">
        <v>37</v>
      </c>
      <c r="K1607" s="151" t="s">
        <v>69</v>
      </c>
      <c r="L1607" s="151" t="s">
        <v>42</v>
      </c>
      <c r="M1607" s="151" t="s">
        <v>9</v>
      </c>
      <c r="N1607" s="12" t="s">
        <v>2</v>
      </c>
      <c r="O1607" s="75" t="str">
        <f t="shared" si="53"/>
        <v>612. Cuidado Continuo por una vida con bienestarEducativo 20263_PUENTE_ARANDA3_MARZO_2026</v>
      </c>
      <c r="P1607" s="78">
        <v>266747</v>
      </c>
      <c r="Q1607" s="78"/>
      <c r="R1607" s="78"/>
      <c r="S1607" s="138">
        <v>12</v>
      </c>
      <c r="T1607" s="79">
        <v>3200964</v>
      </c>
    </row>
    <row r="1608" spans="2:20" ht="30" customHeight="1">
      <c r="B1608" s="151">
        <v>62</v>
      </c>
      <c r="C1608" s="158" t="s">
        <v>64</v>
      </c>
      <c r="D1608" s="153" t="s">
        <v>70</v>
      </c>
      <c r="E1608" s="151">
        <v>2026</v>
      </c>
      <c r="F1608" s="75" t="str">
        <f t="shared" ref="F1608:F1671" si="54">B1608&amp;C1608&amp;D1608&amp;E1608</f>
        <v>622. Cuidado Continuo por una vida con bienestarEducativo 2026</v>
      </c>
      <c r="G1608" s="153" t="s">
        <v>119</v>
      </c>
      <c r="H1608" s="153" t="s">
        <v>96</v>
      </c>
      <c r="I1608" s="151" t="s">
        <v>68</v>
      </c>
      <c r="J1608" s="75" t="s">
        <v>37</v>
      </c>
      <c r="K1608" s="151" t="s">
        <v>38</v>
      </c>
      <c r="L1608" s="151" t="s">
        <v>39</v>
      </c>
      <c r="M1608" s="151" t="s">
        <v>9</v>
      </c>
      <c r="N1608" s="12" t="s">
        <v>2</v>
      </c>
      <c r="O1608" s="75" t="str">
        <f t="shared" si="53"/>
        <v>622. Cuidado Continuo por una vida con bienestarEducativo 20263_PUENTE_ARANDA3_MARZO_2026</v>
      </c>
      <c r="P1608" s="78">
        <v>13610112</v>
      </c>
      <c r="Q1608" s="78"/>
      <c r="R1608" s="78"/>
      <c r="S1608" s="138"/>
      <c r="T1608" s="79">
        <v>0</v>
      </c>
    </row>
    <row r="1609" spans="2:20" ht="30" customHeight="1">
      <c r="B1609" s="151">
        <v>63</v>
      </c>
      <c r="C1609" s="158" t="s">
        <v>64</v>
      </c>
      <c r="D1609" s="153" t="s">
        <v>70</v>
      </c>
      <c r="E1609" s="151">
        <v>2026</v>
      </c>
      <c r="F1609" s="75" t="str">
        <f t="shared" si="54"/>
        <v>632. Cuidado Continuo por una vida con bienestarEducativo 2026</v>
      </c>
      <c r="G1609" s="153" t="s">
        <v>120</v>
      </c>
      <c r="H1609" s="153" t="s">
        <v>96</v>
      </c>
      <c r="I1609" s="151" t="s">
        <v>68</v>
      </c>
      <c r="J1609" s="75" t="s">
        <v>37</v>
      </c>
      <c r="K1609" s="151" t="s">
        <v>69</v>
      </c>
      <c r="L1609" s="151" t="s">
        <v>42</v>
      </c>
      <c r="M1609" s="151" t="s">
        <v>9</v>
      </c>
      <c r="N1609" s="12" t="s">
        <v>2</v>
      </c>
      <c r="O1609" s="75" t="str">
        <f t="shared" ref="O1609:O1672" si="55">+F1609&amp;M1609&amp;N1609</f>
        <v>632. Cuidado Continuo por una vida con bienestarEducativo 20263_PUENTE_ARANDA3_MARZO_2026</v>
      </c>
      <c r="P1609" s="78">
        <v>105404</v>
      </c>
      <c r="Q1609" s="78"/>
      <c r="R1609" s="78"/>
      <c r="S1609" s="138">
        <v>40</v>
      </c>
      <c r="T1609" s="79">
        <v>4216160</v>
      </c>
    </row>
    <row r="1610" spans="2:20" ht="30" customHeight="1">
      <c r="B1610" s="151">
        <v>64</v>
      </c>
      <c r="C1610" s="158" t="s">
        <v>64</v>
      </c>
      <c r="D1610" s="153" t="s">
        <v>70</v>
      </c>
      <c r="E1610" s="151">
        <v>2026</v>
      </c>
      <c r="F1610" s="75" t="str">
        <f t="shared" si="54"/>
        <v>642. Cuidado Continuo por una vida con bienestarEducativo 2026</v>
      </c>
      <c r="G1610" s="153" t="s">
        <v>121</v>
      </c>
      <c r="H1610" s="153" t="s">
        <v>88</v>
      </c>
      <c r="I1610" s="151" t="s">
        <v>68</v>
      </c>
      <c r="J1610" s="75" t="s">
        <v>37</v>
      </c>
      <c r="K1610" s="151" t="s">
        <v>69</v>
      </c>
      <c r="L1610" s="151" t="s">
        <v>42</v>
      </c>
      <c r="M1610" s="151" t="s">
        <v>9</v>
      </c>
      <c r="N1610" s="12" t="s">
        <v>2</v>
      </c>
      <c r="O1610" s="75" t="str">
        <f t="shared" si="55"/>
        <v>642. Cuidado Continuo por una vida con bienestarEducativo 20263_PUENTE_ARANDA3_MARZO_2026</v>
      </c>
      <c r="P1610" s="78">
        <v>137765</v>
      </c>
      <c r="Q1610" s="78"/>
      <c r="R1610" s="78"/>
      <c r="S1610" s="138">
        <v>27</v>
      </c>
      <c r="T1610" s="79">
        <v>3719655</v>
      </c>
    </row>
    <row r="1611" spans="2:20" ht="30" customHeight="1">
      <c r="B1611" s="151">
        <v>65</v>
      </c>
      <c r="C1611" s="158" t="s">
        <v>64</v>
      </c>
      <c r="D1611" s="153" t="s">
        <v>70</v>
      </c>
      <c r="E1611" s="151">
        <v>2026</v>
      </c>
      <c r="F1611" s="75" t="str">
        <f t="shared" si="54"/>
        <v>652. Cuidado Continuo por una vida con bienestarEducativo 2026</v>
      </c>
      <c r="G1611" s="153" t="s">
        <v>122</v>
      </c>
      <c r="H1611" s="153" t="s">
        <v>88</v>
      </c>
      <c r="I1611" s="151" t="s">
        <v>68</v>
      </c>
      <c r="J1611" s="75" t="s">
        <v>37</v>
      </c>
      <c r="K1611" s="151" t="s">
        <v>69</v>
      </c>
      <c r="L1611" s="151" t="s">
        <v>42</v>
      </c>
      <c r="M1611" s="151" t="s">
        <v>9</v>
      </c>
      <c r="N1611" s="12" t="s">
        <v>2</v>
      </c>
      <c r="O1611" s="75" t="str">
        <f t="shared" si="55"/>
        <v>652. Cuidado Continuo por una vida con bienestarEducativo 20263_PUENTE_ARANDA3_MARZO_2026</v>
      </c>
      <c r="P1611" s="78">
        <v>105404</v>
      </c>
      <c r="Q1611" s="78"/>
      <c r="R1611" s="78"/>
      <c r="S1611" s="138">
        <v>53</v>
      </c>
      <c r="T1611" s="79">
        <v>5586412</v>
      </c>
    </row>
    <row r="1612" spans="2:20" ht="30" customHeight="1">
      <c r="B1612" s="151">
        <v>66</v>
      </c>
      <c r="C1612" s="158" t="s">
        <v>64</v>
      </c>
      <c r="D1612" s="153" t="s">
        <v>70</v>
      </c>
      <c r="E1612" s="151">
        <v>2026</v>
      </c>
      <c r="F1612" s="75" t="str">
        <f t="shared" si="54"/>
        <v>662. Cuidado Continuo por una vida con bienestarEducativo 2026</v>
      </c>
      <c r="G1612" s="153" t="s">
        <v>123</v>
      </c>
      <c r="H1612" s="153" t="s">
        <v>88</v>
      </c>
      <c r="I1612" s="151" t="s">
        <v>68</v>
      </c>
      <c r="J1612" s="75" t="s">
        <v>37</v>
      </c>
      <c r="K1612" s="151" t="s">
        <v>97</v>
      </c>
      <c r="L1612" s="151" t="s">
        <v>42</v>
      </c>
      <c r="M1612" s="151" t="s">
        <v>9</v>
      </c>
      <c r="N1612" s="12" t="s">
        <v>2</v>
      </c>
      <c r="O1612" s="75" t="str">
        <f t="shared" si="55"/>
        <v>662. Cuidado Continuo por una vida con bienestarEducativo 20263_PUENTE_ARANDA3_MARZO_2026</v>
      </c>
      <c r="P1612" s="78">
        <v>199714</v>
      </c>
      <c r="Q1612" s="78"/>
      <c r="R1612" s="78"/>
      <c r="S1612" s="138">
        <v>5</v>
      </c>
      <c r="T1612" s="79">
        <v>998570</v>
      </c>
    </row>
    <row r="1613" spans="2:20" ht="30" customHeight="1">
      <c r="B1613" s="151">
        <v>67</v>
      </c>
      <c r="C1613" s="158" t="s">
        <v>64</v>
      </c>
      <c r="D1613" s="153" t="s">
        <v>70</v>
      </c>
      <c r="E1613" s="151">
        <v>2026</v>
      </c>
      <c r="F1613" s="75" t="str">
        <f t="shared" si="54"/>
        <v>672. Cuidado Continuo por una vida con bienestarEducativo 2026</v>
      </c>
      <c r="G1613" s="153" t="s">
        <v>124</v>
      </c>
      <c r="H1613" s="153" t="s">
        <v>88</v>
      </c>
      <c r="I1613" s="151" t="s">
        <v>68</v>
      </c>
      <c r="J1613" s="75" t="s">
        <v>37</v>
      </c>
      <c r="K1613" s="151" t="s">
        <v>69</v>
      </c>
      <c r="L1613" s="151" t="s">
        <v>42</v>
      </c>
      <c r="M1613" s="151" t="s">
        <v>9</v>
      </c>
      <c r="N1613" s="12" t="s">
        <v>2</v>
      </c>
      <c r="O1613" s="75" t="str">
        <f t="shared" si="55"/>
        <v>672. Cuidado Continuo por una vida con bienestarEducativo 20263_PUENTE_ARANDA3_MARZO_2026</v>
      </c>
      <c r="P1613" s="78">
        <v>88916</v>
      </c>
      <c r="Q1613" s="78"/>
      <c r="R1613" s="78"/>
      <c r="S1613" s="138">
        <v>44</v>
      </c>
      <c r="T1613" s="79">
        <v>3912304</v>
      </c>
    </row>
    <row r="1614" spans="2:20" ht="30" customHeight="1">
      <c r="B1614" s="151">
        <v>68</v>
      </c>
      <c r="C1614" s="158" t="s">
        <v>64</v>
      </c>
      <c r="D1614" s="153" t="s">
        <v>71</v>
      </c>
      <c r="E1614" s="151">
        <v>2026</v>
      </c>
      <c r="F1614" s="75" t="str">
        <f t="shared" si="54"/>
        <v>682. Cuidado Continuo por una vida con bienestarInstitucional2026</v>
      </c>
      <c r="G1614" s="153" t="s">
        <v>125</v>
      </c>
      <c r="H1614" s="153" t="s">
        <v>88</v>
      </c>
      <c r="I1614" s="151" t="s">
        <v>68</v>
      </c>
      <c r="J1614" s="75" t="s">
        <v>37</v>
      </c>
      <c r="K1614" s="151" t="s">
        <v>69</v>
      </c>
      <c r="L1614" s="151" t="s">
        <v>42</v>
      </c>
      <c r="M1614" s="151" t="s">
        <v>9</v>
      </c>
      <c r="N1614" s="12" t="s">
        <v>2</v>
      </c>
      <c r="O1614" s="75" t="str">
        <f t="shared" si="55"/>
        <v>682. Cuidado Continuo por una vida con bienestarInstitucional20263_PUENTE_ARANDA3_MARZO_2026</v>
      </c>
      <c r="P1614" s="78">
        <v>105404</v>
      </c>
      <c r="Q1614" s="78"/>
      <c r="R1614" s="78"/>
      <c r="S1614" s="138">
        <v>38</v>
      </c>
      <c r="T1614" s="79">
        <v>4005352</v>
      </c>
    </row>
    <row r="1615" spans="2:20" ht="30" customHeight="1">
      <c r="B1615" s="151">
        <v>69</v>
      </c>
      <c r="C1615" s="158" t="s">
        <v>64</v>
      </c>
      <c r="D1615" s="153" t="s">
        <v>71</v>
      </c>
      <c r="E1615" s="151">
        <v>2026</v>
      </c>
      <c r="F1615" s="75" t="str">
        <f t="shared" si="54"/>
        <v>692. Cuidado Continuo por una vida con bienestarInstitucional2026</v>
      </c>
      <c r="G1615" s="153" t="s">
        <v>126</v>
      </c>
      <c r="H1615" s="153" t="s">
        <v>96</v>
      </c>
      <c r="I1615" s="151" t="s">
        <v>68</v>
      </c>
      <c r="J1615" s="75" t="s">
        <v>37</v>
      </c>
      <c r="K1615" s="151" t="s">
        <v>69</v>
      </c>
      <c r="L1615" s="151" t="s">
        <v>42</v>
      </c>
      <c r="M1615" s="151" t="s">
        <v>9</v>
      </c>
      <c r="N1615" s="12" t="s">
        <v>2</v>
      </c>
      <c r="O1615" s="75" t="str">
        <f t="shared" si="55"/>
        <v>692. Cuidado Continuo por una vida con bienestarInstitucional20263_PUENTE_ARANDA3_MARZO_2026</v>
      </c>
      <c r="P1615" s="78">
        <v>105404</v>
      </c>
      <c r="Q1615" s="78"/>
      <c r="R1615" s="78"/>
      <c r="S1615" s="138">
        <v>67</v>
      </c>
      <c r="T1615" s="79">
        <v>7062068</v>
      </c>
    </row>
    <row r="1616" spans="2:20" ht="30" customHeight="1">
      <c r="B1616" s="151">
        <v>70</v>
      </c>
      <c r="C1616" s="158" t="s">
        <v>64</v>
      </c>
      <c r="D1616" s="153" t="s">
        <v>71</v>
      </c>
      <c r="E1616" s="151">
        <v>2026</v>
      </c>
      <c r="F1616" s="75" t="str">
        <f t="shared" si="54"/>
        <v>702. Cuidado Continuo por una vida con bienestarInstitucional2026</v>
      </c>
      <c r="G1616" s="153" t="s">
        <v>127</v>
      </c>
      <c r="H1616" s="153" t="s">
        <v>67</v>
      </c>
      <c r="I1616" s="151" t="s">
        <v>68</v>
      </c>
      <c r="J1616" s="75" t="s">
        <v>37</v>
      </c>
      <c r="K1616" s="151" t="s">
        <v>69</v>
      </c>
      <c r="L1616" s="151" t="s">
        <v>42</v>
      </c>
      <c r="M1616" s="151" t="s">
        <v>9</v>
      </c>
      <c r="N1616" s="12" t="s">
        <v>2</v>
      </c>
      <c r="O1616" s="75" t="str">
        <f t="shared" si="55"/>
        <v>702. Cuidado Continuo por una vida con bienestarInstitucional20263_PUENTE_ARANDA3_MARZO_2026</v>
      </c>
      <c r="P1616" s="78">
        <v>74893</v>
      </c>
      <c r="Q1616" s="78"/>
      <c r="R1616" s="78"/>
      <c r="S1616" s="138">
        <v>13</v>
      </c>
      <c r="T1616" s="79">
        <v>973609</v>
      </c>
    </row>
    <row r="1617" spans="2:20" ht="30" customHeight="1">
      <c r="B1617" s="151">
        <v>71</v>
      </c>
      <c r="C1617" s="158" t="s">
        <v>64</v>
      </c>
      <c r="D1617" s="153" t="s">
        <v>76</v>
      </c>
      <c r="E1617" s="151">
        <v>2026</v>
      </c>
      <c r="F1617" s="75" t="str">
        <f t="shared" si="54"/>
        <v>712. Cuidado Continuo por una vida con bienestarLaboral2026</v>
      </c>
      <c r="G1617" s="153" t="s">
        <v>128</v>
      </c>
      <c r="H1617" s="153" t="s">
        <v>88</v>
      </c>
      <c r="I1617" s="151" t="s">
        <v>68</v>
      </c>
      <c r="J1617" s="75" t="s">
        <v>37</v>
      </c>
      <c r="K1617" s="151" t="s">
        <v>129</v>
      </c>
      <c r="L1617" s="151" t="s">
        <v>42</v>
      </c>
      <c r="M1617" s="151" t="s">
        <v>9</v>
      </c>
      <c r="N1617" s="12" t="s">
        <v>2</v>
      </c>
      <c r="O1617" s="75" t="str">
        <f t="shared" si="55"/>
        <v>712. Cuidado Continuo por una vida con bienestarLaboral20263_PUENTE_ARANDA3_MARZO_2026</v>
      </c>
      <c r="P1617" s="78">
        <v>59965</v>
      </c>
      <c r="Q1617" s="78"/>
      <c r="R1617" s="78"/>
      <c r="S1617" s="138"/>
      <c r="T1617" s="79">
        <v>0</v>
      </c>
    </row>
    <row r="1618" spans="2:20" ht="30" customHeight="1">
      <c r="B1618" s="151">
        <v>72</v>
      </c>
      <c r="C1618" s="158" t="s">
        <v>64</v>
      </c>
      <c r="D1618" s="153" t="s">
        <v>76</v>
      </c>
      <c r="E1618" s="151">
        <v>2026</v>
      </c>
      <c r="F1618" s="75" t="str">
        <f t="shared" si="54"/>
        <v>722. Cuidado Continuo por una vida con bienestarLaboral2026</v>
      </c>
      <c r="G1618" s="153" t="s">
        <v>130</v>
      </c>
      <c r="H1618" s="153" t="s">
        <v>88</v>
      </c>
      <c r="I1618" s="151" t="s">
        <v>68</v>
      </c>
      <c r="J1618" s="75" t="s">
        <v>37</v>
      </c>
      <c r="K1618" s="151" t="s">
        <v>129</v>
      </c>
      <c r="L1618" s="151" t="s">
        <v>42</v>
      </c>
      <c r="M1618" s="151" t="s">
        <v>9</v>
      </c>
      <c r="N1618" s="12" t="s">
        <v>2</v>
      </c>
      <c r="O1618" s="75" t="str">
        <f t="shared" si="55"/>
        <v>722. Cuidado Continuo por una vida con bienestarLaboral20263_PUENTE_ARANDA3_MARZO_2026</v>
      </c>
      <c r="P1618" s="78">
        <v>99830</v>
      </c>
      <c r="Q1618" s="78"/>
      <c r="R1618" s="78"/>
      <c r="S1618" s="138"/>
      <c r="T1618" s="79">
        <v>0</v>
      </c>
    </row>
    <row r="1619" spans="2:20" ht="30" customHeight="1">
      <c r="B1619" s="151">
        <v>73</v>
      </c>
      <c r="C1619" s="158" t="s">
        <v>64</v>
      </c>
      <c r="D1619" s="153" t="s">
        <v>76</v>
      </c>
      <c r="E1619" s="151">
        <v>2026</v>
      </c>
      <c r="F1619" s="75" t="str">
        <f t="shared" si="54"/>
        <v>732. Cuidado Continuo por una vida con bienestarLaboral2026</v>
      </c>
      <c r="G1619" s="153" t="s">
        <v>131</v>
      </c>
      <c r="H1619" s="153" t="s">
        <v>88</v>
      </c>
      <c r="I1619" s="151" t="s">
        <v>68</v>
      </c>
      <c r="J1619" s="75" t="s">
        <v>37</v>
      </c>
      <c r="K1619" s="151" t="s">
        <v>132</v>
      </c>
      <c r="L1619" s="151" t="s">
        <v>42</v>
      </c>
      <c r="M1619" s="151" t="s">
        <v>9</v>
      </c>
      <c r="N1619" s="12" t="s">
        <v>2</v>
      </c>
      <c r="O1619" s="75" t="str">
        <f t="shared" si="55"/>
        <v>732. Cuidado Continuo por una vida con bienestarLaboral20263_PUENTE_ARANDA3_MARZO_2026</v>
      </c>
      <c r="P1619" s="78">
        <v>220671</v>
      </c>
      <c r="Q1619" s="78"/>
      <c r="R1619" s="78"/>
      <c r="S1619" s="138">
        <v>34</v>
      </c>
      <c r="T1619" s="79">
        <v>7502814</v>
      </c>
    </row>
    <row r="1620" spans="2:20" ht="30" customHeight="1">
      <c r="B1620" s="151">
        <v>74</v>
      </c>
      <c r="C1620" s="158" t="s">
        <v>64</v>
      </c>
      <c r="D1620" s="153" t="s">
        <v>76</v>
      </c>
      <c r="E1620" s="151">
        <v>2026</v>
      </c>
      <c r="F1620" s="75" t="str">
        <f t="shared" si="54"/>
        <v>742. Cuidado Continuo por una vida con bienestarLaboral2026</v>
      </c>
      <c r="G1620" s="153" t="s">
        <v>133</v>
      </c>
      <c r="H1620" s="153" t="s">
        <v>88</v>
      </c>
      <c r="I1620" s="151" t="s">
        <v>68</v>
      </c>
      <c r="J1620" s="75" t="s">
        <v>37</v>
      </c>
      <c r="K1620" s="151" t="s">
        <v>132</v>
      </c>
      <c r="L1620" s="151" t="s">
        <v>42</v>
      </c>
      <c r="M1620" s="151" t="s">
        <v>9</v>
      </c>
      <c r="N1620" s="12" t="s">
        <v>2</v>
      </c>
      <c r="O1620" s="75" t="str">
        <f t="shared" si="55"/>
        <v>742. Cuidado Continuo por una vida con bienestarLaboral20263_PUENTE_ARANDA3_MARZO_2026</v>
      </c>
      <c r="P1620" s="78">
        <v>367374</v>
      </c>
      <c r="Q1620" s="78"/>
      <c r="R1620" s="78"/>
      <c r="S1620" s="138">
        <v>16</v>
      </c>
      <c r="T1620" s="79">
        <v>5877984</v>
      </c>
    </row>
    <row r="1621" spans="2:20" ht="30" customHeight="1">
      <c r="B1621" s="151">
        <v>75</v>
      </c>
      <c r="C1621" s="158" t="s">
        <v>64</v>
      </c>
      <c r="D1621" s="153" t="s">
        <v>76</v>
      </c>
      <c r="E1621" s="151">
        <v>2026</v>
      </c>
      <c r="F1621" s="75" t="str">
        <f t="shared" si="54"/>
        <v>752. Cuidado Continuo por una vida con bienestarLaboral2026</v>
      </c>
      <c r="G1621" s="153" t="s">
        <v>134</v>
      </c>
      <c r="H1621" s="153" t="s">
        <v>88</v>
      </c>
      <c r="I1621" s="151" t="s">
        <v>68</v>
      </c>
      <c r="J1621" s="75" t="s">
        <v>37</v>
      </c>
      <c r="K1621" s="151" t="s">
        <v>135</v>
      </c>
      <c r="L1621" s="151" t="s">
        <v>42</v>
      </c>
      <c r="M1621" s="151" t="s">
        <v>9</v>
      </c>
      <c r="N1621" s="12" t="s">
        <v>2</v>
      </c>
      <c r="O1621" s="75" t="str">
        <f t="shared" si="55"/>
        <v>752. Cuidado Continuo por una vida con bienestarLaboral20263_PUENTE_ARANDA3_MARZO_2026</v>
      </c>
      <c r="P1621" s="78">
        <v>210809</v>
      </c>
      <c r="Q1621" s="78"/>
      <c r="R1621" s="78"/>
      <c r="S1621" s="138">
        <v>16</v>
      </c>
      <c r="T1621" s="79">
        <v>3372944</v>
      </c>
    </row>
    <row r="1622" spans="2:20" ht="30" customHeight="1">
      <c r="B1622" s="151">
        <v>76</v>
      </c>
      <c r="C1622" s="158" t="s">
        <v>64</v>
      </c>
      <c r="D1622" s="153" t="s">
        <v>76</v>
      </c>
      <c r="E1622" s="151">
        <v>2026</v>
      </c>
      <c r="F1622" s="75" t="str">
        <f t="shared" si="54"/>
        <v>762. Cuidado Continuo por una vida con bienestarLaboral2026</v>
      </c>
      <c r="G1622" s="153" t="s">
        <v>136</v>
      </c>
      <c r="H1622" s="153" t="s">
        <v>88</v>
      </c>
      <c r="I1622" s="151" t="s">
        <v>68</v>
      </c>
      <c r="J1622" s="75" t="s">
        <v>37</v>
      </c>
      <c r="K1622" s="151" t="s">
        <v>135</v>
      </c>
      <c r="L1622" s="151" t="s">
        <v>42</v>
      </c>
      <c r="M1622" s="151" t="s">
        <v>9</v>
      </c>
      <c r="N1622" s="12" t="s">
        <v>2</v>
      </c>
      <c r="O1622" s="75" t="str">
        <f t="shared" si="55"/>
        <v>762. Cuidado Continuo por una vida con bienestarLaboral20263_PUENTE_ARANDA3_MARZO_2026</v>
      </c>
      <c r="P1622" s="78">
        <v>55168</v>
      </c>
      <c r="Q1622" s="78"/>
      <c r="R1622" s="78"/>
      <c r="S1622" s="138">
        <v>2</v>
      </c>
      <c r="T1622" s="79">
        <v>110336</v>
      </c>
    </row>
    <row r="1623" spans="2:20" ht="30" customHeight="1">
      <c r="B1623" s="151">
        <v>77</v>
      </c>
      <c r="C1623" s="158" t="s">
        <v>64</v>
      </c>
      <c r="D1623" s="153" t="s">
        <v>76</v>
      </c>
      <c r="E1623" s="151">
        <v>2026</v>
      </c>
      <c r="F1623" s="75" t="str">
        <f t="shared" si="54"/>
        <v>772. Cuidado Continuo por una vida con bienestarLaboral2026</v>
      </c>
      <c r="G1623" s="153" t="s">
        <v>137</v>
      </c>
      <c r="H1623" s="153" t="s">
        <v>88</v>
      </c>
      <c r="I1623" s="151" t="s">
        <v>68</v>
      </c>
      <c r="J1623" s="75" t="s">
        <v>37</v>
      </c>
      <c r="K1623" s="151" t="s">
        <v>135</v>
      </c>
      <c r="L1623" s="151" t="s">
        <v>58</v>
      </c>
      <c r="M1623" s="151" t="s">
        <v>9</v>
      </c>
      <c r="N1623" s="12" t="s">
        <v>2</v>
      </c>
      <c r="O1623" s="75" t="str">
        <f t="shared" si="55"/>
        <v>772. Cuidado Continuo por una vida con bienestarLaboral20263_PUENTE_ARANDA3_MARZO_2026</v>
      </c>
      <c r="P1623" s="78">
        <v>91844</v>
      </c>
      <c r="Q1623" s="78"/>
      <c r="R1623" s="78"/>
      <c r="S1623" s="138">
        <v>80</v>
      </c>
      <c r="T1623" s="79">
        <v>7347520</v>
      </c>
    </row>
    <row r="1624" spans="2:20" ht="30" customHeight="1">
      <c r="B1624" s="151">
        <v>78</v>
      </c>
      <c r="C1624" s="158" t="s">
        <v>64</v>
      </c>
      <c r="D1624" s="153" t="s">
        <v>76</v>
      </c>
      <c r="E1624" s="151">
        <v>2026</v>
      </c>
      <c r="F1624" s="75" t="str">
        <f t="shared" si="54"/>
        <v>782. Cuidado Continuo por una vida con bienestarLaboral2026</v>
      </c>
      <c r="G1624" s="153" t="s">
        <v>138</v>
      </c>
      <c r="H1624" s="153" t="s">
        <v>88</v>
      </c>
      <c r="I1624" s="151" t="s">
        <v>68</v>
      </c>
      <c r="J1624" s="75" t="s">
        <v>37</v>
      </c>
      <c r="K1624" s="151" t="s">
        <v>135</v>
      </c>
      <c r="L1624" s="151" t="s">
        <v>58</v>
      </c>
      <c r="M1624" s="151" t="s">
        <v>9</v>
      </c>
      <c r="N1624" s="12" t="s">
        <v>2</v>
      </c>
      <c r="O1624" s="75" t="str">
        <f t="shared" si="55"/>
        <v>782. Cuidado Continuo por una vida con bienestarLaboral20263_PUENTE_ARANDA3_MARZO_2026</v>
      </c>
      <c r="P1624" s="78">
        <v>121585</v>
      </c>
      <c r="Q1624" s="78"/>
      <c r="R1624" s="78"/>
      <c r="S1624" s="138">
        <v>60</v>
      </c>
      <c r="T1624" s="79">
        <v>7295100</v>
      </c>
    </row>
    <row r="1625" spans="2:20" ht="30" customHeight="1">
      <c r="B1625" s="151">
        <v>79</v>
      </c>
      <c r="C1625" s="158" t="s">
        <v>64</v>
      </c>
      <c r="D1625" s="153" t="s">
        <v>76</v>
      </c>
      <c r="E1625" s="151">
        <v>2026</v>
      </c>
      <c r="F1625" s="75" t="str">
        <f t="shared" si="54"/>
        <v>792. Cuidado Continuo por una vida con bienestarLaboral2026</v>
      </c>
      <c r="G1625" s="153" t="s">
        <v>139</v>
      </c>
      <c r="H1625" s="153" t="s">
        <v>88</v>
      </c>
      <c r="I1625" s="151" t="s">
        <v>68</v>
      </c>
      <c r="J1625" s="75" t="s">
        <v>37</v>
      </c>
      <c r="K1625" s="151" t="s">
        <v>135</v>
      </c>
      <c r="L1625" s="151" t="s">
        <v>42</v>
      </c>
      <c r="M1625" s="151" t="s">
        <v>9</v>
      </c>
      <c r="N1625" s="12" t="s">
        <v>2</v>
      </c>
      <c r="O1625" s="75" t="str">
        <f t="shared" si="55"/>
        <v>792. Cuidado Continuo por una vida con bienestarLaboral20263_PUENTE_ARANDA3_MARZO_2026</v>
      </c>
      <c r="P1625" s="78">
        <v>125438</v>
      </c>
      <c r="Q1625" s="78"/>
      <c r="R1625" s="78"/>
      <c r="S1625" s="138">
        <v>16</v>
      </c>
      <c r="T1625" s="79">
        <v>2007008</v>
      </c>
    </row>
    <row r="1626" spans="2:20" ht="30" customHeight="1">
      <c r="B1626" s="151">
        <v>80</v>
      </c>
      <c r="C1626" s="158" t="s">
        <v>64</v>
      </c>
      <c r="D1626" s="153" t="s">
        <v>76</v>
      </c>
      <c r="E1626" s="151">
        <v>2026</v>
      </c>
      <c r="F1626" s="75" t="str">
        <f t="shared" si="54"/>
        <v>802. Cuidado Continuo por una vida con bienestarLaboral2026</v>
      </c>
      <c r="G1626" s="153" t="s">
        <v>140</v>
      </c>
      <c r="H1626" s="153" t="s">
        <v>88</v>
      </c>
      <c r="I1626" s="151" t="s">
        <v>68</v>
      </c>
      <c r="J1626" s="75" t="s">
        <v>37</v>
      </c>
      <c r="K1626" s="151" t="s">
        <v>141</v>
      </c>
      <c r="L1626" s="151" t="s">
        <v>39</v>
      </c>
      <c r="M1626" s="151" t="s">
        <v>9</v>
      </c>
      <c r="N1626" s="12" t="s">
        <v>2</v>
      </c>
      <c r="O1626" s="75" t="str">
        <f t="shared" si="55"/>
        <v>802. Cuidado Continuo por una vida con bienestarLaboral20263_PUENTE_ARANDA3_MARZO_2026</v>
      </c>
      <c r="P1626" s="78">
        <v>53781</v>
      </c>
      <c r="Q1626" s="78"/>
      <c r="R1626" s="78"/>
      <c r="S1626" s="138">
        <v>160</v>
      </c>
      <c r="T1626" s="79">
        <v>8604960</v>
      </c>
    </row>
    <row r="1627" spans="2:20" ht="30" customHeight="1">
      <c r="B1627" s="151">
        <v>81</v>
      </c>
      <c r="C1627" s="158" t="s">
        <v>64</v>
      </c>
      <c r="D1627" s="153" t="s">
        <v>76</v>
      </c>
      <c r="E1627" s="151">
        <v>2026</v>
      </c>
      <c r="F1627" s="75" t="str">
        <f t="shared" si="54"/>
        <v>812. Cuidado Continuo por una vida con bienestarLaboral2026</v>
      </c>
      <c r="G1627" s="153" t="s">
        <v>142</v>
      </c>
      <c r="H1627" s="153" t="s">
        <v>88</v>
      </c>
      <c r="I1627" s="151" t="s">
        <v>68</v>
      </c>
      <c r="J1627" s="75" t="s">
        <v>37</v>
      </c>
      <c r="K1627" s="151" t="s">
        <v>129</v>
      </c>
      <c r="L1627" s="151" t="s">
        <v>42</v>
      </c>
      <c r="M1627" s="151" t="s">
        <v>9</v>
      </c>
      <c r="N1627" s="12" t="s">
        <v>2</v>
      </c>
      <c r="O1627" s="75" t="str">
        <f t="shared" si="55"/>
        <v>812. Cuidado Continuo por una vida con bienestarLaboral20263_PUENTE_ARANDA3_MARZO_2026</v>
      </c>
      <c r="P1627" s="78">
        <v>82752</v>
      </c>
      <c r="Q1627" s="78"/>
      <c r="R1627" s="78"/>
      <c r="S1627" s="138"/>
      <c r="T1627" s="79">
        <v>0</v>
      </c>
    </row>
    <row r="1628" spans="2:20" ht="30" customHeight="1">
      <c r="B1628" s="151">
        <v>82</v>
      </c>
      <c r="C1628" s="158" t="s">
        <v>64</v>
      </c>
      <c r="D1628" s="153" t="s">
        <v>76</v>
      </c>
      <c r="E1628" s="151">
        <v>2026</v>
      </c>
      <c r="F1628" s="75" t="str">
        <f t="shared" si="54"/>
        <v>822. Cuidado Continuo por una vida con bienestarLaboral2026</v>
      </c>
      <c r="G1628" s="153" t="s">
        <v>143</v>
      </c>
      <c r="H1628" s="153" t="s">
        <v>88</v>
      </c>
      <c r="I1628" s="151" t="s">
        <v>68</v>
      </c>
      <c r="J1628" s="75" t="s">
        <v>37</v>
      </c>
      <c r="K1628" s="151" t="s">
        <v>144</v>
      </c>
      <c r="L1628" s="151" t="s">
        <v>42</v>
      </c>
      <c r="M1628" s="151" t="s">
        <v>9</v>
      </c>
      <c r="N1628" s="12" t="s">
        <v>2</v>
      </c>
      <c r="O1628" s="75" t="str">
        <f t="shared" si="55"/>
        <v>822. Cuidado Continuo por una vida con bienestarLaboral20263_PUENTE_ARANDA3_MARZO_2026</v>
      </c>
      <c r="P1628" s="78">
        <v>281078</v>
      </c>
      <c r="Q1628" s="78"/>
      <c r="R1628" s="78"/>
      <c r="S1628" s="138">
        <v>55</v>
      </c>
      <c r="T1628" s="79">
        <v>15459290</v>
      </c>
    </row>
    <row r="1629" spans="2:20" ht="30" customHeight="1">
      <c r="B1629" s="151">
        <v>83</v>
      </c>
      <c r="C1629" s="158" t="s">
        <v>64</v>
      </c>
      <c r="D1629" s="153" t="s">
        <v>76</v>
      </c>
      <c r="E1629" s="151">
        <v>2026</v>
      </c>
      <c r="F1629" s="75" t="str">
        <f t="shared" si="54"/>
        <v>832. Cuidado Continuo por una vida con bienestarLaboral2026</v>
      </c>
      <c r="G1629" s="153" t="s">
        <v>145</v>
      </c>
      <c r="H1629" s="153" t="s">
        <v>88</v>
      </c>
      <c r="I1629" s="151" t="s">
        <v>68</v>
      </c>
      <c r="J1629" s="75" t="s">
        <v>37</v>
      </c>
      <c r="K1629" s="151" t="s">
        <v>135</v>
      </c>
      <c r="L1629" s="151" t="s">
        <v>42</v>
      </c>
      <c r="M1629" s="151" t="s">
        <v>9</v>
      </c>
      <c r="N1629" s="12" t="s">
        <v>2</v>
      </c>
      <c r="O1629" s="75" t="str">
        <f t="shared" si="55"/>
        <v>832. Cuidado Continuo por una vida con bienestarLaboral20263_PUENTE_ARANDA3_MARZO_2026</v>
      </c>
      <c r="P1629" s="78">
        <v>70270</v>
      </c>
      <c r="Q1629" s="78"/>
      <c r="R1629" s="78"/>
      <c r="S1629" s="138">
        <v>0</v>
      </c>
      <c r="T1629" s="79">
        <v>0</v>
      </c>
    </row>
    <row r="1630" spans="2:20" ht="30" customHeight="1">
      <c r="B1630" s="151">
        <v>84</v>
      </c>
      <c r="C1630" s="158" t="s">
        <v>64</v>
      </c>
      <c r="D1630" s="153" t="s">
        <v>76</v>
      </c>
      <c r="E1630" s="151">
        <v>2026</v>
      </c>
      <c r="F1630" s="75" t="str">
        <f t="shared" si="54"/>
        <v>842. Cuidado Continuo por una vida con bienestarLaboral2026</v>
      </c>
      <c r="G1630" s="153" t="s">
        <v>146</v>
      </c>
      <c r="H1630" s="153" t="s">
        <v>88</v>
      </c>
      <c r="I1630" s="151" t="s">
        <v>68</v>
      </c>
      <c r="J1630" s="75" t="s">
        <v>37</v>
      </c>
      <c r="K1630" s="151" t="s">
        <v>135</v>
      </c>
      <c r="L1630" s="151" t="s">
        <v>42</v>
      </c>
      <c r="M1630" s="151" t="s">
        <v>9</v>
      </c>
      <c r="N1630" s="12" t="s">
        <v>2</v>
      </c>
      <c r="O1630" s="75" t="str">
        <f t="shared" si="55"/>
        <v>842. Cuidado Continuo por una vida con bienestarLaboral20263_PUENTE_ARANDA3_MARZO_2026</v>
      </c>
      <c r="P1630" s="78">
        <v>105404</v>
      </c>
      <c r="Q1630" s="78"/>
      <c r="R1630" s="78"/>
      <c r="S1630" s="138">
        <v>22</v>
      </c>
      <c r="T1630" s="79">
        <v>2318888</v>
      </c>
    </row>
    <row r="1631" spans="2:20" ht="30" customHeight="1">
      <c r="B1631" s="151">
        <v>85</v>
      </c>
      <c r="C1631" s="158" t="s">
        <v>64</v>
      </c>
      <c r="D1631" s="153" t="s">
        <v>76</v>
      </c>
      <c r="E1631" s="151">
        <v>2026</v>
      </c>
      <c r="F1631" s="75" t="str">
        <f t="shared" si="54"/>
        <v>852. Cuidado Continuo por una vida con bienestarLaboral2026</v>
      </c>
      <c r="G1631" s="153" t="s">
        <v>147</v>
      </c>
      <c r="H1631" s="153" t="s">
        <v>88</v>
      </c>
      <c r="I1631" s="151" t="s">
        <v>68</v>
      </c>
      <c r="J1631" s="75" t="s">
        <v>37</v>
      </c>
      <c r="K1631" s="151" t="s">
        <v>141</v>
      </c>
      <c r="L1631" s="151" t="s">
        <v>39</v>
      </c>
      <c r="M1631" s="151" t="s">
        <v>9</v>
      </c>
      <c r="N1631" s="12" t="s">
        <v>2</v>
      </c>
      <c r="O1631" s="75" t="str">
        <f t="shared" si="55"/>
        <v>852. Cuidado Continuo por una vida con bienestarLaboral20263_PUENTE_ARANDA3_MARZO_2026</v>
      </c>
      <c r="P1631" s="78">
        <v>35135</v>
      </c>
      <c r="Q1631" s="78"/>
      <c r="R1631" s="78"/>
      <c r="S1631" s="138">
        <v>160</v>
      </c>
      <c r="T1631" s="79">
        <v>5621600</v>
      </c>
    </row>
    <row r="1632" spans="2:20" ht="30" customHeight="1">
      <c r="B1632" s="151">
        <v>87</v>
      </c>
      <c r="C1632" s="158" t="s">
        <v>148</v>
      </c>
      <c r="D1632" s="153" t="s">
        <v>65</v>
      </c>
      <c r="E1632" s="151">
        <v>2026</v>
      </c>
      <c r="F1632" s="75" t="str">
        <f t="shared" si="54"/>
        <v>873. Cuidado Continuo por una vida con bienestar con enfoque diferencial étnicoComunitario2026</v>
      </c>
      <c r="G1632" s="153" t="s">
        <v>149</v>
      </c>
      <c r="H1632" s="153" t="s">
        <v>67</v>
      </c>
      <c r="I1632" s="151" t="s">
        <v>68</v>
      </c>
      <c r="J1632" s="75" t="s">
        <v>37</v>
      </c>
      <c r="K1632" s="151" t="s">
        <v>38</v>
      </c>
      <c r="L1632" s="151" t="s">
        <v>58</v>
      </c>
      <c r="M1632" s="151" t="s">
        <v>9</v>
      </c>
      <c r="N1632" s="12" t="s">
        <v>2</v>
      </c>
      <c r="O1632" s="75" t="str">
        <f t="shared" si="55"/>
        <v>873. Cuidado Continuo por una vida con bienestar con enfoque diferencial étnicoComunitario20263_PUENTE_ARANDA3_MARZO_2026</v>
      </c>
      <c r="P1632" s="78">
        <v>25814832</v>
      </c>
      <c r="Q1632" s="78"/>
      <c r="R1632" s="78"/>
      <c r="S1632" s="138"/>
      <c r="T1632" s="79">
        <v>0</v>
      </c>
    </row>
    <row r="1633" spans="2:20" ht="30" customHeight="1">
      <c r="B1633" s="151">
        <v>88</v>
      </c>
      <c r="C1633" s="158" t="s">
        <v>148</v>
      </c>
      <c r="D1633" s="153" t="s">
        <v>65</v>
      </c>
      <c r="E1633" s="151">
        <v>2026</v>
      </c>
      <c r="F1633" s="75" t="str">
        <f t="shared" si="54"/>
        <v>883. Cuidado Continuo por una vida con bienestar con enfoque diferencial étnicoComunitario2026</v>
      </c>
      <c r="G1633" s="153" t="s">
        <v>150</v>
      </c>
      <c r="H1633" s="153" t="s">
        <v>67</v>
      </c>
      <c r="I1633" s="151" t="s">
        <v>68</v>
      </c>
      <c r="J1633" s="75" t="s">
        <v>37</v>
      </c>
      <c r="K1633" s="151" t="s">
        <v>38</v>
      </c>
      <c r="L1633" s="151" t="s">
        <v>58</v>
      </c>
      <c r="M1633" s="151" t="s">
        <v>9</v>
      </c>
      <c r="N1633" s="12" t="s">
        <v>2</v>
      </c>
      <c r="O1633" s="75" t="str">
        <f t="shared" si="55"/>
        <v>883. Cuidado Continuo por una vida con bienestar con enfoque diferencial étnicoComunitario20263_PUENTE_ARANDA3_MARZO_2026</v>
      </c>
      <c r="P1633" s="78">
        <v>19848080</v>
      </c>
      <c r="Q1633" s="78"/>
      <c r="R1633" s="78"/>
      <c r="S1633" s="138"/>
      <c r="T1633" s="79">
        <v>0</v>
      </c>
    </row>
    <row r="1634" spans="2:20" ht="30" customHeight="1">
      <c r="B1634" s="151">
        <v>89</v>
      </c>
      <c r="C1634" s="158" t="s">
        <v>148</v>
      </c>
      <c r="D1634" s="153" t="s">
        <v>65</v>
      </c>
      <c r="E1634" s="151">
        <v>2026</v>
      </c>
      <c r="F1634" s="75" t="str">
        <f t="shared" si="54"/>
        <v>893. Cuidado Continuo por una vida con bienestar con enfoque diferencial étnicoComunitario2026</v>
      </c>
      <c r="G1634" s="153" t="s">
        <v>151</v>
      </c>
      <c r="H1634" s="153" t="s">
        <v>67</v>
      </c>
      <c r="I1634" s="151" t="s">
        <v>68</v>
      </c>
      <c r="J1634" s="75" t="s">
        <v>37</v>
      </c>
      <c r="K1634" s="151" t="s">
        <v>38</v>
      </c>
      <c r="L1634" s="151" t="s">
        <v>58</v>
      </c>
      <c r="M1634" s="151" t="s">
        <v>9</v>
      </c>
      <c r="N1634" s="12" t="s">
        <v>2</v>
      </c>
      <c r="O1634" s="75" t="str">
        <f t="shared" si="55"/>
        <v>893. Cuidado Continuo por una vida con bienestar con enfoque diferencial étnicoComunitario20263_PUENTE_ARANDA3_MARZO_2026</v>
      </c>
      <c r="P1634" s="78">
        <v>33729408</v>
      </c>
      <c r="Q1634" s="78"/>
      <c r="R1634" s="78"/>
      <c r="S1634" s="138"/>
      <c r="T1634" s="79">
        <v>0</v>
      </c>
    </row>
    <row r="1635" spans="2:20" ht="30" customHeight="1">
      <c r="B1635" s="151">
        <v>90</v>
      </c>
      <c r="C1635" s="158" t="s">
        <v>148</v>
      </c>
      <c r="D1635" s="153" t="s">
        <v>65</v>
      </c>
      <c r="E1635" s="151">
        <v>2026</v>
      </c>
      <c r="F1635" s="75" t="str">
        <f t="shared" si="54"/>
        <v>903. Cuidado Continuo por una vida con bienestar con enfoque diferencial étnicoComunitario2026</v>
      </c>
      <c r="G1635" s="153" t="s">
        <v>152</v>
      </c>
      <c r="H1635" s="153" t="s">
        <v>67</v>
      </c>
      <c r="I1635" s="151" t="s">
        <v>68</v>
      </c>
      <c r="J1635" s="75" t="s">
        <v>37</v>
      </c>
      <c r="K1635" s="151" t="s">
        <v>38</v>
      </c>
      <c r="L1635" s="151" t="s">
        <v>58</v>
      </c>
      <c r="M1635" s="151" t="s">
        <v>9</v>
      </c>
      <c r="N1635" s="12" t="s">
        <v>2</v>
      </c>
      <c r="O1635" s="75" t="str">
        <f t="shared" si="55"/>
        <v>903. Cuidado Continuo por una vida con bienestar con enfoque diferencial étnicoComunitario20263_PUENTE_ARANDA3_MARZO_2026</v>
      </c>
      <c r="P1635" s="78">
        <v>11243136</v>
      </c>
      <c r="Q1635" s="78"/>
      <c r="R1635" s="78"/>
      <c r="S1635" s="138"/>
      <c r="T1635" s="79">
        <v>0</v>
      </c>
    </row>
    <row r="1636" spans="2:20" ht="30" customHeight="1">
      <c r="B1636" s="151">
        <v>91</v>
      </c>
      <c r="C1636" s="158" t="s">
        <v>148</v>
      </c>
      <c r="D1636" s="153" t="s">
        <v>65</v>
      </c>
      <c r="E1636" s="151">
        <v>2026</v>
      </c>
      <c r="F1636" s="75" t="str">
        <f t="shared" si="54"/>
        <v>913. Cuidado Continuo por una vida con bienestar con enfoque diferencial étnicoComunitario2026</v>
      </c>
      <c r="G1636" s="153" t="s">
        <v>153</v>
      </c>
      <c r="H1636" s="153" t="s">
        <v>67</v>
      </c>
      <c r="I1636" s="151" t="s">
        <v>68</v>
      </c>
      <c r="J1636" s="75" t="s">
        <v>37</v>
      </c>
      <c r="K1636" s="151" t="s">
        <v>38</v>
      </c>
      <c r="L1636" s="151" t="s">
        <v>58</v>
      </c>
      <c r="M1636" s="151" t="s">
        <v>9</v>
      </c>
      <c r="N1636" s="12" t="s">
        <v>2</v>
      </c>
      <c r="O1636" s="75" t="str">
        <f t="shared" si="55"/>
        <v>913. Cuidado Continuo por una vida con bienestar con enfoque diferencial étnicoComunitario20263_PUENTE_ARANDA3_MARZO_2026</v>
      </c>
      <c r="P1636" s="78">
        <v>19305648</v>
      </c>
      <c r="Q1636" s="78"/>
      <c r="R1636" s="78"/>
      <c r="S1636" s="138"/>
      <c r="T1636" s="79">
        <v>0</v>
      </c>
    </row>
    <row r="1637" spans="2:20" ht="30" customHeight="1">
      <c r="B1637" s="151">
        <v>92</v>
      </c>
      <c r="C1637" s="158" t="s">
        <v>154</v>
      </c>
      <c r="D1637" s="153" t="s">
        <v>65</v>
      </c>
      <c r="E1637" s="151">
        <v>2026</v>
      </c>
      <c r="F1637" s="75" t="str">
        <f t="shared" si="54"/>
        <v>924. Cuidado Continuo por una vida con bienestar con enfoque GéneroComunitario2026</v>
      </c>
      <c r="G1637" s="153" t="s">
        <v>155</v>
      </c>
      <c r="H1637" s="153" t="s">
        <v>67</v>
      </c>
      <c r="I1637" s="151" t="s">
        <v>68</v>
      </c>
      <c r="J1637" s="75" t="s">
        <v>37</v>
      </c>
      <c r="K1637" s="151" t="s">
        <v>69</v>
      </c>
      <c r="L1637" s="151" t="s">
        <v>42</v>
      </c>
      <c r="M1637" s="151" t="s">
        <v>9</v>
      </c>
      <c r="N1637" s="12" t="s">
        <v>2</v>
      </c>
      <c r="O1637" s="75" t="str">
        <f t="shared" si="55"/>
        <v>924. Cuidado Continuo por una vida con bienestar con enfoque GéneroComunitario20263_PUENTE_ARANDA3_MARZO_2026</v>
      </c>
      <c r="P1637" s="78">
        <v>372151</v>
      </c>
      <c r="Q1637" s="78"/>
      <c r="R1637" s="78"/>
      <c r="S1637" s="138">
        <v>15</v>
      </c>
      <c r="T1637" s="79">
        <v>5582265</v>
      </c>
    </row>
    <row r="1638" spans="2:20" ht="30" customHeight="1">
      <c r="B1638" s="151">
        <v>93</v>
      </c>
      <c r="C1638" s="158" t="s">
        <v>154</v>
      </c>
      <c r="D1638" s="153" t="s">
        <v>65</v>
      </c>
      <c r="E1638" s="151">
        <v>2026</v>
      </c>
      <c r="F1638" s="75" t="str">
        <f t="shared" si="54"/>
        <v>934. Cuidado Continuo por una vida con bienestar con enfoque GéneroComunitario2026</v>
      </c>
      <c r="G1638" s="153" t="s">
        <v>156</v>
      </c>
      <c r="H1638" s="153" t="s">
        <v>88</v>
      </c>
      <c r="I1638" s="151" t="s">
        <v>68</v>
      </c>
      <c r="J1638" s="75" t="s">
        <v>37</v>
      </c>
      <c r="K1638" s="151" t="s">
        <v>69</v>
      </c>
      <c r="L1638" s="151" t="s">
        <v>42</v>
      </c>
      <c r="M1638" s="151" t="s">
        <v>9</v>
      </c>
      <c r="N1638" s="12" t="s">
        <v>2</v>
      </c>
      <c r="O1638" s="75" t="str">
        <f t="shared" si="55"/>
        <v>934. Cuidado Continuo por una vida con bienestar con enfoque GéneroComunitario20263_PUENTE_ARANDA3_MARZO_2026</v>
      </c>
      <c r="P1638" s="78">
        <v>372151</v>
      </c>
      <c r="Q1638" s="78"/>
      <c r="R1638" s="78"/>
      <c r="S1638" s="138">
        <v>7</v>
      </c>
      <c r="T1638" s="79">
        <v>2605057</v>
      </c>
    </row>
    <row r="1639" spans="2:20" ht="30" customHeight="1">
      <c r="B1639" s="151">
        <v>94</v>
      </c>
      <c r="C1639" s="158" t="s">
        <v>154</v>
      </c>
      <c r="D1639" s="153" t="s">
        <v>65</v>
      </c>
      <c r="E1639" s="151">
        <v>2026</v>
      </c>
      <c r="F1639" s="75" t="str">
        <f t="shared" si="54"/>
        <v>944. Cuidado Continuo por una vida con bienestar con enfoque GéneroComunitario2026</v>
      </c>
      <c r="G1639" s="153" t="s">
        <v>157</v>
      </c>
      <c r="H1639" s="153" t="s">
        <v>67</v>
      </c>
      <c r="I1639" s="151" t="s">
        <v>68</v>
      </c>
      <c r="J1639" s="75" t="s">
        <v>37</v>
      </c>
      <c r="K1639" s="151" t="s">
        <v>69</v>
      </c>
      <c r="L1639" s="151" t="s">
        <v>42</v>
      </c>
      <c r="M1639" s="151" t="s">
        <v>9</v>
      </c>
      <c r="N1639" s="12" t="s">
        <v>2</v>
      </c>
      <c r="O1639" s="75" t="str">
        <f t="shared" si="55"/>
        <v>944. Cuidado Continuo por una vida con bienestar con enfoque GéneroComunitario20263_PUENTE_ARANDA3_MARZO_2026</v>
      </c>
      <c r="P1639" s="78">
        <v>372151</v>
      </c>
      <c r="Q1639" s="78"/>
      <c r="R1639" s="78"/>
      <c r="S1639" s="138">
        <v>2</v>
      </c>
      <c r="T1639" s="79">
        <v>744302</v>
      </c>
    </row>
    <row r="1640" spans="2:20" ht="30" customHeight="1">
      <c r="B1640" s="151">
        <v>95</v>
      </c>
      <c r="C1640" s="158" t="s">
        <v>154</v>
      </c>
      <c r="D1640" s="153" t="s">
        <v>65</v>
      </c>
      <c r="E1640" s="151">
        <v>2026</v>
      </c>
      <c r="F1640" s="75" t="str">
        <f t="shared" si="54"/>
        <v>954. Cuidado Continuo por una vida con bienestar con enfoque GéneroComunitario2026</v>
      </c>
      <c r="G1640" s="153" t="s">
        <v>158</v>
      </c>
      <c r="H1640" s="153" t="s">
        <v>88</v>
      </c>
      <c r="I1640" s="151" t="s">
        <v>68</v>
      </c>
      <c r="J1640" s="75" t="s">
        <v>37</v>
      </c>
      <c r="K1640" s="151" t="s">
        <v>69</v>
      </c>
      <c r="L1640" s="151" t="s">
        <v>42</v>
      </c>
      <c r="M1640" s="151" t="s">
        <v>9</v>
      </c>
      <c r="N1640" s="12" t="s">
        <v>2</v>
      </c>
      <c r="O1640" s="75" t="str">
        <f t="shared" si="55"/>
        <v>954. Cuidado Continuo por una vida con bienestar con enfoque GéneroComunitario20263_PUENTE_ARANDA3_MARZO_2026</v>
      </c>
      <c r="P1640" s="78">
        <v>70270</v>
      </c>
      <c r="Q1640" s="78"/>
      <c r="R1640" s="78"/>
      <c r="S1640" s="138">
        <v>22</v>
      </c>
      <c r="T1640" s="79">
        <v>1545940</v>
      </c>
    </row>
    <row r="1641" spans="2:20" ht="30" customHeight="1">
      <c r="B1641" s="151">
        <v>96</v>
      </c>
      <c r="C1641" s="158" t="s">
        <v>154</v>
      </c>
      <c r="D1641" s="153" t="s">
        <v>65</v>
      </c>
      <c r="E1641" s="151">
        <v>2026</v>
      </c>
      <c r="F1641" s="75" t="str">
        <f t="shared" si="54"/>
        <v>964. Cuidado Continuo por una vida con bienestar con enfoque GéneroComunitario2026</v>
      </c>
      <c r="G1641" s="153" t="s">
        <v>159</v>
      </c>
      <c r="H1641" s="153" t="s">
        <v>88</v>
      </c>
      <c r="I1641" s="151" t="s">
        <v>68</v>
      </c>
      <c r="J1641" s="75" t="s">
        <v>37</v>
      </c>
      <c r="K1641" s="151" t="s">
        <v>69</v>
      </c>
      <c r="L1641" s="151" t="s">
        <v>42</v>
      </c>
      <c r="M1641" s="151" t="s">
        <v>9</v>
      </c>
      <c r="N1641" s="12" t="s">
        <v>2</v>
      </c>
      <c r="O1641" s="75" t="str">
        <f t="shared" si="55"/>
        <v>964. Cuidado Continuo por una vida con bienestar con enfoque GéneroComunitario20263_PUENTE_ARANDA3_MARZO_2026</v>
      </c>
      <c r="P1641" s="78">
        <v>70270</v>
      </c>
      <c r="Q1641" s="78"/>
      <c r="R1641" s="78"/>
      <c r="S1641" s="138">
        <v>22</v>
      </c>
      <c r="T1641" s="79">
        <v>1545940</v>
      </c>
    </row>
    <row r="1642" spans="2:20" ht="30" customHeight="1">
      <c r="B1642" s="151">
        <v>97</v>
      </c>
      <c r="C1642" s="158" t="s">
        <v>154</v>
      </c>
      <c r="D1642" s="153" t="s">
        <v>65</v>
      </c>
      <c r="E1642" s="151">
        <v>2026</v>
      </c>
      <c r="F1642" s="75" t="str">
        <f t="shared" si="54"/>
        <v>974. Cuidado Continuo por una vida con bienestar con enfoque GéneroComunitario2026</v>
      </c>
      <c r="G1642" s="153" t="s">
        <v>160</v>
      </c>
      <c r="H1642" s="153" t="s">
        <v>67</v>
      </c>
      <c r="I1642" s="151" t="s">
        <v>68</v>
      </c>
      <c r="J1642" s="75" t="s">
        <v>37</v>
      </c>
      <c r="K1642" s="151" t="s">
        <v>69</v>
      </c>
      <c r="L1642" s="151" t="s">
        <v>42</v>
      </c>
      <c r="M1642" s="151" t="s">
        <v>9</v>
      </c>
      <c r="N1642" s="12" t="s">
        <v>2</v>
      </c>
      <c r="O1642" s="75" t="str">
        <f t="shared" si="55"/>
        <v>974. Cuidado Continuo por una vida con bienestar con enfoque GéneroComunitario20263_PUENTE_ARANDA3_MARZO_2026</v>
      </c>
      <c r="P1642" s="78">
        <v>215123</v>
      </c>
      <c r="Q1642" s="78"/>
      <c r="R1642" s="78"/>
      <c r="S1642" s="138">
        <v>5</v>
      </c>
      <c r="T1642" s="79">
        <v>1075615</v>
      </c>
    </row>
    <row r="1643" spans="2:20" ht="30" customHeight="1">
      <c r="B1643" s="151">
        <v>98</v>
      </c>
      <c r="C1643" s="158" t="s">
        <v>154</v>
      </c>
      <c r="D1643" s="153" t="s">
        <v>65</v>
      </c>
      <c r="E1643" s="151">
        <v>2026</v>
      </c>
      <c r="F1643" s="75" t="str">
        <f t="shared" si="54"/>
        <v>984. Cuidado Continuo por una vida con bienestar con enfoque GéneroComunitario2026</v>
      </c>
      <c r="G1643" s="153" t="s">
        <v>161</v>
      </c>
      <c r="H1643" s="153" t="s">
        <v>88</v>
      </c>
      <c r="I1643" s="151" t="s">
        <v>68</v>
      </c>
      <c r="J1643" s="75" t="s">
        <v>37</v>
      </c>
      <c r="K1643" s="151" t="s">
        <v>69</v>
      </c>
      <c r="L1643" s="151" t="s">
        <v>42</v>
      </c>
      <c r="M1643" s="151" t="s">
        <v>9</v>
      </c>
      <c r="N1643" s="12" t="s">
        <v>2</v>
      </c>
      <c r="O1643" s="75" t="str">
        <f t="shared" si="55"/>
        <v>984. Cuidado Continuo por una vida con bienestar con enfoque GéneroComunitario20263_PUENTE_ARANDA3_MARZO_2026</v>
      </c>
      <c r="P1643" s="78">
        <v>161342</v>
      </c>
      <c r="Q1643" s="78"/>
      <c r="R1643" s="78"/>
      <c r="S1643" s="138">
        <v>7</v>
      </c>
      <c r="T1643" s="79">
        <v>1129394</v>
      </c>
    </row>
    <row r="1644" spans="2:20" ht="30" customHeight="1">
      <c r="B1644" s="151">
        <v>99</v>
      </c>
      <c r="C1644" s="158" t="s">
        <v>154</v>
      </c>
      <c r="D1644" s="153" t="s">
        <v>65</v>
      </c>
      <c r="E1644" s="151">
        <v>2026</v>
      </c>
      <c r="F1644" s="75" t="str">
        <f t="shared" si="54"/>
        <v>994. Cuidado Continuo por una vida con bienestar con enfoque GéneroComunitario2026</v>
      </c>
      <c r="G1644" s="153" t="s">
        <v>162</v>
      </c>
      <c r="H1644" s="153" t="s">
        <v>88</v>
      </c>
      <c r="I1644" s="151" t="s">
        <v>68</v>
      </c>
      <c r="J1644" s="75" t="s">
        <v>37</v>
      </c>
      <c r="K1644" s="151" t="s">
        <v>38</v>
      </c>
      <c r="L1644" s="151" t="s">
        <v>58</v>
      </c>
      <c r="M1644" s="151" t="s">
        <v>9</v>
      </c>
      <c r="N1644" s="12" t="s">
        <v>2</v>
      </c>
      <c r="O1644" s="75" t="str">
        <f t="shared" si="55"/>
        <v>994. Cuidado Continuo por una vida con bienestar con enfoque GéneroComunitario20263_PUENTE_ARANDA3_MARZO_2026</v>
      </c>
      <c r="P1644" s="78">
        <v>5621568</v>
      </c>
      <c r="Q1644" s="78"/>
      <c r="R1644" s="78"/>
      <c r="S1644" s="138"/>
      <c r="T1644" s="79">
        <v>0</v>
      </c>
    </row>
    <row r="1645" spans="2:20" ht="30" customHeight="1">
      <c r="B1645" s="151">
        <v>100</v>
      </c>
      <c r="C1645" s="158" t="s">
        <v>154</v>
      </c>
      <c r="D1645" s="153" t="s">
        <v>65</v>
      </c>
      <c r="E1645" s="151">
        <v>2026</v>
      </c>
      <c r="F1645" s="75" t="str">
        <f t="shared" si="54"/>
        <v>1004. Cuidado Continuo por una vida con bienestar con enfoque GéneroComunitario2026</v>
      </c>
      <c r="G1645" s="153" t="s">
        <v>163</v>
      </c>
      <c r="H1645" s="153" t="s">
        <v>96</v>
      </c>
      <c r="I1645" s="151" t="s">
        <v>68</v>
      </c>
      <c r="J1645" s="75" t="s">
        <v>37</v>
      </c>
      <c r="K1645" s="151" t="s">
        <v>97</v>
      </c>
      <c r="L1645" s="151" t="s">
        <v>42</v>
      </c>
      <c r="M1645" s="151" t="s">
        <v>9</v>
      </c>
      <c r="N1645" s="12" t="s">
        <v>2</v>
      </c>
      <c r="O1645" s="75" t="str">
        <f t="shared" si="55"/>
        <v>1004. Cuidado Continuo por una vida con bienestar con enfoque GéneroComunitario20263_PUENTE_ARANDA3_MARZO_2026</v>
      </c>
      <c r="P1645" s="78">
        <v>199714</v>
      </c>
      <c r="Q1645" s="78"/>
      <c r="R1645" s="78"/>
      <c r="S1645" s="138">
        <v>8</v>
      </c>
      <c r="T1645" s="79">
        <v>1597712</v>
      </c>
    </row>
    <row r="1646" spans="2:20" ht="30" customHeight="1">
      <c r="B1646" s="151">
        <v>101</v>
      </c>
      <c r="C1646" s="158" t="s">
        <v>164</v>
      </c>
      <c r="D1646" s="153" t="s">
        <v>65</v>
      </c>
      <c r="E1646" s="151">
        <v>2026</v>
      </c>
      <c r="F1646" s="75" t="str">
        <f t="shared" si="54"/>
        <v>1015. Cuidado Continuo por una vida con bienestar con enfoque Población para formas extremas de exclusión:Comunitario2026</v>
      </c>
      <c r="G1646" s="153" t="s">
        <v>165</v>
      </c>
      <c r="H1646" s="153" t="s">
        <v>67</v>
      </c>
      <c r="I1646" s="151" t="s">
        <v>68</v>
      </c>
      <c r="J1646" s="75" t="s">
        <v>37</v>
      </c>
      <c r="K1646" s="151" t="s">
        <v>69</v>
      </c>
      <c r="L1646" s="151" t="s">
        <v>58</v>
      </c>
      <c r="M1646" s="151" t="s">
        <v>9</v>
      </c>
      <c r="N1646" s="12" t="s">
        <v>2</v>
      </c>
      <c r="O1646" s="75" t="str">
        <f t="shared" si="55"/>
        <v>1015. Cuidado Continuo por una vida con bienestar con enfoque Población para formas extremas de exclusión:Comunitario20263_PUENTE_ARANDA3_MARZO_2026</v>
      </c>
      <c r="P1646" s="78">
        <v>322686</v>
      </c>
      <c r="Q1646" s="78"/>
      <c r="R1646" s="78"/>
      <c r="S1646" s="138"/>
      <c r="T1646" s="79">
        <v>0</v>
      </c>
    </row>
    <row r="1647" spans="2:20" ht="30" customHeight="1">
      <c r="B1647" s="151">
        <v>102</v>
      </c>
      <c r="C1647" s="158" t="s">
        <v>164</v>
      </c>
      <c r="D1647" s="153" t="s">
        <v>65</v>
      </c>
      <c r="E1647" s="151">
        <v>2026</v>
      </c>
      <c r="F1647" s="75" t="str">
        <f t="shared" si="54"/>
        <v>1025. Cuidado Continuo por una vida con bienestar con enfoque Población para formas extremas de exclusión:Comunitario2026</v>
      </c>
      <c r="G1647" s="153" t="s">
        <v>166</v>
      </c>
      <c r="H1647" s="153" t="s">
        <v>88</v>
      </c>
      <c r="I1647" s="151" t="s">
        <v>68</v>
      </c>
      <c r="J1647" s="75" t="s">
        <v>37</v>
      </c>
      <c r="K1647" s="151" t="s">
        <v>69</v>
      </c>
      <c r="L1647" s="151" t="s">
        <v>58</v>
      </c>
      <c r="M1647" s="151" t="s">
        <v>9</v>
      </c>
      <c r="N1647" s="12" t="s">
        <v>2</v>
      </c>
      <c r="O1647" s="75" t="str">
        <f t="shared" si="55"/>
        <v>1025. Cuidado Continuo por una vida con bienestar con enfoque Población para formas extremas de exclusión:Comunitario20263_PUENTE_ARANDA3_MARZO_2026</v>
      </c>
      <c r="P1647" s="78">
        <v>322686</v>
      </c>
      <c r="Q1647" s="78"/>
      <c r="R1647" s="78"/>
      <c r="S1647" s="138"/>
      <c r="T1647" s="79">
        <v>0</v>
      </c>
    </row>
    <row r="1648" spans="2:20" ht="30" customHeight="1">
      <c r="B1648" s="151">
        <v>103</v>
      </c>
      <c r="C1648" s="158" t="s">
        <v>164</v>
      </c>
      <c r="D1648" s="153" t="s">
        <v>65</v>
      </c>
      <c r="E1648" s="151">
        <v>2026</v>
      </c>
      <c r="F1648" s="75" t="str">
        <f t="shared" si="54"/>
        <v>1035. Cuidado Continuo por una vida con bienestar con enfoque Población para formas extremas de exclusión:Comunitario2026</v>
      </c>
      <c r="G1648" s="153" t="s">
        <v>167</v>
      </c>
      <c r="H1648" s="153" t="s">
        <v>96</v>
      </c>
      <c r="I1648" s="151" t="s">
        <v>68</v>
      </c>
      <c r="J1648" s="75" t="s">
        <v>37</v>
      </c>
      <c r="K1648" s="151" t="s">
        <v>69</v>
      </c>
      <c r="L1648" s="151" t="s">
        <v>58</v>
      </c>
      <c r="M1648" s="151" t="s">
        <v>9</v>
      </c>
      <c r="N1648" s="12" t="s">
        <v>2</v>
      </c>
      <c r="O1648" s="75" t="str">
        <f t="shared" si="55"/>
        <v>1035. Cuidado Continuo por una vida con bienestar con enfoque Población para formas extremas de exclusión:Comunitario20263_PUENTE_ARANDA3_MARZO_2026</v>
      </c>
      <c r="P1648" s="78">
        <v>53781</v>
      </c>
      <c r="Q1648" s="78"/>
      <c r="R1648" s="78"/>
      <c r="S1648" s="138"/>
      <c r="T1648" s="79">
        <v>0</v>
      </c>
    </row>
    <row r="1649" spans="2:20" ht="30" customHeight="1">
      <c r="B1649" s="151">
        <v>104</v>
      </c>
      <c r="C1649" s="158" t="s">
        <v>164</v>
      </c>
      <c r="D1649" s="153" t="s">
        <v>65</v>
      </c>
      <c r="E1649" s="151">
        <v>2026</v>
      </c>
      <c r="F1649" s="75" t="str">
        <f t="shared" si="54"/>
        <v>1045. Cuidado Continuo por una vida con bienestar con enfoque Población para formas extremas de exclusión:Comunitario2026</v>
      </c>
      <c r="G1649" s="153" t="s">
        <v>168</v>
      </c>
      <c r="H1649" s="153" t="s">
        <v>67</v>
      </c>
      <c r="I1649" s="151" t="s">
        <v>68</v>
      </c>
      <c r="J1649" s="75" t="s">
        <v>37</v>
      </c>
      <c r="K1649" s="151" t="s">
        <v>69</v>
      </c>
      <c r="L1649" s="151" t="s">
        <v>58</v>
      </c>
      <c r="M1649" s="151" t="s">
        <v>9</v>
      </c>
      <c r="N1649" s="12" t="s">
        <v>2</v>
      </c>
      <c r="O1649" s="75" t="str">
        <f t="shared" si="55"/>
        <v>1045. Cuidado Continuo por una vida con bienestar con enfoque Población para formas extremas de exclusión:Comunitario20263_PUENTE_ARANDA3_MARZO_2026</v>
      </c>
      <c r="P1649" s="78">
        <v>210809</v>
      </c>
      <c r="Q1649" s="78"/>
      <c r="R1649" s="78"/>
      <c r="S1649" s="138"/>
      <c r="T1649" s="79">
        <v>0</v>
      </c>
    </row>
    <row r="1650" spans="2:20" ht="30" customHeight="1">
      <c r="B1650" s="151">
        <v>105</v>
      </c>
      <c r="C1650" s="158" t="s">
        <v>164</v>
      </c>
      <c r="D1650" s="153" t="s">
        <v>65</v>
      </c>
      <c r="E1650" s="151">
        <v>2026</v>
      </c>
      <c r="F1650" s="75" t="str">
        <f t="shared" si="54"/>
        <v>1055. Cuidado Continuo por una vida con bienestar con enfoque Población para formas extremas de exclusión:Comunitario2026</v>
      </c>
      <c r="G1650" s="153" t="s">
        <v>169</v>
      </c>
      <c r="H1650" s="153" t="s">
        <v>96</v>
      </c>
      <c r="I1650" s="151" t="s">
        <v>68</v>
      </c>
      <c r="J1650" s="75" t="s">
        <v>37</v>
      </c>
      <c r="K1650" s="151" t="s">
        <v>97</v>
      </c>
      <c r="L1650" s="151" t="s">
        <v>58</v>
      </c>
      <c r="M1650" s="151" t="s">
        <v>9</v>
      </c>
      <c r="N1650" s="12" t="s">
        <v>2</v>
      </c>
      <c r="O1650" s="75" t="str">
        <f t="shared" si="55"/>
        <v>1055. Cuidado Continuo por una vida con bienestar con enfoque Población para formas extremas de exclusión:Comunitario20263_PUENTE_ARANDA3_MARZO_2026</v>
      </c>
      <c r="P1650" s="78">
        <v>281078</v>
      </c>
      <c r="Q1650" s="78"/>
      <c r="R1650" s="78"/>
      <c r="S1650" s="138"/>
      <c r="T1650" s="79">
        <v>0</v>
      </c>
    </row>
    <row r="1651" spans="2:20" ht="30" customHeight="1">
      <c r="B1651" s="151">
        <v>106</v>
      </c>
      <c r="C1651" s="158" t="s">
        <v>164</v>
      </c>
      <c r="D1651" s="153" t="s">
        <v>65</v>
      </c>
      <c r="E1651" s="151">
        <v>2026</v>
      </c>
      <c r="F1651" s="75" t="str">
        <f t="shared" si="54"/>
        <v>1065. Cuidado Continuo por una vida con bienestar con enfoque Población para formas extremas de exclusión:Comunitario2026</v>
      </c>
      <c r="G1651" s="153" t="s">
        <v>170</v>
      </c>
      <c r="H1651" s="153" t="s">
        <v>67</v>
      </c>
      <c r="I1651" s="151" t="s">
        <v>68</v>
      </c>
      <c r="J1651" s="75" t="s">
        <v>37</v>
      </c>
      <c r="K1651" s="151" t="s">
        <v>69</v>
      </c>
      <c r="L1651" s="151" t="s">
        <v>42</v>
      </c>
      <c r="M1651" s="151" t="s">
        <v>9</v>
      </c>
      <c r="N1651" s="12" t="s">
        <v>2</v>
      </c>
      <c r="O1651" s="75" t="str">
        <f t="shared" si="55"/>
        <v>1065. Cuidado Continuo por una vida con bienestar con enfoque Población para formas extremas de exclusión:Comunitario20263_PUENTE_ARANDA3_MARZO_2026</v>
      </c>
      <c r="P1651" s="78">
        <v>210809</v>
      </c>
      <c r="Q1651" s="78"/>
      <c r="R1651" s="78"/>
      <c r="S1651" s="138">
        <v>22</v>
      </c>
      <c r="T1651" s="79">
        <v>4637798</v>
      </c>
    </row>
    <row r="1652" spans="2:20" ht="30" customHeight="1">
      <c r="B1652" s="151">
        <v>107</v>
      </c>
      <c r="C1652" s="158" t="s">
        <v>164</v>
      </c>
      <c r="D1652" s="153" t="s">
        <v>65</v>
      </c>
      <c r="E1652" s="151">
        <v>2026</v>
      </c>
      <c r="F1652" s="75" t="str">
        <f t="shared" si="54"/>
        <v>1075. Cuidado Continuo por una vida con bienestar con enfoque Población para formas extremas de exclusión:Comunitario2026</v>
      </c>
      <c r="G1652" s="153" t="s">
        <v>171</v>
      </c>
      <c r="H1652" s="153" t="s">
        <v>88</v>
      </c>
      <c r="I1652" s="151" t="s">
        <v>68</v>
      </c>
      <c r="J1652" s="75" t="s">
        <v>37</v>
      </c>
      <c r="K1652" s="151" t="s">
        <v>69</v>
      </c>
      <c r="L1652" s="151" t="s">
        <v>42</v>
      </c>
      <c r="M1652" s="151" t="s">
        <v>9</v>
      </c>
      <c r="N1652" s="12" t="s">
        <v>2</v>
      </c>
      <c r="O1652" s="75" t="str">
        <f t="shared" si="55"/>
        <v>1075. Cuidado Continuo por una vida con bienestar con enfoque Población para formas extremas de exclusión:Comunitario20263_PUENTE_ARANDA3_MARZO_2026</v>
      </c>
      <c r="P1652" s="78">
        <v>55938</v>
      </c>
      <c r="Q1652" s="78"/>
      <c r="R1652" s="78"/>
      <c r="S1652" s="138">
        <v>27</v>
      </c>
      <c r="T1652" s="79">
        <v>1510326</v>
      </c>
    </row>
    <row r="1653" spans="2:20" ht="30" customHeight="1">
      <c r="B1653" s="151">
        <v>108</v>
      </c>
      <c r="C1653" s="158" t="s">
        <v>164</v>
      </c>
      <c r="D1653" s="153" t="s">
        <v>65</v>
      </c>
      <c r="E1653" s="151">
        <v>2026</v>
      </c>
      <c r="F1653" s="75" t="str">
        <f t="shared" si="54"/>
        <v>1085. Cuidado Continuo por una vida con bienestar con enfoque Población para formas extremas de exclusión:Comunitario2026</v>
      </c>
      <c r="G1653" s="153" t="s">
        <v>172</v>
      </c>
      <c r="H1653" s="153" t="s">
        <v>88</v>
      </c>
      <c r="I1653" s="151" t="s">
        <v>68</v>
      </c>
      <c r="J1653" s="75" t="s">
        <v>37</v>
      </c>
      <c r="K1653" s="151" t="s">
        <v>69</v>
      </c>
      <c r="L1653" s="151" t="s">
        <v>42</v>
      </c>
      <c r="M1653" s="151" t="s">
        <v>9</v>
      </c>
      <c r="N1653" s="12" t="s">
        <v>2</v>
      </c>
      <c r="O1653" s="75" t="str">
        <f t="shared" si="55"/>
        <v>1085. Cuidado Continuo por una vida con bienestar con enfoque Población para formas extremas de exclusión:Comunitario20263_PUENTE_ARANDA3_MARZO_2026</v>
      </c>
      <c r="P1653" s="78">
        <v>210809</v>
      </c>
      <c r="Q1653" s="78"/>
      <c r="R1653" s="78"/>
      <c r="S1653" s="138">
        <v>23</v>
      </c>
      <c r="T1653" s="79">
        <v>4848607</v>
      </c>
    </row>
    <row r="1654" spans="2:20" ht="30" customHeight="1">
      <c r="B1654" s="151">
        <v>109</v>
      </c>
      <c r="C1654" s="158" t="s">
        <v>164</v>
      </c>
      <c r="D1654" s="153" t="s">
        <v>65</v>
      </c>
      <c r="E1654" s="151">
        <v>2026</v>
      </c>
      <c r="F1654" s="75" t="str">
        <f t="shared" si="54"/>
        <v>1095. Cuidado Continuo por una vida con bienestar con enfoque Población para formas extremas de exclusión:Comunitario2026</v>
      </c>
      <c r="G1654" s="153" t="s">
        <v>173</v>
      </c>
      <c r="H1654" s="153" t="s">
        <v>96</v>
      </c>
      <c r="I1654" s="151" t="s">
        <v>68</v>
      </c>
      <c r="J1654" s="75" t="s">
        <v>37</v>
      </c>
      <c r="K1654" s="151" t="s">
        <v>97</v>
      </c>
      <c r="L1654" s="151" t="s">
        <v>42</v>
      </c>
      <c r="M1654" s="151" t="s">
        <v>9</v>
      </c>
      <c r="N1654" s="12" t="s">
        <v>2</v>
      </c>
      <c r="O1654" s="75" t="str">
        <f t="shared" si="55"/>
        <v>1095. Cuidado Continuo por una vida con bienestar con enfoque Población para formas extremas de exclusión:Comunitario20263_PUENTE_ARANDA3_MARZO_2026</v>
      </c>
      <c r="P1654" s="78">
        <v>199714</v>
      </c>
      <c r="Q1654" s="78"/>
      <c r="R1654" s="78"/>
      <c r="S1654" s="138">
        <v>0</v>
      </c>
      <c r="T1654" s="79">
        <v>0</v>
      </c>
    </row>
    <row r="1655" spans="2:20" ht="30" customHeight="1">
      <c r="B1655" s="151">
        <v>110</v>
      </c>
      <c r="C1655" s="158" t="s">
        <v>164</v>
      </c>
      <c r="D1655" s="153" t="s">
        <v>76</v>
      </c>
      <c r="E1655" s="151">
        <v>2026</v>
      </c>
      <c r="F1655" s="75" t="str">
        <f t="shared" si="54"/>
        <v>1105. Cuidado Continuo por una vida con bienestar con enfoque Población para formas extremas de exclusión:Laboral2026</v>
      </c>
      <c r="G1655" s="153" t="s">
        <v>174</v>
      </c>
      <c r="H1655" s="153" t="s">
        <v>67</v>
      </c>
      <c r="I1655" s="151" t="s">
        <v>68</v>
      </c>
      <c r="J1655" s="75" t="s">
        <v>37</v>
      </c>
      <c r="K1655" s="151" t="s">
        <v>69</v>
      </c>
      <c r="L1655" s="151" t="s">
        <v>42</v>
      </c>
      <c r="M1655" s="151" t="s">
        <v>9</v>
      </c>
      <c r="N1655" s="12" t="s">
        <v>2</v>
      </c>
      <c r="O1655" s="75" t="str">
        <f t="shared" si="55"/>
        <v>1105. Cuidado Continuo por una vida con bienestar con enfoque Población para formas extremas de exclusión:Laboral20263_PUENTE_ARANDA3_MARZO_2026</v>
      </c>
      <c r="P1655" s="78">
        <v>316213</v>
      </c>
      <c r="Q1655" s="78"/>
      <c r="R1655" s="78"/>
      <c r="S1655" s="138"/>
      <c r="T1655" s="79">
        <v>0</v>
      </c>
    </row>
    <row r="1656" spans="2:20" ht="30" customHeight="1">
      <c r="B1656" s="151">
        <v>111</v>
      </c>
      <c r="C1656" s="158" t="s">
        <v>164</v>
      </c>
      <c r="D1656" s="153" t="s">
        <v>76</v>
      </c>
      <c r="E1656" s="151">
        <v>2026</v>
      </c>
      <c r="F1656" s="75" t="str">
        <f t="shared" si="54"/>
        <v>1115. Cuidado Continuo por una vida con bienestar con enfoque Población para formas extremas de exclusión:Laboral2026</v>
      </c>
      <c r="G1656" s="153" t="s">
        <v>175</v>
      </c>
      <c r="H1656" s="153" t="s">
        <v>88</v>
      </c>
      <c r="I1656" s="151" t="s">
        <v>68</v>
      </c>
      <c r="J1656" s="75" t="s">
        <v>37</v>
      </c>
      <c r="K1656" s="151" t="s">
        <v>176</v>
      </c>
      <c r="L1656" s="151" t="s">
        <v>42</v>
      </c>
      <c r="M1656" s="151" t="s">
        <v>9</v>
      </c>
      <c r="N1656" s="12" t="s">
        <v>2</v>
      </c>
      <c r="O1656" s="75" t="str">
        <f t="shared" si="55"/>
        <v>1115. Cuidado Continuo por una vida con bienestar con enfoque Población para formas extremas de exclusión:Laboral20263_PUENTE_ARANDA3_MARZO_2026</v>
      </c>
      <c r="P1656" s="78">
        <v>421618</v>
      </c>
      <c r="Q1656" s="78"/>
      <c r="R1656" s="78"/>
      <c r="S1656" s="138"/>
      <c r="T1656" s="79">
        <v>0</v>
      </c>
    </row>
    <row r="1657" spans="2:20" ht="30" customHeight="1">
      <c r="B1657" s="151">
        <v>112</v>
      </c>
      <c r="C1657" s="158" t="s">
        <v>164</v>
      </c>
      <c r="D1657" s="153" t="s">
        <v>76</v>
      </c>
      <c r="E1657" s="151">
        <v>2026</v>
      </c>
      <c r="F1657" s="75" t="str">
        <f t="shared" si="54"/>
        <v>1125. Cuidado Continuo por una vida con bienestar con enfoque Población para formas extremas de exclusión:Laboral2026</v>
      </c>
      <c r="G1657" s="153" t="s">
        <v>177</v>
      </c>
      <c r="H1657" s="153" t="s">
        <v>67</v>
      </c>
      <c r="I1657" s="151" t="s">
        <v>68</v>
      </c>
      <c r="J1657" s="75" t="s">
        <v>37</v>
      </c>
      <c r="K1657" s="151" t="s">
        <v>69</v>
      </c>
      <c r="L1657" s="151" t="s">
        <v>42</v>
      </c>
      <c r="M1657" s="151" t="s">
        <v>9</v>
      </c>
      <c r="N1657" s="12" t="s">
        <v>2</v>
      </c>
      <c r="O1657" s="75" t="str">
        <f t="shared" si="55"/>
        <v>1125. Cuidado Continuo por una vida con bienestar con enfoque Población para formas extremas de exclusión:Laboral20263_PUENTE_ARANDA3_MARZO_2026</v>
      </c>
      <c r="P1657" s="78">
        <v>140539</v>
      </c>
      <c r="Q1657" s="78"/>
      <c r="R1657" s="78"/>
      <c r="S1657" s="138"/>
      <c r="T1657" s="79">
        <v>0</v>
      </c>
    </row>
    <row r="1658" spans="2:20" ht="30" customHeight="1">
      <c r="B1658" s="151">
        <v>113</v>
      </c>
      <c r="C1658" s="158" t="s">
        <v>164</v>
      </c>
      <c r="D1658" s="153" t="s">
        <v>76</v>
      </c>
      <c r="E1658" s="151">
        <v>2026</v>
      </c>
      <c r="F1658" s="75" t="str">
        <f t="shared" si="54"/>
        <v>1135. Cuidado Continuo por una vida con bienestar con enfoque Población para formas extremas de exclusión:Laboral2026</v>
      </c>
      <c r="G1658" s="153" t="s">
        <v>178</v>
      </c>
      <c r="H1658" s="153" t="s">
        <v>88</v>
      </c>
      <c r="I1658" s="151" t="s">
        <v>68</v>
      </c>
      <c r="J1658" s="75" t="s">
        <v>37</v>
      </c>
      <c r="K1658" s="151" t="s">
        <v>135</v>
      </c>
      <c r="L1658" s="151" t="s">
        <v>42</v>
      </c>
      <c r="M1658" s="151" t="s">
        <v>9</v>
      </c>
      <c r="N1658" s="12" t="s">
        <v>2</v>
      </c>
      <c r="O1658" s="75" t="str">
        <f t="shared" si="55"/>
        <v>1135. Cuidado Continuo por una vida con bienestar con enfoque Población para formas extremas de exclusión:Laboral20263_PUENTE_ARANDA3_MARZO_2026</v>
      </c>
      <c r="P1658" s="78">
        <v>70270</v>
      </c>
      <c r="Q1658" s="78"/>
      <c r="R1658" s="78"/>
      <c r="S1658" s="138"/>
      <c r="T1658" s="79">
        <v>0</v>
      </c>
    </row>
    <row r="1659" spans="2:20" ht="30" customHeight="1">
      <c r="B1659" s="151">
        <v>114</v>
      </c>
      <c r="C1659" s="158" t="s">
        <v>164</v>
      </c>
      <c r="D1659" s="153" t="s">
        <v>76</v>
      </c>
      <c r="E1659" s="151">
        <v>2026</v>
      </c>
      <c r="F1659" s="75" t="str">
        <f t="shared" si="54"/>
        <v>1145. Cuidado Continuo por una vida con bienestar con enfoque Población para formas extremas de exclusión:Laboral2026</v>
      </c>
      <c r="G1659" s="153" t="s">
        <v>179</v>
      </c>
      <c r="H1659" s="153" t="s">
        <v>96</v>
      </c>
      <c r="I1659" s="151" t="s">
        <v>68</v>
      </c>
      <c r="J1659" s="75" t="s">
        <v>37</v>
      </c>
      <c r="K1659" s="151" t="s">
        <v>180</v>
      </c>
      <c r="L1659" s="151" t="s">
        <v>42</v>
      </c>
      <c r="M1659" s="151" t="s">
        <v>9</v>
      </c>
      <c r="N1659" s="12" t="s">
        <v>2</v>
      </c>
      <c r="O1659" s="75" t="str">
        <f t="shared" si="55"/>
        <v>1145. Cuidado Continuo por una vida con bienestar con enfoque Población para formas extremas de exclusión:Laboral20263_PUENTE_ARANDA3_MARZO_2026</v>
      </c>
      <c r="P1659" s="78">
        <v>19971</v>
      </c>
      <c r="Q1659" s="78"/>
      <c r="R1659" s="78"/>
      <c r="S1659" s="138"/>
      <c r="T1659" s="79">
        <v>0</v>
      </c>
    </row>
    <row r="1660" spans="2:20" ht="30" customHeight="1">
      <c r="B1660" s="151">
        <v>115</v>
      </c>
      <c r="C1660" s="158" t="s">
        <v>164</v>
      </c>
      <c r="D1660" s="153" t="s">
        <v>76</v>
      </c>
      <c r="E1660" s="151">
        <v>2026</v>
      </c>
      <c r="F1660" s="75" t="str">
        <f t="shared" si="54"/>
        <v>1155. Cuidado Continuo por una vida con bienestar con enfoque Población para formas extremas de exclusión:Laboral2026</v>
      </c>
      <c r="G1660" s="153" t="s">
        <v>181</v>
      </c>
      <c r="H1660" s="153" t="s">
        <v>88</v>
      </c>
      <c r="I1660" s="151" t="s">
        <v>68</v>
      </c>
      <c r="J1660" s="75" t="s">
        <v>37</v>
      </c>
      <c r="K1660" s="151" t="s">
        <v>182</v>
      </c>
      <c r="L1660" s="151" t="s">
        <v>42</v>
      </c>
      <c r="M1660" s="151" t="s">
        <v>9</v>
      </c>
      <c r="N1660" s="12" t="s">
        <v>2</v>
      </c>
      <c r="O1660" s="75" t="str">
        <f t="shared" si="55"/>
        <v>1155. Cuidado Continuo por una vida con bienestar con enfoque Población para formas extremas de exclusión:Laboral20263_PUENTE_ARANDA3_MARZO_2026</v>
      </c>
      <c r="P1660" s="78">
        <v>70270</v>
      </c>
      <c r="Q1660" s="78"/>
      <c r="R1660" s="78"/>
      <c r="S1660" s="138"/>
      <c r="T1660" s="79">
        <v>0</v>
      </c>
    </row>
    <row r="1661" spans="2:20" ht="30" customHeight="1">
      <c r="B1661" s="151">
        <v>116</v>
      </c>
      <c r="C1661" s="158" t="s">
        <v>183</v>
      </c>
      <c r="D1661" s="153" t="s">
        <v>70</v>
      </c>
      <c r="E1661" s="151">
        <v>2026</v>
      </c>
      <c r="F1661" s="75" t="str">
        <f t="shared" si="54"/>
        <v>1166. Cuidado Continuo por una vida con bienestar para la población migrante internacional de BogotáEducativo 2026</v>
      </c>
      <c r="G1661" s="153" t="s">
        <v>184</v>
      </c>
      <c r="H1661" s="153" t="s">
        <v>67</v>
      </c>
      <c r="I1661" s="151" t="s">
        <v>68</v>
      </c>
      <c r="J1661" s="75" t="s">
        <v>37</v>
      </c>
      <c r="K1661" s="151" t="s">
        <v>69</v>
      </c>
      <c r="L1661" s="151" t="s">
        <v>42</v>
      </c>
      <c r="M1661" s="151" t="s">
        <v>9</v>
      </c>
      <c r="N1661" s="12" t="s">
        <v>2</v>
      </c>
      <c r="O1661" s="75" t="str">
        <f t="shared" si="55"/>
        <v>1166. Cuidado Continuo por una vida con bienestar para la población migrante internacional de BogotáEducativo 20263_PUENTE_ARANDA3_MARZO_2026</v>
      </c>
      <c r="P1661" s="78">
        <v>105404</v>
      </c>
      <c r="Q1661" s="78"/>
      <c r="R1661" s="78"/>
      <c r="S1661" s="138">
        <v>8</v>
      </c>
      <c r="T1661" s="79">
        <v>843232</v>
      </c>
    </row>
    <row r="1662" spans="2:20" ht="30" customHeight="1">
      <c r="B1662" s="151">
        <v>117</v>
      </c>
      <c r="C1662" s="158" t="s">
        <v>185</v>
      </c>
      <c r="D1662" s="153" t="s">
        <v>70</v>
      </c>
      <c r="E1662" s="151">
        <v>2026</v>
      </c>
      <c r="F1662" s="75" t="str">
        <f t="shared" si="54"/>
        <v>1177. Cuidado Continuo por una vida con bienestar para la población con discapacidadEducativo 2026</v>
      </c>
      <c r="G1662" s="153" t="s">
        <v>186</v>
      </c>
      <c r="H1662" s="153" t="s">
        <v>67</v>
      </c>
      <c r="I1662" s="151" t="s">
        <v>68</v>
      </c>
      <c r="J1662" s="75" t="s">
        <v>37</v>
      </c>
      <c r="K1662" s="151" t="s">
        <v>69</v>
      </c>
      <c r="L1662" s="151" t="s">
        <v>42</v>
      </c>
      <c r="M1662" s="151" t="s">
        <v>9</v>
      </c>
      <c r="N1662" s="12" t="s">
        <v>2</v>
      </c>
      <c r="O1662" s="75" t="str">
        <f t="shared" si="55"/>
        <v>1177. Cuidado Continuo por una vida con bienestar para la población con discapacidadEducativo 20263_PUENTE_ARANDA3_MARZO_2026</v>
      </c>
      <c r="P1662" s="78">
        <v>161342</v>
      </c>
      <c r="Q1662" s="78"/>
      <c r="R1662" s="78"/>
      <c r="S1662" s="138">
        <v>4</v>
      </c>
      <c r="T1662" s="79">
        <v>645368</v>
      </c>
    </row>
    <row r="1663" spans="2:20" ht="30" customHeight="1">
      <c r="B1663" s="151">
        <v>117</v>
      </c>
      <c r="C1663" s="158" t="s">
        <v>185</v>
      </c>
      <c r="D1663" s="153" t="s">
        <v>76</v>
      </c>
      <c r="E1663" s="151">
        <v>2026</v>
      </c>
      <c r="F1663" s="75" t="str">
        <f t="shared" si="54"/>
        <v>1177. Cuidado Continuo por una vida con bienestar para la población con discapacidadLaboral2026</v>
      </c>
      <c r="G1663" s="153" t="s">
        <v>186</v>
      </c>
      <c r="H1663" s="153" t="s">
        <v>67</v>
      </c>
      <c r="I1663" s="151" t="s">
        <v>68</v>
      </c>
      <c r="J1663" s="75" t="s">
        <v>37</v>
      </c>
      <c r="K1663" s="151" t="s">
        <v>69</v>
      </c>
      <c r="L1663" s="151" t="s">
        <v>39</v>
      </c>
      <c r="M1663" s="151" t="s">
        <v>9</v>
      </c>
      <c r="N1663" s="12" t="s">
        <v>2</v>
      </c>
      <c r="O1663" s="75" t="str">
        <f t="shared" si="55"/>
        <v>1177. Cuidado Continuo por una vida con bienestar para la población con discapacidadLaboral20263_PUENTE_ARANDA3_MARZO_2026</v>
      </c>
      <c r="P1663" s="78">
        <v>161342</v>
      </c>
      <c r="Q1663" s="78"/>
      <c r="R1663" s="78"/>
      <c r="S1663" s="138"/>
      <c r="T1663" s="79">
        <v>0</v>
      </c>
    </row>
    <row r="1664" spans="2:20" ht="30" customHeight="1">
      <c r="B1664" s="151">
        <v>118</v>
      </c>
      <c r="C1664" s="158" t="s">
        <v>185</v>
      </c>
      <c r="D1664" s="153" t="s">
        <v>65</v>
      </c>
      <c r="E1664" s="151">
        <v>2026</v>
      </c>
      <c r="F1664" s="75" t="str">
        <f t="shared" si="54"/>
        <v>1187. Cuidado Continuo por una vida con bienestar para la población con discapacidadComunitario2026</v>
      </c>
      <c r="G1664" s="153" t="s">
        <v>187</v>
      </c>
      <c r="H1664" s="153" t="s">
        <v>67</v>
      </c>
      <c r="I1664" s="151" t="s">
        <v>68</v>
      </c>
      <c r="J1664" s="75" t="s">
        <v>37</v>
      </c>
      <c r="K1664" s="151" t="s">
        <v>86</v>
      </c>
      <c r="L1664" s="151" t="s">
        <v>42</v>
      </c>
      <c r="M1664" s="151" t="s">
        <v>9</v>
      </c>
      <c r="N1664" s="12" t="s">
        <v>2</v>
      </c>
      <c r="O1664" s="75" t="str">
        <f t="shared" si="55"/>
        <v>1187. Cuidado Continuo por una vida con bienestar para la población con discapacidadComunitario20263_PUENTE_ARANDA3_MARZO_2026</v>
      </c>
      <c r="P1664" s="78">
        <v>992404</v>
      </c>
      <c r="Q1664" s="78"/>
      <c r="R1664" s="78"/>
      <c r="S1664" s="138">
        <v>1</v>
      </c>
      <c r="T1664" s="79">
        <v>992404</v>
      </c>
    </row>
    <row r="1665" spans="2:20" ht="30" customHeight="1">
      <c r="B1665" s="151">
        <v>119</v>
      </c>
      <c r="C1665" s="158" t="s">
        <v>185</v>
      </c>
      <c r="D1665" s="153" t="s">
        <v>65</v>
      </c>
      <c r="E1665" s="151">
        <v>2026</v>
      </c>
      <c r="F1665" s="75" t="str">
        <f t="shared" si="54"/>
        <v>1197. Cuidado Continuo por una vida con bienestar para la población con discapacidadComunitario2026</v>
      </c>
      <c r="G1665" s="153" t="s">
        <v>188</v>
      </c>
      <c r="H1665" s="153" t="s">
        <v>67</v>
      </c>
      <c r="I1665" s="151" t="s">
        <v>68</v>
      </c>
      <c r="J1665" s="75" t="s">
        <v>37</v>
      </c>
      <c r="K1665" s="151" t="s">
        <v>69</v>
      </c>
      <c r="L1665" s="151" t="s">
        <v>42</v>
      </c>
      <c r="M1665" s="151" t="s">
        <v>9</v>
      </c>
      <c r="N1665" s="12" t="s">
        <v>2</v>
      </c>
      <c r="O1665" s="75" t="str">
        <f t="shared" si="55"/>
        <v>1197. Cuidado Continuo por una vida con bienestar para la población con discapacidadComunitario20263_PUENTE_ARANDA3_MARZO_2026</v>
      </c>
      <c r="P1665" s="78">
        <v>355662</v>
      </c>
      <c r="Q1665" s="78"/>
      <c r="R1665" s="78"/>
      <c r="S1665" s="138">
        <v>4</v>
      </c>
      <c r="T1665" s="79">
        <v>1422648</v>
      </c>
    </row>
    <row r="1666" spans="2:20" ht="30" customHeight="1">
      <c r="B1666" s="151">
        <v>120</v>
      </c>
      <c r="C1666" s="158" t="s">
        <v>185</v>
      </c>
      <c r="D1666" s="153" t="s">
        <v>65</v>
      </c>
      <c r="E1666" s="151">
        <v>2026</v>
      </c>
      <c r="F1666" s="75" t="str">
        <f t="shared" si="54"/>
        <v>1207. Cuidado Continuo por una vida con bienestar para la población con discapacidadComunitario2026</v>
      </c>
      <c r="G1666" s="153" t="s">
        <v>189</v>
      </c>
      <c r="H1666" s="153" t="s">
        <v>67</v>
      </c>
      <c r="I1666" s="151" t="s">
        <v>68</v>
      </c>
      <c r="J1666" s="75" t="s">
        <v>37</v>
      </c>
      <c r="K1666" s="151" t="s">
        <v>190</v>
      </c>
      <c r="L1666" s="151" t="s">
        <v>42</v>
      </c>
      <c r="M1666" s="151" t="s">
        <v>9</v>
      </c>
      <c r="N1666" s="12" t="s">
        <v>2</v>
      </c>
      <c r="O1666" s="75" t="str">
        <f t="shared" si="55"/>
        <v>1207. Cuidado Continuo por una vida con bienestar para la población con discapacidadComunitario20263_PUENTE_ARANDA3_MARZO_2026</v>
      </c>
      <c r="P1666" s="78">
        <v>1422652</v>
      </c>
      <c r="Q1666" s="78"/>
      <c r="R1666" s="78"/>
      <c r="S1666" s="138">
        <v>1</v>
      </c>
      <c r="T1666" s="79">
        <v>1422652</v>
      </c>
    </row>
    <row r="1667" spans="2:20" ht="30" customHeight="1">
      <c r="B1667" s="151">
        <v>121</v>
      </c>
      <c r="C1667" s="158" t="s">
        <v>185</v>
      </c>
      <c r="D1667" s="153" t="s">
        <v>65</v>
      </c>
      <c r="E1667" s="151">
        <v>2026</v>
      </c>
      <c r="F1667" s="75" t="str">
        <f t="shared" si="54"/>
        <v>1217. Cuidado Continuo por una vida con bienestar para la población con discapacidadComunitario2026</v>
      </c>
      <c r="G1667" s="153" t="s">
        <v>191</v>
      </c>
      <c r="H1667" s="153" t="s">
        <v>96</v>
      </c>
      <c r="I1667" s="151" t="s">
        <v>68</v>
      </c>
      <c r="J1667" s="75" t="s">
        <v>37</v>
      </c>
      <c r="K1667" s="151" t="s">
        <v>135</v>
      </c>
      <c r="L1667" s="151" t="s">
        <v>42</v>
      </c>
      <c r="M1667" s="151" t="s">
        <v>9</v>
      </c>
      <c r="N1667" s="12" t="s">
        <v>2</v>
      </c>
      <c r="O1667" s="75" t="str">
        <f t="shared" si="55"/>
        <v>1217. Cuidado Continuo por una vida con bienestar para la población con discapacidadComunitario20263_PUENTE_ARANDA3_MARZO_2026</v>
      </c>
      <c r="P1667" s="78">
        <v>35135</v>
      </c>
      <c r="Q1667" s="78"/>
      <c r="R1667" s="78"/>
      <c r="S1667" s="138">
        <v>3</v>
      </c>
      <c r="T1667" s="79">
        <v>105405</v>
      </c>
    </row>
    <row r="1668" spans="2:20" ht="30" customHeight="1">
      <c r="B1668" s="151">
        <v>122</v>
      </c>
      <c r="C1668" s="158" t="s">
        <v>185</v>
      </c>
      <c r="D1668" s="153" t="s">
        <v>65</v>
      </c>
      <c r="E1668" s="151">
        <v>2026</v>
      </c>
      <c r="F1668" s="75" t="str">
        <f t="shared" si="54"/>
        <v>1227. Cuidado Continuo por una vida con bienestar para la población con discapacidadComunitario2026</v>
      </c>
      <c r="G1668" s="153" t="s">
        <v>192</v>
      </c>
      <c r="H1668" s="153" t="s">
        <v>88</v>
      </c>
      <c r="I1668" s="151" t="s">
        <v>68</v>
      </c>
      <c r="J1668" s="75" t="s">
        <v>37</v>
      </c>
      <c r="K1668" s="151" t="s">
        <v>193</v>
      </c>
      <c r="L1668" s="151" t="s">
        <v>42</v>
      </c>
      <c r="M1668" s="151" t="s">
        <v>9</v>
      </c>
      <c r="N1668" s="12" t="s">
        <v>2</v>
      </c>
      <c r="O1668" s="75" t="str">
        <f t="shared" si="55"/>
        <v>1227. Cuidado Continuo por una vida con bienestar para la población con discapacidadComunitario20263_PUENTE_ARANDA3_MARZO_2026</v>
      </c>
      <c r="P1668" s="78">
        <v>53781</v>
      </c>
      <c r="Q1668" s="78"/>
      <c r="R1668" s="78"/>
      <c r="S1668" s="138">
        <v>3</v>
      </c>
      <c r="T1668" s="79">
        <v>161343</v>
      </c>
    </row>
    <row r="1669" spans="2:20" ht="30" customHeight="1">
      <c r="B1669" s="151">
        <v>123</v>
      </c>
      <c r="C1669" s="158" t="s">
        <v>185</v>
      </c>
      <c r="D1669" s="153" t="s">
        <v>71</v>
      </c>
      <c r="E1669" s="151">
        <v>2026</v>
      </c>
      <c r="F1669" s="75" t="str">
        <f t="shared" si="54"/>
        <v>1237. Cuidado Continuo por una vida con bienestar para la población con discapacidadInstitucional2026</v>
      </c>
      <c r="G1669" s="153" t="s">
        <v>194</v>
      </c>
      <c r="H1669" s="153" t="s">
        <v>67</v>
      </c>
      <c r="I1669" s="151" t="s">
        <v>68</v>
      </c>
      <c r="J1669" s="75" t="s">
        <v>37</v>
      </c>
      <c r="K1669" s="151" t="s">
        <v>69</v>
      </c>
      <c r="L1669" s="151" t="s">
        <v>42</v>
      </c>
      <c r="M1669" s="151" t="s">
        <v>9</v>
      </c>
      <c r="N1669" s="12" t="s">
        <v>2</v>
      </c>
      <c r="O1669" s="75" t="str">
        <f t="shared" si="55"/>
        <v>1237. Cuidado Continuo por una vida con bienestar para la población con discapacidadInstitucional20263_PUENTE_ARANDA3_MARZO_2026</v>
      </c>
      <c r="P1669" s="78">
        <v>266747</v>
      </c>
      <c r="Q1669" s="78"/>
      <c r="R1669" s="78"/>
      <c r="S1669" s="138">
        <v>2</v>
      </c>
      <c r="T1669" s="79">
        <v>533494</v>
      </c>
    </row>
    <row r="1670" spans="2:20" ht="30" customHeight="1">
      <c r="B1670" s="151">
        <v>124</v>
      </c>
      <c r="C1670" s="158" t="s">
        <v>185</v>
      </c>
      <c r="D1670" s="153" t="s">
        <v>65</v>
      </c>
      <c r="E1670" s="151">
        <v>2026</v>
      </c>
      <c r="F1670" s="75" t="str">
        <f t="shared" si="54"/>
        <v>1247. Cuidado Continuo por una vida con bienestar para la población con discapacidadComunitario2026</v>
      </c>
      <c r="G1670" s="153" t="s">
        <v>195</v>
      </c>
      <c r="H1670" s="153" t="s">
        <v>67</v>
      </c>
      <c r="I1670" s="151" t="s">
        <v>68</v>
      </c>
      <c r="J1670" s="75" t="s">
        <v>37</v>
      </c>
      <c r="K1670" s="151" t="s">
        <v>196</v>
      </c>
      <c r="L1670" s="151" t="s">
        <v>42</v>
      </c>
      <c r="M1670" s="151" t="s">
        <v>9</v>
      </c>
      <c r="N1670" s="12" t="s">
        <v>2</v>
      </c>
      <c r="O1670" s="75" t="str">
        <f t="shared" si="55"/>
        <v>1247. Cuidado Continuo por una vida con bienestar para la población con discapacidadComunitario20263_PUENTE_ARANDA3_MARZO_2026</v>
      </c>
      <c r="P1670" s="78">
        <v>851865</v>
      </c>
      <c r="Q1670" s="78"/>
      <c r="R1670" s="78"/>
      <c r="S1670" s="138"/>
      <c r="T1670" s="79">
        <v>0</v>
      </c>
    </row>
    <row r="1671" spans="2:20" ht="30" customHeight="1">
      <c r="B1671" s="151">
        <v>125</v>
      </c>
      <c r="C1671" s="158" t="s">
        <v>185</v>
      </c>
      <c r="D1671" s="153" t="s">
        <v>65</v>
      </c>
      <c r="E1671" s="151">
        <v>2026</v>
      </c>
      <c r="F1671" s="75" t="str">
        <f t="shared" si="54"/>
        <v>1257. Cuidado Continuo por una vida con bienestar para la población con discapacidadComunitario2026</v>
      </c>
      <c r="G1671" s="153" t="s">
        <v>197</v>
      </c>
      <c r="H1671" s="153" t="s">
        <v>67</v>
      </c>
      <c r="I1671" s="151" t="s">
        <v>68</v>
      </c>
      <c r="J1671" s="75" t="s">
        <v>37</v>
      </c>
      <c r="K1671" s="151" t="s">
        <v>38</v>
      </c>
      <c r="L1671" s="151" t="s">
        <v>58</v>
      </c>
      <c r="M1671" s="151" t="s">
        <v>9</v>
      </c>
      <c r="N1671" s="12" t="s">
        <v>2</v>
      </c>
      <c r="O1671" s="75" t="str">
        <f t="shared" si="55"/>
        <v>1257. Cuidado Continuo por una vida con bienestar para la población con discapacidadComunitario20263_PUENTE_ARANDA3_MARZO_2026</v>
      </c>
      <c r="P1671" s="78">
        <v>12879544</v>
      </c>
      <c r="Q1671" s="78"/>
      <c r="R1671" s="78"/>
      <c r="S1671" s="138"/>
      <c r="T1671" s="79">
        <v>0</v>
      </c>
    </row>
    <row r="1672" spans="2:20" ht="30" customHeight="1">
      <c r="B1672" s="151">
        <v>126</v>
      </c>
      <c r="C1672" s="158" t="s">
        <v>198</v>
      </c>
      <c r="D1672" s="153" t="s">
        <v>65</v>
      </c>
      <c r="E1672" s="151">
        <v>2026</v>
      </c>
      <c r="F1672" s="75" t="str">
        <f t="shared" ref="F1672:F1735" si="56">B1672&amp;C1672&amp;D1672&amp;E1672</f>
        <v>1268. Cuidado Continuo por una vida con bienestar para la ruralidad de BogotáComunitario2026</v>
      </c>
      <c r="G1672" s="153" t="s">
        <v>199</v>
      </c>
      <c r="H1672" s="153" t="s">
        <v>67</v>
      </c>
      <c r="I1672" s="151" t="s">
        <v>68</v>
      </c>
      <c r="J1672" s="75" t="s">
        <v>37</v>
      </c>
      <c r="K1672" s="151" t="s">
        <v>69</v>
      </c>
      <c r="L1672" s="151" t="s">
        <v>58</v>
      </c>
      <c r="M1672" s="151" t="s">
        <v>9</v>
      </c>
      <c r="N1672" s="12" t="s">
        <v>2</v>
      </c>
      <c r="O1672" s="75" t="str">
        <f t="shared" si="55"/>
        <v>1268. Cuidado Continuo por una vida con bienestar para la ruralidad de BogotáComunitario20263_PUENTE_ARANDA3_MARZO_2026</v>
      </c>
      <c r="P1672" s="78">
        <v>175674</v>
      </c>
      <c r="Q1672" s="78"/>
      <c r="R1672" s="78"/>
      <c r="S1672" s="138"/>
      <c r="T1672" s="79">
        <v>0</v>
      </c>
    </row>
    <row r="1673" spans="2:20" ht="30" customHeight="1">
      <c r="B1673" s="151">
        <v>127</v>
      </c>
      <c r="C1673" s="158" t="s">
        <v>198</v>
      </c>
      <c r="D1673" s="153" t="s">
        <v>65</v>
      </c>
      <c r="E1673" s="151">
        <v>2026</v>
      </c>
      <c r="F1673" s="75" t="str">
        <f t="shared" si="56"/>
        <v>1278. Cuidado Continuo por una vida con bienestar para la ruralidad de BogotáComunitario2026</v>
      </c>
      <c r="G1673" s="153" t="s">
        <v>200</v>
      </c>
      <c r="H1673" s="153" t="s">
        <v>67</v>
      </c>
      <c r="I1673" s="151" t="s">
        <v>68</v>
      </c>
      <c r="J1673" s="75" t="s">
        <v>37</v>
      </c>
      <c r="K1673" s="151" t="s">
        <v>69</v>
      </c>
      <c r="L1673" s="151" t="s">
        <v>42</v>
      </c>
      <c r="M1673" s="151" t="s">
        <v>9</v>
      </c>
      <c r="N1673" s="12" t="s">
        <v>2</v>
      </c>
      <c r="O1673" s="75" t="str">
        <f t="shared" ref="O1673:O1736" si="57">+F1673&amp;M1673&amp;N1673</f>
        <v>1278. Cuidado Continuo por una vida con bienestar para la ruralidad de BogotáComunitario20263_PUENTE_ARANDA3_MARZO_2026</v>
      </c>
      <c r="P1673" s="78">
        <v>468320</v>
      </c>
      <c r="Q1673" s="78"/>
      <c r="R1673" s="78"/>
      <c r="S1673" s="138"/>
      <c r="T1673" s="79">
        <v>0</v>
      </c>
    </row>
    <row r="1674" spans="2:20" ht="30" customHeight="1">
      <c r="B1674" s="151">
        <v>127</v>
      </c>
      <c r="C1674" s="158" t="s">
        <v>198</v>
      </c>
      <c r="D1674" s="153" t="s">
        <v>70</v>
      </c>
      <c r="E1674" s="151">
        <v>2026</v>
      </c>
      <c r="F1674" s="75" t="str">
        <f t="shared" si="56"/>
        <v>1278. Cuidado Continuo por una vida con bienestar para la ruralidad de BogotáEducativo 2026</v>
      </c>
      <c r="G1674" s="153" t="s">
        <v>200</v>
      </c>
      <c r="H1674" s="153" t="s">
        <v>67</v>
      </c>
      <c r="I1674" s="151" t="s">
        <v>68</v>
      </c>
      <c r="J1674" s="75" t="s">
        <v>37</v>
      </c>
      <c r="K1674" s="151" t="s">
        <v>69</v>
      </c>
      <c r="L1674" s="151" t="s">
        <v>42</v>
      </c>
      <c r="M1674" s="151" t="s">
        <v>9</v>
      </c>
      <c r="N1674" s="12" t="s">
        <v>2</v>
      </c>
      <c r="O1674" s="75" t="str">
        <f t="shared" si="57"/>
        <v>1278. Cuidado Continuo por una vida con bienestar para la ruralidad de BogotáEducativo 20263_PUENTE_ARANDA3_MARZO_2026</v>
      </c>
      <c r="P1674" s="78">
        <v>468320</v>
      </c>
      <c r="Q1674" s="78"/>
      <c r="R1674" s="78"/>
      <c r="S1674" s="139"/>
      <c r="T1674" s="79">
        <v>0</v>
      </c>
    </row>
    <row r="1675" spans="2:20" ht="30" customHeight="1">
      <c r="B1675" s="151">
        <v>127</v>
      </c>
      <c r="C1675" s="158" t="s">
        <v>198</v>
      </c>
      <c r="D1675" s="153" t="s">
        <v>71</v>
      </c>
      <c r="E1675" s="151">
        <v>2026</v>
      </c>
      <c r="F1675" s="75" t="str">
        <f t="shared" si="56"/>
        <v>1278. Cuidado Continuo por una vida con bienestar para la ruralidad de BogotáInstitucional2026</v>
      </c>
      <c r="G1675" s="153" t="s">
        <v>200</v>
      </c>
      <c r="H1675" s="153" t="s">
        <v>67</v>
      </c>
      <c r="I1675" s="151" t="s">
        <v>68</v>
      </c>
      <c r="J1675" s="75" t="s">
        <v>37</v>
      </c>
      <c r="K1675" s="151" t="s">
        <v>69</v>
      </c>
      <c r="L1675" s="151" t="s">
        <v>42</v>
      </c>
      <c r="M1675" s="151" t="s">
        <v>9</v>
      </c>
      <c r="N1675" s="12" t="s">
        <v>2</v>
      </c>
      <c r="O1675" s="75" t="str">
        <f t="shared" si="57"/>
        <v>1278. Cuidado Continuo por una vida con bienestar para la ruralidad de BogotáInstitucional20263_PUENTE_ARANDA3_MARZO_2026</v>
      </c>
      <c r="P1675" s="78">
        <v>468320</v>
      </c>
      <c r="Q1675" s="78"/>
      <c r="R1675" s="78"/>
      <c r="S1675" s="139"/>
      <c r="T1675" s="79">
        <v>0</v>
      </c>
    </row>
    <row r="1676" spans="2:20" ht="30" customHeight="1">
      <c r="B1676" s="151">
        <v>128</v>
      </c>
      <c r="C1676" s="158" t="s">
        <v>198</v>
      </c>
      <c r="D1676" s="153" t="s">
        <v>65</v>
      </c>
      <c r="E1676" s="151">
        <v>2026</v>
      </c>
      <c r="F1676" s="75" t="str">
        <f t="shared" si="56"/>
        <v>1288. Cuidado Continuo por una vida con bienestar para la ruralidad de BogotáComunitario2026</v>
      </c>
      <c r="G1676" s="153" t="s">
        <v>201</v>
      </c>
      <c r="H1676" s="153" t="s">
        <v>67</v>
      </c>
      <c r="I1676" s="151" t="s">
        <v>68</v>
      </c>
      <c r="J1676" s="75" t="s">
        <v>37</v>
      </c>
      <c r="K1676" s="151" t="s">
        <v>69</v>
      </c>
      <c r="L1676" s="151" t="s">
        <v>58</v>
      </c>
      <c r="M1676" s="151" t="s">
        <v>9</v>
      </c>
      <c r="N1676" s="12" t="s">
        <v>2</v>
      </c>
      <c r="O1676" s="75" t="str">
        <f t="shared" si="57"/>
        <v>1288. Cuidado Continuo por una vida con bienestar para la ruralidad de BogotáComunitario20263_PUENTE_ARANDA3_MARZO_2026</v>
      </c>
      <c r="P1676" s="78">
        <v>140539</v>
      </c>
      <c r="Q1676" s="78"/>
      <c r="R1676" s="78"/>
      <c r="S1676" s="139"/>
      <c r="T1676" s="79">
        <v>0</v>
      </c>
    </row>
    <row r="1677" spans="2:20" ht="30" customHeight="1">
      <c r="B1677" s="151">
        <v>128</v>
      </c>
      <c r="C1677" s="158" t="s">
        <v>198</v>
      </c>
      <c r="D1677" s="153" t="s">
        <v>70</v>
      </c>
      <c r="E1677" s="151">
        <v>2026</v>
      </c>
      <c r="F1677" s="75" t="str">
        <f t="shared" si="56"/>
        <v>1288. Cuidado Continuo por una vida con bienestar para la ruralidad de BogotáEducativo 2026</v>
      </c>
      <c r="G1677" s="153" t="s">
        <v>201</v>
      </c>
      <c r="H1677" s="153" t="s">
        <v>67</v>
      </c>
      <c r="I1677" s="151" t="s">
        <v>68</v>
      </c>
      <c r="J1677" s="75" t="s">
        <v>37</v>
      </c>
      <c r="K1677" s="151" t="s">
        <v>69</v>
      </c>
      <c r="L1677" s="151" t="s">
        <v>58</v>
      </c>
      <c r="M1677" s="151" t="s">
        <v>9</v>
      </c>
      <c r="N1677" s="12" t="s">
        <v>2</v>
      </c>
      <c r="O1677" s="75" t="str">
        <f t="shared" si="57"/>
        <v>1288. Cuidado Continuo por una vida con bienestar para la ruralidad de BogotáEducativo 20263_PUENTE_ARANDA3_MARZO_2026</v>
      </c>
      <c r="P1677" s="78">
        <v>140539</v>
      </c>
      <c r="Q1677" s="78"/>
      <c r="R1677" s="78"/>
      <c r="S1677" s="139"/>
      <c r="T1677" s="79">
        <v>0</v>
      </c>
    </row>
    <row r="1678" spans="2:20" ht="30" customHeight="1">
      <c r="B1678" s="151">
        <v>129</v>
      </c>
      <c r="C1678" s="158" t="s">
        <v>198</v>
      </c>
      <c r="D1678" s="153" t="s">
        <v>65</v>
      </c>
      <c r="E1678" s="151">
        <v>2026</v>
      </c>
      <c r="F1678" s="75" t="str">
        <f t="shared" si="56"/>
        <v>1298. Cuidado Continuo por una vida con bienestar para la ruralidad de BogotáComunitario2026</v>
      </c>
      <c r="G1678" s="153" t="s">
        <v>202</v>
      </c>
      <c r="H1678" s="153" t="s">
        <v>67</v>
      </c>
      <c r="I1678" s="151" t="s">
        <v>68</v>
      </c>
      <c r="J1678" s="75" t="s">
        <v>37</v>
      </c>
      <c r="K1678" s="151" t="s">
        <v>69</v>
      </c>
      <c r="L1678" s="151" t="s">
        <v>42</v>
      </c>
      <c r="M1678" s="151" t="s">
        <v>9</v>
      </c>
      <c r="N1678" s="12" t="s">
        <v>2</v>
      </c>
      <c r="O1678" s="75" t="str">
        <f t="shared" si="57"/>
        <v>1298. Cuidado Continuo por una vida con bienestar para la ruralidad de BogotáComunitario20263_PUENTE_ARANDA3_MARZO_2026</v>
      </c>
      <c r="P1678" s="78">
        <v>175674</v>
      </c>
      <c r="Q1678" s="78"/>
      <c r="R1678" s="78"/>
      <c r="S1678" s="139"/>
      <c r="T1678" s="79">
        <v>0</v>
      </c>
    </row>
    <row r="1679" spans="2:20" ht="30" customHeight="1">
      <c r="B1679" s="151">
        <v>130</v>
      </c>
      <c r="C1679" s="158" t="s">
        <v>198</v>
      </c>
      <c r="D1679" s="153" t="s">
        <v>65</v>
      </c>
      <c r="E1679" s="151">
        <v>2026</v>
      </c>
      <c r="F1679" s="75" t="str">
        <f t="shared" si="56"/>
        <v>1308. Cuidado Continuo por una vida con bienestar para la ruralidad de BogotáComunitario2026</v>
      </c>
      <c r="G1679" s="153" t="s">
        <v>203</v>
      </c>
      <c r="H1679" s="153" t="s">
        <v>67</v>
      </c>
      <c r="I1679" s="151" t="s">
        <v>68</v>
      </c>
      <c r="J1679" s="75" t="s">
        <v>37</v>
      </c>
      <c r="K1679" s="151" t="s">
        <v>69</v>
      </c>
      <c r="L1679" s="151" t="s">
        <v>58</v>
      </c>
      <c r="M1679" s="151" t="s">
        <v>9</v>
      </c>
      <c r="N1679" s="12" t="s">
        <v>2</v>
      </c>
      <c r="O1679" s="75" t="str">
        <f t="shared" si="57"/>
        <v>1308. Cuidado Continuo por una vida con bienestar para la ruralidad de BogotáComunitario20263_PUENTE_ARANDA3_MARZO_2026</v>
      </c>
      <c r="P1679" s="78">
        <v>140539</v>
      </c>
      <c r="Q1679" s="78"/>
      <c r="R1679" s="78"/>
      <c r="S1679" s="139"/>
      <c r="T1679" s="79">
        <v>0</v>
      </c>
    </row>
    <row r="1680" spans="2:20" ht="30" customHeight="1">
      <c r="B1680" s="151">
        <v>131</v>
      </c>
      <c r="C1680" s="158" t="s">
        <v>198</v>
      </c>
      <c r="D1680" s="153" t="s">
        <v>76</v>
      </c>
      <c r="E1680" s="151">
        <v>2026</v>
      </c>
      <c r="F1680" s="75" t="str">
        <f t="shared" si="56"/>
        <v>1318. Cuidado Continuo por una vida con bienestar para la ruralidad de BogotáLaboral2026</v>
      </c>
      <c r="G1680" s="153" t="s">
        <v>204</v>
      </c>
      <c r="H1680" s="153" t="s">
        <v>88</v>
      </c>
      <c r="I1680" s="151" t="s">
        <v>68</v>
      </c>
      <c r="J1680" s="75" t="s">
        <v>37</v>
      </c>
      <c r="K1680" s="151" t="s">
        <v>132</v>
      </c>
      <c r="L1680" s="151" t="s">
        <v>42</v>
      </c>
      <c r="M1680" s="151" t="s">
        <v>9</v>
      </c>
      <c r="N1680" s="12" t="s">
        <v>2</v>
      </c>
      <c r="O1680" s="75" t="str">
        <f t="shared" si="57"/>
        <v>1318. Cuidado Continuo por una vida con bienestar para la ruralidad de BogotáLaboral20263_PUENTE_ARANDA3_MARZO_2026</v>
      </c>
      <c r="P1680" s="78">
        <v>940787</v>
      </c>
      <c r="Q1680" s="78"/>
      <c r="R1680" s="78"/>
      <c r="S1680" s="138"/>
      <c r="T1680" s="79">
        <v>0</v>
      </c>
    </row>
    <row r="1681" spans="2:20" ht="30" customHeight="1">
      <c r="B1681" s="151">
        <v>132</v>
      </c>
      <c r="C1681" s="158" t="s">
        <v>198</v>
      </c>
      <c r="D1681" s="153" t="s">
        <v>76</v>
      </c>
      <c r="E1681" s="151">
        <v>2026</v>
      </c>
      <c r="F1681" s="75" t="str">
        <f t="shared" si="56"/>
        <v>1328. Cuidado Continuo por una vida con bienestar para la ruralidad de BogotáLaboral2026</v>
      </c>
      <c r="G1681" s="153" t="s">
        <v>205</v>
      </c>
      <c r="H1681" s="153" t="s">
        <v>88</v>
      </c>
      <c r="I1681" s="151" t="s">
        <v>68</v>
      </c>
      <c r="J1681" s="75" t="s">
        <v>37</v>
      </c>
      <c r="K1681" s="151" t="s">
        <v>206</v>
      </c>
      <c r="L1681" s="151" t="s">
        <v>58</v>
      </c>
      <c r="M1681" s="151" t="s">
        <v>9</v>
      </c>
      <c r="N1681" s="12" t="s">
        <v>2</v>
      </c>
      <c r="O1681" s="75" t="str">
        <f t="shared" si="57"/>
        <v>1328. Cuidado Continuo por una vida con bienestar para la ruralidad de BogotáLaboral20263_PUENTE_ARANDA3_MARZO_2026</v>
      </c>
      <c r="P1681" s="78">
        <v>250875</v>
      </c>
      <c r="Q1681" s="78"/>
      <c r="R1681" s="78"/>
      <c r="S1681" s="139"/>
      <c r="T1681" s="79">
        <v>0</v>
      </c>
    </row>
    <row r="1682" spans="2:20" ht="30" customHeight="1">
      <c r="B1682" s="151">
        <v>133</v>
      </c>
      <c r="C1682" s="158" t="s">
        <v>198</v>
      </c>
      <c r="D1682" s="153" t="s">
        <v>76</v>
      </c>
      <c r="E1682" s="151">
        <v>2026</v>
      </c>
      <c r="F1682" s="75" t="str">
        <f t="shared" si="56"/>
        <v>1338. Cuidado Continuo por una vida con bienestar para la ruralidad de BogotáLaboral2026</v>
      </c>
      <c r="G1682" s="153" t="s">
        <v>207</v>
      </c>
      <c r="H1682" s="153" t="s">
        <v>88</v>
      </c>
      <c r="I1682" s="151" t="s">
        <v>68</v>
      </c>
      <c r="J1682" s="75" t="s">
        <v>37</v>
      </c>
      <c r="K1682" s="151" t="s">
        <v>206</v>
      </c>
      <c r="L1682" s="151" t="s">
        <v>58</v>
      </c>
      <c r="M1682" s="151" t="s">
        <v>9</v>
      </c>
      <c r="N1682" s="12" t="s">
        <v>2</v>
      </c>
      <c r="O1682" s="75" t="str">
        <f t="shared" si="57"/>
        <v>1338. Cuidado Continuo por una vida con bienestar para la ruralidad de BogotáLaboral20263_PUENTE_ARANDA3_MARZO_2026</v>
      </c>
      <c r="P1682" s="78">
        <v>183687</v>
      </c>
      <c r="Q1682" s="78"/>
      <c r="R1682" s="78"/>
      <c r="S1682" s="139"/>
      <c r="T1682" s="79">
        <v>0</v>
      </c>
    </row>
    <row r="1683" spans="2:20" ht="30" customHeight="1">
      <c r="B1683" s="151">
        <v>134</v>
      </c>
      <c r="C1683" s="158" t="s">
        <v>198</v>
      </c>
      <c r="D1683" s="153" t="s">
        <v>76</v>
      </c>
      <c r="E1683" s="151">
        <v>2026</v>
      </c>
      <c r="F1683" s="75" t="str">
        <f t="shared" si="56"/>
        <v>1348. Cuidado Continuo por una vida con bienestar para la ruralidad de BogotáLaboral2026</v>
      </c>
      <c r="G1683" s="153" t="s">
        <v>208</v>
      </c>
      <c r="H1683" s="153" t="s">
        <v>88</v>
      </c>
      <c r="I1683" s="151" t="s">
        <v>68</v>
      </c>
      <c r="J1683" s="75" t="s">
        <v>37</v>
      </c>
      <c r="K1683" s="151" t="s">
        <v>129</v>
      </c>
      <c r="L1683" s="151" t="s">
        <v>58</v>
      </c>
      <c r="M1683" s="151" t="s">
        <v>9</v>
      </c>
      <c r="N1683" s="12" t="s">
        <v>2</v>
      </c>
      <c r="O1683" s="75" t="str">
        <f t="shared" si="57"/>
        <v>1348. Cuidado Continuo por una vida con bienestar para la ruralidad de BogotáLaboral20263_PUENTE_ARANDA3_MARZO_2026</v>
      </c>
      <c r="P1683" s="78">
        <v>110336</v>
      </c>
      <c r="Q1683" s="78"/>
      <c r="R1683" s="78"/>
      <c r="S1683" s="139"/>
      <c r="T1683" s="79">
        <v>0</v>
      </c>
    </row>
    <row r="1684" spans="2:20" ht="30" customHeight="1">
      <c r="B1684" s="151">
        <v>135</v>
      </c>
      <c r="C1684" s="158" t="s">
        <v>198</v>
      </c>
      <c r="D1684" s="153" t="s">
        <v>76</v>
      </c>
      <c r="E1684" s="151">
        <v>2026</v>
      </c>
      <c r="F1684" s="75" t="str">
        <f t="shared" si="56"/>
        <v>1358. Cuidado Continuo por una vida con bienestar para la ruralidad de BogotáLaboral2026</v>
      </c>
      <c r="G1684" s="153" t="s">
        <v>209</v>
      </c>
      <c r="H1684" s="153" t="s">
        <v>88</v>
      </c>
      <c r="I1684" s="151" t="s">
        <v>68</v>
      </c>
      <c r="J1684" s="75" t="s">
        <v>37</v>
      </c>
      <c r="K1684" s="151" t="s">
        <v>129</v>
      </c>
      <c r="L1684" s="151" t="s">
        <v>42</v>
      </c>
      <c r="M1684" s="151" t="s">
        <v>9</v>
      </c>
      <c r="N1684" s="12" t="s">
        <v>2</v>
      </c>
      <c r="O1684" s="75" t="str">
        <f t="shared" si="57"/>
        <v>1358. Cuidado Continuo por una vida con bienestar para la ruralidad de BogotáLaboral20263_PUENTE_ARANDA3_MARZO_2026</v>
      </c>
      <c r="P1684" s="78">
        <v>137922</v>
      </c>
      <c r="Q1684" s="78"/>
      <c r="R1684" s="78"/>
      <c r="S1684" s="138"/>
      <c r="T1684" s="79">
        <v>0</v>
      </c>
    </row>
    <row r="1685" spans="2:20" ht="30" customHeight="1">
      <c r="B1685" s="151">
        <v>86</v>
      </c>
      <c r="C1685" s="158" t="s">
        <v>210</v>
      </c>
      <c r="D1685" s="153" t="s">
        <v>211</v>
      </c>
      <c r="E1685" s="151">
        <v>2026</v>
      </c>
      <c r="F1685" s="75" t="str">
        <f t="shared" si="56"/>
        <v>869. Gestión de Programas Estrategias y Planes para el BienestarGestión Integral Estrategias y Programas2026</v>
      </c>
      <c r="G1685" s="153" t="s">
        <v>212</v>
      </c>
      <c r="H1685" s="153" t="s">
        <v>213</v>
      </c>
      <c r="I1685" s="151" t="s">
        <v>68</v>
      </c>
      <c r="J1685" s="75" t="s">
        <v>37</v>
      </c>
      <c r="K1685" s="151" t="s">
        <v>196</v>
      </c>
      <c r="L1685" s="151" t="s">
        <v>39</v>
      </c>
      <c r="M1685" s="151" t="s">
        <v>9</v>
      </c>
      <c r="N1685" s="12" t="s">
        <v>2</v>
      </c>
      <c r="O1685" s="75" t="str">
        <f t="shared" si="57"/>
        <v>869. Gestión de Programas Estrategias y Planes para el BienestarGestión Integral Estrategias y Programas20263_PUENTE_ARANDA3_MARZO_2026</v>
      </c>
      <c r="P1685" s="78">
        <v>73474880</v>
      </c>
      <c r="Q1685" s="78"/>
      <c r="R1685" s="78"/>
      <c r="S1685" s="138"/>
      <c r="T1685" s="79">
        <v>0</v>
      </c>
    </row>
    <row r="1686" spans="2:20" ht="30" customHeight="1">
      <c r="B1686" s="151">
        <v>136</v>
      </c>
      <c r="C1686" s="158" t="s">
        <v>210</v>
      </c>
      <c r="D1686" s="153" t="s">
        <v>211</v>
      </c>
      <c r="E1686" s="151">
        <v>2026</v>
      </c>
      <c r="F1686" s="75" t="str">
        <f t="shared" si="56"/>
        <v>1369. Gestión de Programas Estrategias y Planes para el BienestarGestión Integral Estrategias y Programas2026</v>
      </c>
      <c r="G1686" s="153" t="s">
        <v>214</v>
      </c>
      <c r="H1686" s="153" t="s">
        <v>215</v>
      </c>
      <c r="I1686" s="151" t="s">
        <v>47</v>
      </c>
      <c r="J1686" s="75" t="s">
        <v>37</v>
      </c>
      <c r="K1686" s="151" t="s">
        <v>38</v>
      </c>
      <c r="L1686" s="151" t="s">
        <v>39</v>
      </c>
      <c r="M1686" s="151" t="s">
        <v>9</v>
      </c>
      <c r="N1686" s="12" t="s">
        <v>2</v>
      </c>
      <c r="O1686" s="75" t="str">
        <f t="shared" si="57"/>
        <v>1369. Gestión de Programas Estrategias y Planes para el BienestarGestión Integral Estrategias y Programas20263_PUENTE_ARANDA3_MARZO_2026</v>
      </c>
      <c r="P1686" s="78">
        <v>5621568</v>
      </c>
      <c r="Q1686" s="78"/>
      <c r="R1686" s="78"/>
      <c r="S1686" s="138"/>
      <c r="T1686" s="79">
        <v>0</v>
      </c>
    </row>
    <row r="1687" spans="2:20" ht="30" customHeight="1">
      <c r="B1687" s="151">
        <v>137</v>
      </c>
      <c r="C1687" s="158" t="s">
        <v>210</v>
      </c>
      <c r="D1687" s="153" t="s">
        <v>211</v>
      </c>
      <c r="E1687" s="151">
        <v>2026</v>
      </c>
      <c r="F1687" s="75" t="str">
        <f t="shared" si="56"/>
        <v>1379. Gestión de Programas Estrategias y Planes para el BienestarGestión Integral Estrategias y Programas2026</v>
      </c>
      <c r="G1687" s="153" t="s">
        <v>216</v>
      </c>
      <c r="H1687" s="153" t="s">
        <v>215</v>
      </c>
      <c r="I1687" s="151" t="s">
        <v>47</v>
      </c>
      <c r="J1687" s="75" t="s">
        <v>37</v>
      </c>
      <c r="K1687" s="151" t="s">
        <v>38</v>
      </c>
      <c r="L1687" s="151" t="s">
        <v>39</v>
      </c>
      <c r="M1687" s="151" t="s">
        <v>9</v>
      </c>
      <c r="N1687" s="12" t="s">
        <v>2</v>
      </c>
      <c r="O1687" s="75" t="str">
        <f t="shared" si="57"/>
        <v>1379. Gestión de Programas Estrategias y Planes para el BienestarGestión Integral Estrategias y Programas20263_PUENTE_ARANDA3_MARZO_2026</v>
      </c>
      <c r="P1687" s="78">
        <v>3994272</v>
      </c>
      <c r="Q1687" s="78"/>
      <c r="R1687" s="78"/>
      <c r="S1687" s="139"/>
      <c r="T1687" s="79">
        <v>0</v>
      </c>
    </row>
    <row r="1688" spans="2:20" ht="30" customHeight="1">
      <c r="B1688" s="151">
        <v>138</v>
      </c>
      <c r="C1688" s="158" t="s">
        <v>210</v>
      </c>
      <c r="D1688" s="153" t="s">
        <v>211</v>
      </c>
      <c r="E1688" s="151">
        <v>2026</v>
      </c>
      <c r="F1688" s="75" t="str">
        <f t="shared" si="56"/>
        <v>1389. Gestión de Programas Estrategias y Planes para el BienestarGestión Integral Estrategias y Programas2026</v>
      </c>
      <c r="G1688" s="153" t="s">
        <v>217</v>
      </c>
      <c r="H1688" s="153" t="s">
        <v>215</v>
      </c>
      <c r="I1688" s="151" t="s">
        <v>47</v>
      </c>
      <c r="J1688" s="75" t="s">
        <v>37</v>
      </c>
      <c r="K1688" s="151" t="s">
        <v>38</v>
      </c>
      <c r="L1688" s="151" t="s">
        <v>39</v>
      </c>
      <c r="M1688" s="151" t="s">
        <v>9</v>
      </c>
      <c r="N1688" s="12" t="s">
        <v>2</v>
      </c>
      <c r="O1688" s="75" t="str">
        <f t="shared" si="57"/>
        <v>1389. Gestión de Programas Estrategias y Planes para el BienestarGestión Integral Estrategias y Programas20263_PUENTE_ARANDA3_MARZO_2026</v>
      </c>
      <c r="P1688" s="78">
        <v>12969056</v>
      </c>
      <c r="Q1688" s="78"/>
      <c r="R1688" s="78"/>
      <c r="S1688" s="139"/>
      <c r="T1688" s="79">
        <v>0</v>
      </c>
    </row>
    <row r="1689" spans="2:20" ht="30" customHeight="1">
      <c r="B1689" s="151">
        <v>139</v>
      </c>
      <c r="C1689" s="158" t="s">
        <v>210</v>
      </c>
      <c r="D1689" s="153" t="s">
        <v>211</v>
      </c>
      <c r="E1689" s="151">
        <v>2026</v>
      </c>
      <c r="F1689" s="75" t="str">
        <f t="shared" si="56"/>
        <v>1399. Gestión de Programas Estrategias y Planes para el BienestarGestión Integral Estrategias y Programas2026</v>
      </c>
      <c r="G1689" s="153" t="s">
        <v>218</v>
      </c>
      <c r="H1689" s="153" t="s">
        <v>215</v>
      </c>
      <c r="I1689" s="151" t="s">
        <v>47</v>
      </c>
      <c r="J1689" s="75" t="s">
        <v>37</v>
      </c>
      <c r="K1689" s="151" t="s">
        <v>38</v>
      </c>
      <c r="L1689" s="151" t="s">
        <v>39</v>
      </c>
      <c r="M1689" s="151" t="s">
        <v>9</v>
      </c>
      <c r="N1689" s="12" t="s">
        <v>2</v>
      </c>
      <c r="O1689" s="75" t="str">
        <f t="shared" si="57"/>
        <v>1399. Gestión de Programas Estrategias y Planes para el BienestarGestión Integral Estrategias y Programas20263_PUENTE_ARANDA3_MARZO_2026</v>
      </c>
      <c r="P1689" s="78">
        <v>3994272</v>
      </c>
      <c r="Q1689" s="78"/>
      <c r="R1689" s="78"/>
      <c r="S1689" s="139"/>
      <c r="T1689" s="79">
        <v>0</v>
      </c>
    </row>
    <row r="1690" spans="2:20" ht="30" customHeight="1">
      <c r="B1690" s="151">
        <v>140</v>
      </c>
      <c r="C1690" s="158" t="s">
        <v>210</v>
      </c>
      <c r="D1690" s="153" t="s">
        <v>211</v>
      </c>
      <c r="E1690" s="151">
        <v>2026</v>
      </c>
      <c r="F1690" s="75" t="str">
        <f t="shared" si="56"/>
        <v>1409. Gestión de Programas Estrategias y Planes para el BienestarGestión Integral Estrategias y Programas2026</v>
      </c>
      <c r="G1690" s="153" t="s">
        <v>219</v>
      </c>
      <c r="H1690" s="153" t="s">
        <v>215</v>
      </c>
      <c r="I1690" s="151" t="s">
        <v>47</v>
      </c>
      <c r="J1690" s="75" t="s">
        <v>37</v>
      </c>
      <c r="K1690" s="151" t="s">
        <v>38</v>
      </c>
      <c r="L1690" s="151" t="s">
        <v>39</v>
      </c>
      <c r="M1690" s="151" t="s">
        <v>9</v>
      </c>
      <c r="N1690" s="12" t="s">
        <v>2</v>
      </c>
      <c r="O1690" s="75" t="str">
        <f t="shared" si="57"/>
        <v>1409. Gestión de Programas Estrategias y Planes para el BienestarGestión Integral Estrategias y Programas20263_PUENTE_ARANDA3_MARZO_2026</v>
      </c>
      <c r="P1690" s="78">
        <v>5621568</v>
      </c>
      <c r="Q1690" s="78"/>
      <c r="R1690" s="78"/>
      <c r="S1690" s="139"/>
      <c r="T1690" s="79">
        <v>0</v>
      </c>
    </row>
    <row r="1691" spans="2:20" ht="30" customHeight="1">
      <c r="B1691" s="151">
        <v>141</v>
      </c>
      <c r="C1691" s="158" t="s">
        <v>210</v>
      </c>
      <c r="D1691" s="153" t="s">
        <v>211</v>
      </c>
      <c r="E1691" s="151">
        <v>2026</v>
      </c>
      <c r="F1691" s="75" t="str">
        <f t="shared" si="56"/>
        <v>1419. Gestión de Programas Estrategias y Planes para el BienestarGestión Integral Estrategias y Programas2026</v>
      </c>
      <c r="G1691" s="153" t="s">
        <v>220</v>
      </c>
      <c r="H1691" s="153" t="s">
        <v>215</v>
      </c>
      <c r="I1691" s="151" t="s">
        <v>47</v>
      </c>
      <c r="J1691" s="75" t="s">
        <v>37</v>
      </c>
      <c r="K1691" s="151" t="s">
        <v>38</v>
      </c>
      <c r="L1691" s="151" t="s">
        <v>39</v>
      </c>
      <c r="M1691" s="151" t="s">
        <v>9</v>
      </c>
      <c r="N1691" s="12" t="s">
        <v>2</v>
      </c>
      <c r="O1691" s="75" t="str">
        <f t="shared" si="57"/>
        <v>1419. Gestión de Programas Estrategias y Planes para el BienestarGestión Integral Estrategias y Programas20263_PUENTE_ARANDA3_MARZO_2026</v>
      </c>
      <c r="P1691" s="78">
        <v>3994272</v>
      </c>
      <c r="Q1691" s="78"/>
      <c r="R1691" s="78"/>
      <c r="S1691" s="139"/>
      <c r="T1691" s="79">
        <v>0</v>
      </c>
    </row>
    <row r="1692" spans="2:20" ht="30" customHeight="1">
      <c r="B1692" s="151">
        <v>142</v>
      </c>
      <c r="C1692" s="158" t="s">
        <v>210</v>
      </c>
      <c r="D1692" s="153" t="s">
        <v>211</v>
      </c>
      <c r="E1692" s="151">
        <v>2026</v>
      </c>
      <c r="F1692" s="75" t="str">
        <f t="shared" si="56"/>
        <v>1429. Gestión de Programas Estrategias y Planes para el BienestarGestión Integral Estrategias y Programas2026</v>
      </c>
      <c r="G1692" s="153" t="s">
        <v>221</v>
      </c>
      <c r="H1692" s="153" t="s">
        <v>215</v>
      </c>
      <c r="I1692" s="151" t="s">
        <v>47</v>
      </c>
      <c r="J1692" s="75" t="s">
        <v>37</v>
      </c>
      <c r="K1692" s="151" t="s">
        <v>38</v>
      </c>
      <c r="L1692" s="151" t="s">
        <v>58</v>
      </c>
      <c r="M1692" s="151" t="s">
        <v>9</v>
      </c>
      <c r="N1692" s="12" t="s">
        <v>2</v>
      </c>
      <c r="O1692" s="75" t="str">
        <f t="shared" si="57"/>
        <v>1429. Gestión de Programas Estrategias y Planes para el BienestarGestión Integral Estrategias y Programas20263_PUENTE_ARANDA3_MARZO_2026</v>
      </c>
      <c r="P1692" s="78">
        <v>3994272</v>
      </c>
      <c r="Q1692" s="78"/>
      <c r="R1692" s="78"/>
      <c r="S1692" s="138"/>
      <c r="T1692" s="79">
        <v>0</v>
      </c>
    </row>
    <row r="1693" spans="2:20" ht="30" customHeight="1">
      <c r="B1693" s="151">
        <v>143</v>
      </c>
      <c r="C1693" s="158" t="s">
        <v>210</v>
      </c>
      <c r="D1693" s="153" t="s">
        <v>211</v>
      </c>
      <c r="E1693" s="151">
        <v>2026</v>
      </c>
      <c r="F1693" s="75" t="str">
        <f t="shared" si="56"/>
        <v>1439. Gestión de Programas Estrategias y Planes para el BienestarGestión Integral Estrategias y Programas2026</v>
      </c>
      <c r="G1693" s="153" t="s">
        <v>222</v>
      </c>
      <c r="H1693" s="153" t="s">
        <v>223</v>
      </c>
      <c r="I1693" s="151" t="s">
        <v>47</v>
      </c>
      <c r="J1693" s="75" t="s">
        <v>37</v>
      </c>
      <c r="K1693" s="151" t="s">
        <v>38</v>
      </c>
      <c r="L1693" s="151" t="s">
        <v>39</v>
      </c>
      <c r="M1693" s="151" t="s">
        <v>9</v>
      </c>
      <c r="N1693" s="12" t="s">
        <v>2</v>
      </c>
      <c r="O1693" s="75" t="str">
        <f t="shared" si="57"/>
        <v>1439. Gestión de Programas Estrategias y Planes para el BienestarGestión Integral Estrategias y Programas20263_PUENTE_ARANDA3_MARZO_2026</v>
      </c>
      <c r="P1693" s="78">
        <v>7508288</v>
      </c>
      <c r="Q1693" s="78"/>
      <c r="R1693" s="78"/>
      <c r="S1693" s="139"/>
      <c r="T1693" s="79">
        <v>0</v>
      </c>
    </row>
    <row r="1694" spans="2:20" ht="30" customHeight="1">
      <c r="B1694" s="151">
        <v>144</v>
      </c>
      <c r="C1694" s="158" t="s">
        <v>210</v>
      </c>
      <c r="D1694" s="153" t="s">
        <v>211</v>
      </c>
      <c r="E1694" s="151">
        <v>2026</v>
      </c>
      <c r="F1694" s="75" t="str">
        <f t="shared" si="56"/>
        <v>1449. Gestión de Programas Estrategias y Planes para el BienestarGestión Integral Estrategias y Programas2026</v>
      </c>
      <c r="G1694" s="153" t="s">
        <v>224</v>
      </c>
      <c r="H1694" s="153" t="s">
        <v>223</v>
      </c>
      <c r="I1694" s="151" t="s">
        <v>47</v>
      </c>
      <c r="J1694" s="75" t="s">
        <v>37</v>
      </c>
      <c r="K1694" s="151" t="s">
        <v>38</v>
      </c>
      <c r="L1694" s="151" t="s">
        <v>39</v>
      </c>
      <c r="M1694" s="151" t="s">
        <v>9</v>
      </c>
      <c r="N1694" s="12" t="s">
        <v>2</v>
      </c>
      <c r="O1694" s="75" t="str">
        <f t="shared" si="57"/>
        <v>1449. Gestión de Programas Estrategias y Planes para el BienestarGestión Integral Estrategias y Programas20263_PUENTE_ARANDA3_MARZO_2026</v>
      </c>
      <c r="P1694" s="78">
        <v>7508288</v>
      </c>
      <c r="Q1694" s="78"/>
      <c r="R1694" s="78"/>
      <c r="S1694" s="139"/>
      <c r="T1694" s="79">
        <v>0</v>
      </c>
    </row>
    <row r="1695" spans="2:20" ht="30" customHeight="1">
      <c r="B1695" s="151">
        <v>145</v>
      </c>
      <c r="C1695" s="158" t="s">
        <v>210</v>
      </c>
      <c r="D1695" s="153" t="s">
        <v>211</v>
      </c>
      <c r="E1695" s="151">
        <v>2026</v>
      </c>
      <c r="F1695" s="75" t="str">
        <f t="shared" si="56"/>
        <v>1459. Gestión de Programas Estrategias y Planes para el BienestarGestión Integral Estrategias y Programas2026</v>
      </c>
      <c r="G1695" s="153" t="s">
        <v>225</v>
      </c>
      <c r="H1695" s="153" t="s">
        <v>223</v>
      </c>
      <c r="I1695" s="151" t="s">
        <v>47</v>
      </c>
      <c r="J1695" s="75" t="s">
        <v>37</v>
      </c>
      <c r="K1695" s="151" t="s">
        <v>38</v>
      </c>
      <c r="L1695" s="151" t="s">
        <v>39</v>
      </c>
      <c r="M1695" s="151" t="s">
        <v>9</v>
      </c>
      <c r="N1695" s="12" t="s">
        <v>2</v>
      </c>
      <c r="O1695" s="75" t="str">
        <f t="shared" si="57"/>
        <v>1459. Gestión de Programas Estrategias y Planes para el BienestarGestión Integral Estrategias y Programas20263_PUENTE_ARANDA3_MARZO_2026</v>
      </c>
      <c r="P1695" s="78">
        <v>5299968</v>
      </c>
      <c r="Q1695" s="78"/>
      <c r="R1695" s="78"/>
      <c r="S1695" s="139"/>
      <c r="T1695" s="79">
        <v>0</v>
      </c>
    </row>
    <row r="1696" spans="2:20" ht="30" customHeight="1">
      <c r="B1696" s="151">
        <v>146</v>
      </c>
      <c r="C1696" s="158" t="s">
        <v>210</v>
      </c>
      <c r="D1696" s="153" t="s">
        <v>211</v>
      </c>
      <c r="E1696" s="151">
        <v>2026</v>
      </c>
      <c r="F1696" s="75" t="str">
        <f t="shared" si="56"/>
        <v>1469. Gestión de Programas Estrategias y Planes para el BienestarGestión Integral Estrategias y Programas2026</v>
      </c>
      <c r="G1696" s="153" t="s">
        <v>226</v>
      </c>
      <c r="H1696" s="153" t="s">
        <v>223</v>
      </c>
      <c r="I1696" s="151" t="s">
        <v>47</v>
      </c>
      <c r="J1696" s="75" t="s">
        <v>37</v>
      </c>
      <c r="K1696" s="151" t="s">
        <v>69</v>
      </c>
      <c r="L1696" s="151" t="s">
        <v>58</v>
      </c>
      <c r="M1696" s="151" t="s">
        <v>9</v>
      </c>
      <c r="N1696" s="12" t="s">
        <v>2</v>
      </c>
      <c r="O1696" s="75" t="str">
        <f t="shared" si="57"/>
        <v>1469. Gestión de Programas Estrategias y Planes para el BienestarGestión Integral Estrategias y Programas20263_PUENTE_ARANDA3_MARZO_2026</v>
      </c>
      <c r="P1696" s="78">
        <v>122208</v>
      </c>
      <c r="Q1696" s="78"/>
      <c r="R1696" s="78"/>
      <c r="S1696" s="139"/>
      <c r="T1696" s="79">
        <v>0</v>
      </c>
    </row>
    <row r="1697" spans="2:20" ht="30" customHeight="1">
      <c r="B1697" s="151">
        <v>147</v>
      </c>
      <c r="C1697" s="158" t="s">
        <v>210</v>
      </c>
      <c r="D1697" s="153" t="s">
        <v>211</v>
      </c>
      <c r="E1697" s="151">
        <v>2026</v>
      </c>
      <c r="F1697" s="75" t="str">
        <f t="shared" si="56"/>
        <v>1479. Gestión de Programas Estrategias y Planes para el BienestarGestión Integral Estrategias y Programas2026</v>
      </c>
      <c r="G1697" s="153" t="s">
        <v>227</v>
      </c>
      <c r="H1697" s="153" t="s">
        <v>223</v>
      </c>
      <c r="I1697" s="151" t="s">
        <v>47</v>
      </c>
      <c r="J1697" s="75" t="s">
        <v>37</v>
      </c>
      <c r="K1697" s="151" t="s">
        <v>193</v>
      </c>
      <c r="L1697" s="151" t="s">
        <v>58</v>
      </c>
      <c r="M1697" s="151" t="s">
        <v>9</v>
      </c>
      <c r="N1697" s="12" t="s">
        <v>2</v>
      </c>
      <c r="O1697" s="75" t="str">
        <f t="shared" si="57"/>
        <v>1479. Gestión de Programas Estrategias y Planes para el BienestarGestión Integral Estrategias y Programas20263_PUENTE_ARANDA3_MARZO_2026</v>
      </c>
      <c r="P1697" s="78">
        <v>30552</v>
      </c>
      <c r="Q1697" s="78"/>
      <c r="R1697" s="78"/>
      <c r="S1697" s="139"/>
      <c r="T1697" s="79">
        <v>0</v>
      </c>
    </row>
    <row r="1698" spans="2:20" ht="30" customHeight="1">
      <c r="B1698" s="151">
        <v>148</v>
      </c>
      <c r="C1698" s="158" t="s">
        <v>210</v>
      </c>
      <c r="D1698" s="153" t="s">
        <v>211</v>
      </c>
      <c r="E1698" s="151">
        <v>2026</v>
      </c>
      <c r="F1698" s="75" t="str">
        <f t="shared" si="56"/>
        <v>1489. Gestión de Programas Estrategias y Planes para el BienestarGestión Integral Estrategias y Programas2026</v>
      </c>
      <c r="G1698" s="153" t="s">
        <v>228</v>
      </c>
      <c r="H1698" s="153" t="s">
        <v>223</v>
      </c>
      <c r="I1698" s="151" t="s">
        <v>47</v>
      </c>
      <c r="J1698" s="75" t="s">
        <v>37</v>
      </c>
      <c r="K1698" s="151" t="s">
        <v>69</v>
      </c>
      <c r="L1698" s="151" t="s">
        <v>58</v>
      </c>
      <c r="M1698" s="151" t="s">
        <v>9</v>
      </c>
      <c r="N1698" s="12" t="s">
        <v>2</v>
      </c>
      <c r="O1698" s="75" t="str">
        <f t="shared" si="57"/>
        <v>1489. Gestión de Programas Estrategias y Planes para el BienestarGestión Integral Estrategias y Programas20263_PUENTE_ARANDA3_MARZO_2026</v>
      </c>
      <c r="P1698" s="78">
        <v>122208</v>
      </c>
      <c r="Q1698" s="78"/>
      <c r="R1698" s="78"/>
      <c r="S1698" s="139"/>
      <c r="T1698" s="79">
        <v>0</v>
      </c>
    </row>
    <row r="1699" spans="2:20" ht="30" customHeight="1">
      <c r="B1699" s="151">
        <v>149</v>
      </c>
      <c r="C1699" s="158" t="s">
        <v>210</v>
      </c>
      <c r="D1699" s="153" t="s">
        <v>211</v>
      </c>
      <c r="E1699" s="151">
        <v>2026</v>
      </c>
      <c r="F1699" s="75" t="str">
        <f t="shared" si="56"/>
        <v>1499. Gestión de Programas Estrategias y Planes para el BienestarGestión Integral Estrategias y Programas2026</v>
      </c>
      <c r="G1699" s="153" t="s">
        <v>229</v>
      </c>
      <c r="H1699" s="153" t="s">
        <v>223</v>
      </c>
      <c r="I1699" s="151" t="s">
        <v>47</v>
      </c>
      <c r="J1699" s="75" t="s">
        <v>37</v>
      </c>
      <c r="K1699" s="151" t="s">
        <v>38</v>
      </c>
      <c r="L1699" s="151" t="s">
        <v>39</v>
      </c>
      <c r="M1699" s="151" t="s">
        <v>9</v>
      </c>
      <c r="N1699" s="12" t="s">
        <v>2</v>
      </c>
      <c r="O1699" s="75" t="str">
        <f t="shared" si="57"/>
        <v>1499. Gestión de Programas Estrategias y Planes para el BienestarGestión Integral Estrategias y Programas20263_PUENTE_ARANDA3_MARZO_2026</v>
      </c>
      <c r="P1699" s="78">
        <v>3665168</v>
      </c>
      <c r="Q1699" s="78"/>
      <c r="R1699" s="78"/>
      <c r="S1699" s="139"/>
      <c r="T1699" s="79">
        <v>0</v>
      </c>
    </row>
    <row r="1700" spans="2:20" ht="30" customHeight="1">
      <c r="B1700" s="151">
        <v>150</v>
      </c>
      <c r="C1700" s="158" t="s">
        <v>210</v>
      </c>
      <c r="D1700" s="153" t="s">
        <v>211</v>
      </c>
      <c r="E1700" s="151">
        <v>2026</v>
      </c>
      <c r="F1700" s="75" t="str">
        <f t="shared" si="56"/>
        <v>1509. Gestión de Programas Estrategias y Planes para el BienestarGestión Integral Estrategias y Programas2026</v>
      </c>
      <c r="G1700" s="153" t="s">
        <v>230</v>
      </c>
      <c r="H1700" s="153" t="s">
        <v>223</v>
      </c>
      <c r="I1700" s="151" t="s">
        <v>47</v>
      </c>
      <c r="J1700" s="75" t="s">
        <v>37</v>
      </c>
      <c r="K1700" s="151" t="s">
        <v>38</v>
      </c>
      <c r="L1700" s="151" t="s">
        <v>39</v>
      </c>
      <c r="M1700" s="151" t="s">
        <v>9</v>
      </c>
      <c r="N1700" s="12" t="s">
        <v>2</v>
      </c>
      <c r="O1700" s="75" t="str">
        <f t="shared" si="57"/>
        <v>1509. Gestión de Programas Estrategias y Planes para el BienestarGestión Integral Estrategias y Programas20263_PUENTE_ARANDA3_MARZO_2026</v>
      </c>
      <c r="P1700" s="78">
        <v>1057260</v>
      </c>
      <c r="Q1700" s="78"/>
      <c r="R1700" s="78"/>
      <c r="S1700" s="139"/>
      <c r="T1700" s="79">
        <v>0</v>
      </c>
    </row>
    <row r="1701" spans="2:20" ht="30" customHeight="1">
      <c r="B1701" s="151">
        <v>151</v>
      </c>
      <c r="C1701" s="158" t="s">
        <v>210</v>
      </c>
      <c r="D1701" s="153" t="s">
        <v>211</v>
      </c>
      <c r="E1701" s="151">
        <v>2026</v>
      </c>
      <c r="F1701" s="75" t="str">
        <f t="shared" si="56"/>
        <v>1519. Gestión de Programas Estrategias y Planes para el BienestarGestión Integral Estrategias y Programas2026</v>
      </c>
      <c r="G1701" s="153" t="s">
        <v>231</v>
      </c>
      <c r="H1701" s="153" t="s">
        <v>223</v>
      </c>
      <c r="I1701" s="151" t="s">
        <v>47</v>
      </c>
      <c r="J1701" s="75" t="s">
        <v>37</v>
      </c>
      <c r="K1701" s="151" t="s">
        <v>38</v>
      </c>
      <c r="L1701" s="151" t="s">
        <v>39</v>
      </c>
      <c r="M1701" s="151" t="s">
        <v>9</v>
      </c>
      <c r="N1701" s="12" t="s">
        <v>2</v>
      </c>
      <c r="O1701" s="75" t="str">
        <f t="shared" si="57"/>
        <v>1519. Gestión de Programas Estrategias y Planes para el BienestarGestión Integral Estrategias y Programas20263_PUENTE_ARANDA3_MARZO_2026</v>
      </c>
      <c r="P1701" s="78">
        <v>1409680</v>
      </c>
      <c r="Q1701" s="78"/>
      <c r="R1701" s="78"/>
      <c r="S1701" s="139"/>
      <c r="T1701" s="79">
        <v>0</v>
      </c>
    </row>
    <row r="1702" spans="2:20" ht="30" customHeight="1">
      <c r="B1702" s="151">
        <v>152</v>
      </c>
      <c r="C1702" s="158" t="s">
        <v>210</v>
      </c>
      <c r="D1702" s="153" t="s">
        <v>211</v>
      </c>
      <c r="E1702" s="151">
        <v>2026</v>
      </c>
      <c r="F1702" s="75" t="str">
        <f t="shared" si="56"/>
        <v>1529. Gestión de Programas Estrategias y Planes para el BienestarGestión Integral Estrategias y Programas2026</v>
      </c>
      <c r="G1702" s="153" t="s">
        <v>232</v>
      </c>
      <c r="H1702" s="153" t="s">
        <v>223</v>
      </c>
      <c r="I1702" s="151" t="s">
        <v>47</v>
      </c>
      <c r="J1702" s="75" t="s">
        <v>37</v>
      </c>
      <c r="K1702" s="151" t="s">
        <v>38</v>
      </c>
      <c r="L1702" s="151" t="s">
        <v>39</v>
      </c>
      <c r="M1702" s="151" t="s">
        <v>9</v>
      </c>
      <c r="N1702" s="12" t="s">
        <v>2</v>
      </c>
      <c r="O1702" s="75" t="str">
        <f t="shared" si="57"/>
        <v>1529. Gestión de Programas Estrategias y Planes para el BienestarGestión Integral Estrategias y Programas20263_PUENTE_ARANDA3_MARZO_2026</v>
      </c>
      <c r="P1702" s="78">
        <v>352420</v>
      </c>
      <c r="Q1702" s="78"/>
      <c r="R1702" s="78"/>
      <c r="S1702" s="139"/>
      <c r="T1702" s="79">
        <v>0</v>
      </c>
    </row>
    <row r="1703" spans="2:20" ht="30" customHeight="1">
      <c r="B1703" s="151">
        <v>153</v>
      </c>
      <c r="C1703" s="158" t="s">
        <v>210</v>
      </c>
      <c r="D1703" s="153" t="s">
        <v>211</v>
      </c>
      <c r="E1703" s="151">
        <v>2026</v>
      </c>
      <c r="F1703" s="75" t="str">
        <f t="shared" si="56"/>
        <v>1539. Gestión de Programas Estrategias y Planes para el BienestarGestión Integral Estrategias y Programas2026</v>
      </c>
      <c r="G1703" s="153" t="s">
        <v>233</v>
      </c>
      <c r="H1703" s="153" t="s">
        <v>213</v>
      </c>
      <c r="I1703" s="151" t="s">
        <v>47</v>
      </c>
      <c r="J1703" s="75" t="s">
        <v>37</v>
      </c>
      <c r="K1703" s="151" t="s">
        <v>38</v>
      </c>
      <c r="L1703" s="151" t="s">
        <v>39</v>
      </c>
      <c r="M1703" s="151" t="s">
        <v>9</v>
      </c>
      <c r="N1703" s="12" t="s">
        <v>2</v>
      </c>
      <c r="O1703" s="75" t="str">
        <f t="shared" si="57"/>
        <v>1539. Gestión de Programas Estrategias y Planes para el BienestarGestión Integral Estrategias y Programas20263_PUENTE_ARANDA3_MARZO_2026</v>
      </c>
      <c r="P1703" s="78">
        <v>7347488</v>
      </c>
      <c r="Q1703" s="78"/>
      <c r="R1703" s="78"/>
      <c r="S1703" s="139"/>
      <c r="T1703" s="79">
        <v>0</v>
      </c>
    </row>
    <row r="1704" spans="2:20" ht="30" customHeight="1">
      <c r="B1704" s="151">
        <v>154</v>
      </c>
      <c r="C1704" s="158" t="s">
        <v>210</v>
      </c>
      <c r="D1704" s="153" t="s">
        <v>211</v>
      </c>
      <c r="E1704" s="151">
        <v>2026</v>
      </c>
      <c r="F1704" s="75" t="str">
        <f t="shared" si="56"/>
        <v>1549. Gestión de Programas Estrategias y Planes para el BienestarGestión Integral Estrategias y Programas2026</v>
      </c>
      <c r="G1704" s="153" t="s">
        <v>234</v>
      </c>
      <c r="H1704" s="153" t="s">
        <v>213</v>
      </c>
      <c r="I1704" s="151" t="s">
        <v>47</v>
      </c>
      <c r="J1704" s="75" t="s">
        <v>37</v>
      </c>
      <c r="K1704" s="151" t="s">
        <v>38</v>
      </c>
      <c r="L1704" s="151" t="s">
        <v>39</v>
      </c>
      <c r="M1704" s="151" t="s">
        <v>9</v>
      </c>
      <c r="N1704" s="12" t="s">
        <v>2</v>
      </c>
      <c r="O1704" s="75" t="str">
        <f t="shared" si="57"/>
        <v>1549. Gestión de Programas Estrategias y Planes para el BienestarGestión Integral Estrategias y Programas20263_PUENTE_ARANDA3_MARZO_2026</v>
      </c>
      <c r="P1704" s="78">
        <v>7347488</v>
      </c>
      <c r="Q1704" s="78"/>
      <c r="R1704" s="78"/>
      <c r="S1704" s="139"/>
      <c r="T1704" s="79">
        <v>0</v>
      </c>
    </row>
    <row r="1705" spans="2:20" ht="30" customHeight="1">
      <c r="B1705" s="151">
        <v>155</v>
      </c>
      <c r="C1705" s="158" t="s">
        <v>210</v>
      </c>
      <c r="D1705" s="153" t="s">
        <v>211</v>
      </c>
      <c r="E1705" s="151">
        <v>2026</v>
      </c>
      <c r="F1705" s="75" t="str">
        <f t="shared" si="56"/>
        <v>1559. Gestión de Programas Estrategias y Planes para el BienestarGestión Integral Estrategias y Programas2026</v>
      </c>
      <c r="G1705" s="153" t="s">
        <v>235</v>
      </c>
      <c r="H1705" s="153" t="s">
        <v>213</v>
      </c>
      <c r="I1705" s="151" t="s">
        <v>47</v>
      </c>
      <c r="J1705" s="75" t="s">
        <v>37</v>
      </c>
      <c r="K1705" s="151" t="s">
        <v>38</v>
      </c>
      <c r="L1705" s="151" t="s">
        <v>39</v>
      </c>
      <c r="M1705" s="151" t="s">
        <v>9</v>
      </c>
      <c r="N1705" s="12" t="s">
        <v>2</v>
      </c>
      <c r="O1705" s="75" t="str">
        <f t="shared" si="57"/>
        <v>1559. Gestión de Programas Estrategias y Planes para el BienestarGestión Integral Estrategias y Programas20263_PUENTE_ARANDA3_MARZO_2026</v>
      </c>
      <c r="P1705" s="78">
        <v>7347488</v>
      </c>
      <c r="Q1705" s="78"/>
      <c r="R1705" s="78"/>
      <c r="S1705" s="139"/>
      <c r="T1705" s="79">
        <v>0</v>
      </c>
    </row>
    <row r="1706" spans="2:20" ht="30" customHeight="1">
      <c r="B1706" s="151">
        <v>156</v>
      </c>
      <c r="C1706" s="158" t="s">
        <v>210</v>
      </c>
      <c r="D1706" s="153" t="s">
        <v>211</v>
      </c>
      <c r="E1706" s="151">
        <v>2026</v>
      </c>
      <c r="F1706" s="75" t="str">
        <f t="shared" si="56"/>
        <v>1569. Gestión de Programas Estrategias y Planes para el BienestarGestión Integral Estrategias y Programas2026</v>
      </c>
      <c r="G1706" s="153" t="s">
        <v>236</v>
      </c>
      <c r="H1706" s="153" t="s">
        <v>213</v>
      </c>
      <c r="I1706" s="151" t="s">
        <v>47</v>
      </c>
      <c r="J1706" s="75" t="s">
        <v>37</v>
      </c>
      <c r="K1706" s="151" t="s">
        <v>38</v>
      </c>
      <c r="L1706" s="151" t="s">
        <v>39</v>
      </c>
      <c r="M1706" s="151" t="s">
        <v>9</v>
      </c>
      <c r="N1706" s="12" t="s">
        <v>2</v>
      </c>
      <c r="O1706" s="75" t="str">
        <f t="shared" si="57"/>
        <v>1569. Gestión de Programas Estrategias y Planes para el BienestarGestión Integral Estrategias y Programas20263_PUENTE_ARANDA3_MARZO_2026</v>
      </c>
      <c r="P1706" s="78">
        <v>13832016</v>
      </c>
      <c r="Q1706" s="78"/>
      <c r="R1706" s="78"/>
      <c r="S1706" s="139"/>
      <c r="T1706" s="79">
        <v>0</v>
      </c>
    </row>
    <row r="1707" spans="2:20" ht="30" customHeight="1">
      <c r="B1707" s="151">
        <v>157</v>
      </c>
      <c r="C1707" s="158" t="s">
        <v>210</v>
      </c>
      <c r="D1707" s="153" t="s">
        <v>211</v>
      </c>
      <c r="E1707" s="151">
        <v>2026</v>
      </c>
      <c r="F1707" s="75" t="str">
        <f t="shared" si="56"/>
        <v>1579. Gestión de Programas Estrategias y Planes para el BienestarGestión Integral Estrategias y Programas2026</v>
      </c>
      <c r="G1707" s="153" t="s">
        <v>237</v>
      </c>
      <c r="H1707" s="153" t="s">
        <v>213</v>
      </c>
      <c r="I1707" s="151" t="s">
        <v>47</v>
      </c>
      <c r="J1707" s="75" t="s">
        <v>37</v>
      </c>
      <c r="K1707" s="151" t="s">
        <v>38</v>
      </c>
      <c r="L1707" s="151" t="s">
        <v>39</v>
      </c>
      <c r="M1707" s="151" t="s">
        <v>9</v>
      </c>
      <c r="N1707" s="12" t="s">
        <v>2</v>
      </c>
      <c r="O1707" s="75" t="str">
        <f t="shared" si="57"/>
        <v>1579. Gestión de Programas Estrategias y Planes para el BienestarGestión Integral Estrategias y Programas20263_PUENTE_ARANDA3_MARZO_2026</v>
      </c>
      <c r="P1707" s="78">
        <v>13832016</v>
      </c>
      <c r="Q1707" s="78"/>
      <c r="R1707" s="78"/>
      <c r="S1707" s="139"/>
      <c r="T1707" s="79">
        <v>0</v>
      </c>
    </row>
    <row r="1708" spans="2:20" ht="30" customHeight="1">
      <c r="B1708" s="151">
        <v>158</v>
      </c>
      <c r="C1708" s="158" t="s">
        <v>210</v>
      </c>
      <c r="D1708" s="153" t="s">
        <v>211</v>
      </c>
      <c r="E1708" s="151">
        <v>2026</v>
      </c>
      <c r="F1708" s="75" t="str">
        <f t="shared" si="56"/>
        <v>1589. Gestión de Programas Estrategias y Planes para el BienestarGestión Integral Estrategias y Programas2026</v>
      </c>
      <c r="G1708" s="153" t="s">
        <v>238</v>
      </c>
      <c r="H1708" s="153" t="s">
        <v>213</v>
      </c>
      <c r="I1708" s="151" t="s">
        <v>47</v>
      </c>
      <c r="J1708" s="75" t="s">
        <v>37</v>
      </c>
      <c r="K1708" s="151" t="s">
        <v>69</v>
      </c>
      <c r="L1708" s="151" t="s">
        <v>39</v>
      </c>
      <c r="M1708" s="151" t="s">
        <v>9</v>
      </c>
      <c r="N1708" s="12" t="s">
        <v>2</v>
      </c>
      <c r="O1708" s="75" t="str">
        <f t="shared" si="57"/>
        <v>1589. Gestión de Programas Estrategias y Planes para el BienestarGestión Integral Estrategias y Programas20263_PUENTE_ARANDA3_MARZO_2026</v>
      </c>
      <c r="P1708" s="78">
        <v>2114520</v>
      </c>
      <c r="Q1708" s="78"/>
      <c r="R1708" s="78"/>
      <c r="S1708" s="139"/>
      <c r="T1708" s="79">
        <v>0</v>
      </c>
    </row>
    <row r="1709" spans="2:20" ht="30" customHeight="1">
      <c r="B1709" s="151">
        <v>159</v>
      </c>
      <c r="C1709" s="158" t="s">
        <v>210</v>
      </c>
      <c r="D1709" s="153" t="s">
        <v>211</v>
      </c>
      <c r="E1709" s="151">
        <v>2026</v>
      </c>
      <c r="F1709" s="75" t="str">
        <f t="shared" si="56"/>
        <v>1599. Gestión de Programas Estrategias y Planes para el BienestarGestión Integral Estrategias y Programas2026</v>
      </c>
      <c r="G1709" s="153" t="s">
        <v>239</v>
      </c>
      <c r="H1709" s="153" t="s">
        <v>213</v>
      </c>
      <c r="I1709" s="151" t="s">
        <v>47</v>
      </c>
      <c r="J1709" s="75" t="s">
        <v>37</v>
      </c>
      <c r="K1709" s="151" t="s">
        <v>38</v>
      </c>
      <c r="L1709" s="151" t="s">
        <v>39</v>
      </c>
      <c r="M1709" s="151" t="s">
        <v>9</v>
      </c>
      <c r="N1709" s="12" t="s">
        <v>2</v>
      </c>
      <c r="O1709" s="75" t="str">
        <f t="shared" si="57"/>
        <v>1599. Gestión de Programas Estrategias y Planes para el BienestarGestión Integral Estrategias y Programas20263_PUENTE_ARANDA3_MARZO_2026</v>
      </c>
      <c r="P1709" s="78">
        <v>4370008</v>
      </c>
      <c r="Q1709" s="78"/>
      <c r="R1709" s="78"/>
      <c r="S1709" s="138"/>
      <c r="T1709" s="79">
        <v>0</v>
      </c>
    </row>
    <row r="1710" spans="2:20" ht="30" customHeight="1">
      <c r="B1710" s="151">
        <v>160</v>
      </c>
      <c r="C1710" s="158" t="s">
        <v>210</v>
      </c>
      <c r="D1710" s="153" t="s">
        <v>211</v>
      </c>
      <c r="E1710" s="151">
        <v>2026</v>
      </c>
      <c r="F1710" s="75" t="str">
        <f t="shared" si="56"/>
        <v>1609. Gestión de Programas Estrategias y Planes para el BienestarGestión Integral Estrategias y Programas2026</v>
      </c>
      <c r="G1710" s="153" t="s">
        <v>240</v>
      </c>
      <c r="H1710" s="153" t="s">
        <v>213</v>
      </c>
      <c r="I1710" s="151" t="s">
        <v>47</v>
      </c>
      <c r="J1710" s="75" t="s">
        <v>37</v>
      </c>
      <c r="K1710" s="151" t="s">
        <v>38</v>
      </c>
      <c r="L1710" s="151" t="s">
        <v>39</v>
      </c>
      <c r="M1710" s="151" t="s">
        <v>9</v>
      </c>
      <c r="N1710" s="12" t="s">
        <v>2</v>
      </c>
      <c r="O1710" s="75" t="str">
        <f t="shared" si="57"/>
        <v>1609. Gestión de Programas Estrategias y Planes para el BienestarGestión Integral Estrategias y Programas20263_PUENTE_ARANDA3_MARZO_2026</v>
      </c>
      <c r="P1710" s="78">
        <v>3994272</v>
      </c>
      <c r="Q1710" s="78"/>
      <c r="R1710" s="78"/>
      <c r="S1710" s="138"/>
      <c r="T1710" s="79">
        <v>0</v>
      </c>
    </row>
    <row r="1711" spans="2:20" ht="30" customHeight="1">
      <c r="B1711" s="151">
        <v>161</v>
      </c>
      <c r="C1711" s="158" t="s">
        <v>210</v>
      </c>
      <c r="D1711" s="153" t="s">
        <v>211</v>
      </c>
      <c r="E1711" s="151">
        <v>2026</v>
      </c>
      <c r="F1711" s="75" t="str">
        <f t="shared" si="56"/>
        <v>1619. Gestión de Programas Estrategias y Planes para el BienestarGestión Integral Estrategias y Programas2026</v>
      </c>
      <c r="G1711" s="153" t="s">
        <v>241</v>
      </c>
      <c r="H1711" s="153" t="s">
        <v>215</v>
      </c>
      <c r="I1711" s="151" t="s">
        <v>47</v>
      </c>
      <c r="J1711" s="75" t="s">
        <v>37</v>
      </c>
      <c r="K1711" s="151" t="s">
        <v>38</v>
      </c>
      <c r="L1711" s="151" t="s">
        <v>39</v>
      </c>
      <c r="M1711" s="151" t="s">
        <v>9</v>
      </c>
      <c r="N1711" s="12" t="s">
        <v>2</v>
      </c>
      <c r="O1711" s="75" t="str">
        <f t="shared" si="57"/>
        <v>1619. Gestión de Programas Estrategias y Planes para el BienestarGestión Integral Estrategias y Programas20263_PUENTE_ARANDA3_MARZO_2026</v>
      </c>
      <c r="P1711" s="78">
        <v>7347488</v>
      </c>
      <c r="Q1711" s="78"/>
      <c r="R1711" s="78"/>
      <c r="S1711" s="138"/>
      <c r="T1711" s="79">
        <v>0</v>
      </c>
    </row>
    <row r="1712" spans="2:20" ht="30" customHeight="1">
      <c r="B1712" s="151">
        <v>162</v>
      </c>
      <c r="C1712" s="158" t="s">
        <v>210</v>
      </c>
      <c r="D1712" s="153" t="s">
        <v>211</v>
      </c>
      <c r="E1712" s="151">
        <v>2026</v>
      </c>
      <c r="F1712" s="75" t="str">
        <f t="shared" si="56"/>
        <v>1629. Gestión de Programas Estrategias y Planes para el BienestarGestión Integral Estrategias y Programas2026</v>
      </c>
      <c r="G1712" s="153" t="s">
        <v>242</v>
      </c>
      <c r="H1712" s="153" t="s">
        <v>215</v>
      </c>
      <c r="I1712" s="151" t="s">
        <v>47</v>
      </c>
      <c r="J1712" s="75" t="s">
        <v>37</v>
      </c>
      <c r="K1712" s="151" t="s">
        <v>38</v>
      </c>
      <c r="L1712" s="151" t="s">
        <v>39</v>
      </c>
      <c r="M1712" s="151" t="s">
        <v>9</v>
      </c>
      <c r="N1712" s="12" t="s">
        <v>2</v>
      </c>
      <c r="O1712" s="75" t="str">
        <f t="shared" si="57"/>
        <v>1629. Gestión de Programas Estrategias y Planes para el BienestarGestión Integral Estrategias y Programas20263_PUENTE_ARANDA3_MARZO_2026</v>
      </c>
      <c r="P1712" s="78">
        <v>10478800</v>
      </c>
      <c r="Q1712" s="78"/>
      <c r="R1712" s="78"/>
      <c r="S1712" s="138"/>
      <c r="T1712" s="79">
        <v>0</v>
      </c>
    </row>
    <row r="1713" spans="2:20" ht="30" customHeight="1">
      <c r="B1713" s="151">
        <v>163</v>
      </c>
      <c r="C1713" s="158" t="s">
        <v>210</v>
      </c>
      <c r="D1713" s="153" t="s">
        <v>211</v>
      </c>
      <c r="E1713" s="151">
        <v>2026</v>
      </c>
      <c r="F1713" s="75" t="str">
        <f t="shared" si="56"/>
        <v>1639. Gestión de Programas Estrategias y Planes para el BienestarGestión Integral Estrategias y Programas2026</v>
      </c>
      <c r="G1713" s="153" t="s">
        <v>243</v>
      </c>
      <c r="H1713" s="153" t="s">
        <v>215</v>
      </c>
      <c r="I1713" s="151" t="s">
        <v>47</v>
      </c>
      <c r="J1713" s="75" t="s">
        <v>37</v>
      </c>
      <c r="K1713" s="151" t="s">
        <v>38</v>
      </c>
      <c r="L1713" s="151" t="s">
        <v>39</v>
      </c>
      <c r="M1713" s="151" t="s">
        <v>9</v>
      </c>
      <c r="N1713" s="12" t="s">
        <v>2</v>
      </c>
      <c r="O1713" s="75" t="str">
        <f t="shared" si="57"/>
        <v>1639. Gestión de Programas Estrategias y Planes para el BienestarGestión Integral Estrategias y Programas20263_PUENTE_ARANDA3_MARZO_2026</v>
      </c>
      <c r="P1713" s="78">
        <v>3994272</v>
      </c>
      <c r="Q1713" s="78"/>
      <c r="R1713" s="78"/>
      <c r="S1713" s="139"/>
      <c r="T1713" s="79">
        <v>0</v>
      </c>
    </row>
    <row r="1714" spans="2:20" ht="30" customHeight="1">
      <c r="B1714" s="151">
        <v>164</v>
      </c>
      <c r="C1714" s="158" t="s">
        <v>210</v>
      </c>
      <c r="D1714" s="153" t="s">
        <v>211</v>
      </c>
      <c r="E1714" s="151">
        <v>2026</v>
      </c>
      <c r="F1714" s="75" t="str">
        <f t="shared" si="56"/>
        <v>1649. Gestión de Programas Estrategias y Planes para el BienestarGestión Integral Estrategias y Programas2026</v>
      </c>
      <c r="G1714" s="153" t="s">
        <v>244</v>
      </c>
      <c r="H1714" s="153" t="s">
        <v>215</v>
      </c>
      <c r="I1714" s="151" t="s">
        <v>47</v>
      </c>
      <c r="J1714" s="75" t="s">
        <v>37</v>
      </c>
      <c r="K1714" s="151" t="s">
        <v>38</v>
      </c>
      <c r="L1714" s="151" t="s">
        <v>39</v>
      </c>
      <c r="M1714" s="151" t="s">
        <v>9</v>
      </c>
      <c r="N1714" s="12" t="s">
        <v>2</v>
      </c>
      <c r="O1714" s="75" t="str">
        <f t="shared" si="57"/>
        <v>1649. Gestión de Programas Estrategias y Planes para el BienestarGestión Integral Estrategias y Programas20263_PUENTE_ARANDA3_MARZO_2026</v>
      </c>
      <c r="P1714" s="78">
        <v>6484528</v>
      </c>
      <c r="Q1714" s="78"/>
      <c r="R1714" s="78"/>
      <c r="S1714" s="138"/>
      <c r="T1714" s="79">
        <v>0</v>
      </c>
    </row>
    <row r="1715" spans="2:20" ht="30" customHeight="1">
      <c r="B1715" s="151">
        <v>165</v>
      </c>
      <c r="C1715" s="158" t="s">
        <v>210</v>
      </c>
      <c r="D1715" s="153" t="s">
        <v>211</v>
      </c>
      <c r="E1715" s="151">
        <v>2026</v>
      </c>
      <c r="F1715" s="75" t="str">
        <f t="shared" si="56"/>
        <v>1659. Gestión de Programas Estrategias y Planes para el BienestarGestión Integral Estrategias y Programas2026</v>
      </c>
      <c r="G1715" s="153" t="s">
        <v>245</v>
      </c>
      <c r="H1715" s="153" t="s">
        <v>215</v>
      </c>
      <c r="I1715" s="151" t="s">
        <v>47</v>
      </c>
      <c r="J1715" s="75" t="s">
        <v>37</v>
      </c>
      <c r="K1715" s="151" t="s">
        <v>38</v>
      </c>
      <c r="L1715" s="151" t="s">
        <v>39</v>
      </c>
      <c r="M1715" s="151" t="s">
        <v>9</v>
      </c>
      <c r="N1715" s="12" t="s">
        <v>2</v>
      </c>
      <c r="O1715" s="75" t="str">
        <f t="shared" si="57"/>
        <v>1659. Gestión de Programas Estrategias y Planes para el BienestarGestión Integral Estrategias y Programas20263_PUENTE_ARANDA3_MARZO_2026</v>
      </c>
      <c r="P1715" s="78">
        <v>3994272</v>
      </c>
      <c r="Q1715" s="78"/>
      <c r="R1715" s="78"/>
      <c r="S1715" s="138"/>
      <c r="T1715" s="79">
        <v>0</v>
      </c>
    </row>
    <row r="1716" spans="2:20" ht="30" customHeight="1">
      <c r="B1716" s="151">
        <v>166</v>
      </c>
      <c r="C1716" s="158" t="s">
        <v>210</v>
      </c>
      <c r="D1716" s="153" t="s">
        <v>211</v>
      </c>
      <c r="E1716" s="151">
        <v>2026</v>
      </c>
      <c r="F1716" s="75" t="str">
        <f t="shared" si="56"/>
        <v>1669. Gestión de Programas Estrategias y Planes para el BienestarGestión Integral Estrategias y Programas2026</v>
      </c>
      <c r="G1716" s="153" t="s">
        <v>246</v>
      </c>
      <c r="H1716" s="153" t="s">
        <v>215</v>
      </c>
      <c r="I1716" s="151" t="s">
        <v>47</v>
      </c>
      <c r="J1716" s="75" t="s">
        <v>37</v>
      </c>
      <c r="K1716" s="151" t="s">
        <v>38</v>
      </c>
      <c r="L1716" s="151" t="s">
        <v>39</v>
      </c>
      <c r="M1716" s="151" t="s">
        <v>9</v>
      </c>
      <c r="N1716" s="12" t="s">
        <v>2</v>
      </c>
      <c r="O1716" s="75" t="str">
        <f t="shared" si="57"/>
        <v>1669. Gestión de Programas Estrategias y Planes para el BienestarGestión Integral Estrategias y Programas20263_PUENTE_ARANDA3_MARZO_2026</v>
      </c>
      <c r="P1716" s="78">
        <v>2983376</v>
      </c>
      <c r="Q1716" s="78"/>
      <c r="R1716" s="78"/>
      <c r="S1716" s="139"/>
      <c r="T1716" s="79">
        <v>0</v>
      </c>
    </row>
    <row r="1717" spans="2:20" ht="30" customHeight="1">
      <c r="B1717" s="151">
        <v>167</v>
      </c>
      <c r="C1717" s="158" t="s">
        <v>210</v>
      </c>
      <c r="D1717" s="153" t="s">
        <v>211</v>
      </c>
      <c r="E1717" s="151">
        <v>2026</v>
      </c>
      <c r="F1717" s="75" t="str">
        <f t="shared" si="56"/>
        <v>1679. Gestión de Programas Estrategias y Planes para el BienestarGestión Integral Estrategias y Programas2026</v>
      </c>
      <c r="G1717" s="153" t="s">
        <v>247</v>
      </c>
      <c r="H1717" s="153" t="s">
        <v>215</v>
      </c>
      <c r="I1717" s="151" t="s">
        <v>47</v>
      </c>
      <c r="J1717" s="75" t="s">
        <v>37</v>
      </c>
      <c r="K1717" s="151" t="s">
        <v>38</v>
      </c>
      <c r="L1717" s="151" t="s">
        <v>39</v>
      </c>
      <c r="M1717" s="151" t="s">
        <v>9</v>
      </c>
      <c r="N1717" s="12" t="s">
        <v>2</v>
      </c>
      <c r="O1717" s="75" t="str">
        <f t="shared" si="57"/>
        <v>1679. Gestión de Programas Estrategias y Planes para el BienestarGestión Integral Estrategias y Programas20263_PUENTE_ARANDA3_MARZO_2026</v>
      </c>
      <c r="P1717" s="78">
        <v>6484528</v>
      </c>
      <c r="Q1717" s="78"/>
      <c r="R1717" s="78"/>
      <c r="S1717" s="138"/>
      <c r="T1717" s="79">
        <v>0</v>
      </c>
    </row>
    <row r="1718" spans="2:20" ht="30" customHeight="1">
      <c r="B1718" s="151">
        <v>168</v>
      </c>
      <c r="C1718" s="158" t="s">
        <v>210</v>
      </c>
      <c r="D1718" s="153" t="s">
        <v>211</v>
      </c>
      <c r="E1718" s="151">
        <v>2026</v>
      </c>
      <c r="F1718" s="75" t="str">
        <f t="shared" si="56"/>
        <v>1689. Gestión de Programas Estrategias y Planes para el BienestarGestión Integral Estrategias y Programas2026</v>
      </c>
      <c r="G1718" s="153" t="s">
        <v>248</v>
      </c>
      <c r="H1718" s="153" t="s">
        <v>215</v>
      </c>
      <c r="I1718" s="151" t="s">
        <v>47</v>
      </c>
      <c r="J1718" s="75" t="s">
        <v>37</v>
      </c>
      <c r="K1718" s="151" t="s">
        <v>38</v>
      </c>
      <c r="L1718" s="151" t="s">
        <v>39</v>
      </c>
      <c r="M1718" s="151" t="s">
        <v>9</v>
      </c>
      <c r="N1718" s="12" t="s">
        <v>2</v>
      </c>
      <c r="O1718" s="75" t="str">
        <f t="shared" si="57"/>
        <v>1689. Gestión de Programas Estrategias y Planes para el BienestarGestión Integral Estrategias y Programas20263_PUENTE_ARANDA3_MARZO_2026</v>
      </c>
      <c r="P1718" s="78">
        <v>3994272</v>
      </c>
      <c r="Q1718" s="78"/>
      <c r="R1718" s="78"/>
      <c r="S1718" s="139"/>
      <c r="T1718" s="79">
        <v>0</v>
      </c>
    </row>
    <row r="1719" spans="2:20" ht="30" customHeight="1">
      <c r="B1719" s="151">
        <v>169</v>
      </c>
      <c r="C1719" s="158" t="s">
        <v>210</v>
      </c>
      <c r="D1719" s="153" t="s">
        <v>211</v>
      </c>
      <c r="E1719" s="151">
        <v>2026</v>
      </c>
      <c r="F1719" s="75" t="str">
        <f t="shared" si="56"/>
        <v>1699. Gestión de Programas Estrategias y Planes para el BienestarGestión Integral Estrategias y Programas2026</v>
      </c>
      <c r="G1719" s="153" t="s">
        <v>249</v>
      </c>
      <c r="H1719" s="153" t="s">
        <v>215</v>
      </c>
      <c r="I1719" s="151" t="s">
        <v>47</v>
      </c>
      <c r="J1719" s="75" t="s">
        <v>37</v>
      </c>
      <c r="K1719" s="151" t="s">
        <v>38</v>
      </c>
      <c r="L1719" s="151" t="s">
        <v>39</v>
      </c>
      <c r="M1719" s="151" t="s">
        <v>9</v>
      </c>
      <c r="N1719" s="12" t="s">
        <v>2</v>
      </c>
      <c r="O1719" s="75" t="str">
        <f t="shared" si="57"/>
        <v>1699. Gestión de Programas Estrategias y Planes para el BienestarGestión Integral Estrategias y Programas20263_PUENTE_ARANDA3_MARZO_2026</v>
      </c>
      <c r="P1719" s="78">
        <v>3994272</v>
      </c>
      <c r="Q1719" s="78"/>
      <c r="R1719" s="78"/>
      <c r="S1719" s="138"/>
      <c r="T1719" s="79">
        <v>0</v>
      </c>
    </row>
    <row r="1720" spans="2:20" ht="30" customHeight="1">
      <c r="B1720" s="151">
        <v>170</v>
      </c>
      <c r="C1720" s="158" t="s">
        <v>210</v>
      </c>
      <c r="D1720" s="153" t="s">
        <v>211</v>
      </c>
      <c r="E1720" s="151">
        <v>2026</v>
      </c>
      <c r="F1720" s="75" t="str">
        <f t="shared" si="56"/>
        <v>1709. Gestión de Programas Estrategias y Planes para el BienestarGestión Integral Estrategias y Programas2026</v>
      </c>
      <c r="G1720" s="153" t="s">
        <v>250</v>
      </c>
      <c r="H1720" s="153" t="s">
        <v>215</v>
      </c>
      <c r="I1720" s="151" t="s">
        <v>47</v>
      </c>
      <c r="J1720" s="75" t="s">
        <v>37</v>
      </c>
      <c r="K1720" s="151" t="s">
        <v>251</v>
      </c>
      <c r="L1720" s="151" t="s">
        <v>39</v>
      </c>
      <c r="M1720" s="151" t="s">
        <v>9</v>
      </c>
      <c r="N1720" s="12" t="s">
        <v>2</v>
      </c>
      <c r="O1720" s="75" t="str">
        <f t="shared" si="57"/>
        <v>1709. Gestión de Programas Estrategias y Planes para el BienestarGestión Integral Estrategias y Programas20263_PUENTE_ARANDA3_MARZO_2026</v>
      </c>
      <c r="P1720" s="78">
        <v>19450000</v>
      </c>
      <c r="Q1720" s="78"/>
      <c r="R1720" s="78"/>
      <c r="S1720" s="138"/>
      <c r="T1720" s="79">
        <v>0</v>
      </c>
    </row>
    <row r="1721" spans="2:20" ht="30" customHeight="1">
      <c r="B1721" s="151">
        <v>171</v>
      </c>
      <c r="C1721" s="158" t="s">
        <v>210</v>
      </c>
      <c r="D1721" s="153" t="s">
        <v>211</v>
      </c>
      <c r="E1721" s="151">
        <v>2026</v>
      </c>
      <c r="F1721" s="75" t="str">
        <f t="shared" si="56"/>
        <v>1719. Gestión de Programas Estrategias y Planes para el BienestarGestión Integral Estrategias y Programas2026</v>
      </c>
      <c r="G1721" s="153" t="s">
        <v>252</v>
      </c>
      <c r="H1721" s="153" t="s">
        <v>215</v>
      </c>
      <c r="I1721" s="151" t="s">
        <v>47</v>
      </c>
      <c r="J1721" s="75" t="s">
        <v>37</v>
      </c>
      <c r="K1721" s="151" t="s">
        <v>253</v>
      </c>
      <c r="L1721" s="151" t="s">
        <v>39</v>
      </c>
      <c r="M1721" s="151" t="s">
        <v>9</v>
      </c>
      <c r="N1721" s="12" t="s">
        <v>2</v>
      </c>
      <c r="O1721" s="75" t="str">
        <f t="shared" si="57"/>
        <v>1719. Gestión de Programas Estrategias y Planes para el BienestarGestión Integral Estrategias y Programas20263_PUENTE_ARANDA3_MARZO_2026</v>
      </c>
      <c r="P1721" s="78">
        <v>3994272</v>
      </c>
      <c r="Q1721" s="78"/>
      <c r="R1721" s="78"/>
      <c r="S1721" s="139"/>
      <c r="T1721" s="79">
        <v>0</v>
      </c>
    </row>
    <row r="1722" spans="2:20" ht="30" customHeight="1">
      <c r="B1722" s="151">
        <v>172</v>
      </c>
      <c r="C1722" s="158" t="s">
        <v>210</v>
      </c>
      <c r="D1722" s="153" t="s">
        <v>211</v>
      </c>
      <c r="E1722" s="151">
        <v>2026</v>
      </c>
      <c r="F1722" s="75" t="str">
        <f t="shared" si="56"/>
        <v>1729. Gestión de Programas Estrategias y Planes para el BienestarGestión Integral Estrategias y Programas2026</v>
      </c>
      <c r="G1722" s="153" t="s">
        <v>254</v>
      </c>
      <c r="H1722" s="153" t="s">
        <v>215</v>
      </c>
      <c r="I1722" s="151" t="s">
        <v>47</v>
      </c>
      <c r="J1722" s="75" t="s">
        <v>37</v>
      </c>
      <c r="K1722" s="151" t="s">
        <v>38</v>
      </c>
      <c r="L1722" s="151" t="s">
        <v>39</v>
      </c>
      <c r="M1722" s="151" t="s">
        <v>9</v>
      </c>
      <c r="N1722" s="12" t="s">
        <v>2</v>
      </c>
      <c r="O1722" s="75" t="str">
        <f t="shared" si="57"/>
        <v>1729. Gestión de Programas Estrategias y Planes para el BienestarGestión Integral Estrategias y Programas20263_PUENTE_ARANDA3_MARZO_2026</v>
      </c>
      <c r="P1722" s="78">
        <v>9985680</v>
      </c>
      <c r="Q1722" s="78"/>
      <c r="R1722" s="78"/>
      <c r="S1722" s="139"/>
      <c r="T1722" s="79">
        <v>0</v>
      </c>
    </row>
    <row r="1723" spans="2:20" ht="30" customHeight="1">
      <c r="B1723" s="151">
        <v>173</v>
      </c>
      <c r="C1723" s="158" t="s">
        <v>210</v>
      </c>
      <c r="D1723" s="153" t="s">
        <v>211</v>
      </c>
      <c r="E1723" s="151">
        <v>2026</v>
      </c>
      <c r="F1723" s="75" t="str">
        <f t="shared" si="56"/>
        <v>1739. Gestión de Programas Estrategias y Planes para el BienestarGestión Integral Estrategias y Programas2026</v>
      </c>
      <c r="G1723" s="153" t="s">
        <v>255</v>
      </c>
      <c r="H1723" s="153" t="s">
        <v>215</v>
      </c>
      <c r="I1723" s="151" t="s">
        <v>47</v>
      </c>
      <c r="J1723" s="75" t="s">
        <v>37</v>
      </c>
      <c r="K1723" s="151" t="s">
        <v>38</v>
      </c>
      <c r="L1723" s="151" t="s">
        <v>39</v>
      </c>
      <c r="M1723" s="151" t="s">
        <v>9</v>
      </c>
      <c r="N1723" s="12" t="s">
        <v>2</v>
      </c>
      <c r="O1723" s="75" t="str">
        <f t="shared" si="57"/>
        <v>1739. Gestión de Programas Estrategias y Planes para el BienestarGestión Integral Estrategias y Programas20263_PUENTE_ARANDA3_MARZO_2026</v>
      </c>
      <c r="P1723" s="78">
        <v>2983376</v>
      </c>
      <c r="Q1723" s="78"/>
      <c r="R1723" s="78"/>
      <c r="S1723" s="138"/>
      <c r="T1723" s="79">
        <v>0</v>
      </c>
    </row>
    <row r="1724" spans="2:20" ht="30" customHeight="1">
      <c r="B1724" s="151">
        <v>174</v>
      </c>
      <c r="C1724" s="158" t="s">
        <v>256</v>
      </c>
      <c r="D1724" s="153" t="s">
        <v>257</v>
      </c>
      <c r="E1724" s="151">
        <v>2026</v>
      </c>
      <c r="F1724" s="75" t="str">
        <f t="shared" si="56"/>
        <v>17410. Proceso integral e integrado de la Vigilancia de la Salud PúblicaVigilancia en salud pública2026</v>
      </c>
      <c r="G1724" s="153" t="s">
        <v>258</v>
      </c>
      <c r="H1724" s="153" t="s">
        <v>259</v>
      </c>
      <c r="I1724" s="151" t="s">
        <v>47</v>
      </c>
      <c r="J1724" s="75" t="s">
        <v>37</v>
      </c>
      <c r="K1724" s="151" t="s">
        <v>38</v>
      </c>
      <c r="L1724" s="151" t="s">
        <v>39</v>
      </c>
      <c r="M1724" s="151" t="s">
        <v>9</v>
      </c>
      <c r="N1724" s="12" t="s">
        <v>2</v>
      </c>
      <c r="O1724" s="75" t="str">
        <f t="shared" si="57"/>
        <v>17410. Proceso integral e integrado de la Vigilancia de la Salud PúblicaVigilancia en salud pública20263_PUENTE_ARANDA3_MARZO_2026</v>
      </c>
      <c r="P1724" s="78">
        <v>37920928</v>
      </c>
      <c r="Q1724" s="78"/>
      <c r="R1724" s="78"/>
      <c r="S1724" s="138">
        <v>0</v>
      </c>
      <c r="T1724" s="79">
        <v>0</v>
      </c>
    </row>
    <row r="1725" spans="2:20" ht="30" customHeight="1">
      <c r="B1725" s="151">
        <v>175</v>
      </c>
      <c r="C1725" s="158" t="s">
        <v>256</v>
      </c>
      <c r="D1725" s="153" t="s">
        <v>257</v>
      </c>
      <c r="E1725" s="151">
        <v>2026</v>
      </c>
      <c r="F1725" s="75" t="str">
        <f t="shared" si="56"/>
        <v>17510. Proceso integral e integrado de la Vigilancia de la Salud PúblicaVigilancia en salud pública2026</v>
      </c>
      <c r="G1725" s="153" t="s">
        <v>260</v>
      </c>
      <c r="H1725" s="153" t="s">
        <v>259</v>
      </c>
      <c r="I1725" s="151" t="s">
        <v>47</v>
      </c>
      <c r="J1725" s="75" t="s">
        <v>37</v>
      </c>
      <c r="K1725" s="151" t="s">
        <v>38</v>
      </c>
      <c r="L1725" s="151" t="s">
        <v>39</v>
      </c>
      <c r="M1725" s="151" t="s">
        <v>9</v>
      </c>
      <c r="N1725" s="12" t="s">
        <v>2</v>
      </c>
      <c r="O1725" s="75" t="str">
        <f t="shared" si="57"/>
        <v>17510. Proceso integral e integrado de la Vigilancia de la Salud PúblicaVigilancia en salud pública20263_PUENTE_ARANDA3_MARZO_2026</v>
      </c>
      <c r="P1725" s="78">
        <v>26899696</v>
      </c>
      <c r="Q1725" s="78"/>
      <c r="R1725" s="78"/>
      <c r="S1725" s="139">
        <v>0</v>
      </c>
      <c r="T1725" s="79">
        <v>0</v>
      </c>
    </row>
    <row r="1726" spans="2:20" ht="30" customHeight="1">
      <c r="B1726" s="151">
        <v>176</v>
      </c>
      <c r="C1726" s="158" t="s">
        <v>256</v>
      </c>
      <c r="D1726" s="153" t="s">
        <v>257</v>
      </c>
      <c r="E1726" s="151">
        <v>2026</v>
      </c>
      <c r="F1726" s="75" t="str">
        <f t="shared" si="56"/>
        <v>17610. Proceso integral e integrado de la Vigilancia de la Salud PúblicaVigilancia en salud pública2026</v>
      </c>
      <c r="G1726" s="153" t="s">
        <v>261</v>
      </c>
      <c r="H1726" s="153" t="s">
        <v>259</v>
      </c>
      <c r="I1726" s="151" t="s">
        <v>47</v>
      </c>
      <c r="J1726" s="75" t="s">
        <v>37</v>
      </c>
      <c r="K1726" s="151" t="s">
        <v>38</v>
      </c>
      <c r="L1726" s="151" t="s">
        <v>58</v>
      </c>
      <c r="M1726" s="151" t="s">
        <v>9</v>
      </c>
      <c r="N1726" s="12" t="s">
        <v>2</v>
      </c>
      <c r="O1726" s="75" t="str">
        <f t="shared" si="57"/>
        <v>17610. Proceso integral e integrado de la Vigilancia de la Salud PúblicaVigilancia en salud pública20263_PUENTE_ARANDA3_MARZO_2026</v>
      </c>
      <c r="P1726" s="78">
        <v>28206464</v>
      </c>
      <c r="Q1726" s="78"/>
      <c r="R1726" s="78"/>
      <c r="S1726" s="138">
        <v>0</v>
      </c>
      <c r="T1726" s="79">
        <v>0</v>
      </c>
    </row>
    <row r="1727" spans="2:20" ht="30" customHeight="1">
      <c r="B1727" s="151">
        <v>177</v>
      </c>
      <c r="C1727" s="158" t="s">
        <v>256</v>
      </c>
      <c r="D1727" s="153" t="s">
        <v>257</v>
      </c>
      <c r="E1727" s="151">
        <v>2026</v>
      </c>
      <c r="F1727" s="75" t="str">
        <f t="shared" si="56"/>
        <v>17710. Proceso integral e integrado de la Vigilancia de la Salud PúblicaVigilancia en salud pública2026</v>
      </c>
      <c r="G1727" s="153" t="s">
        <v>262</v>
      </c>
      <c r="H1727" s="153" t="s">
        <v>259</v>
      </c>
      <c r="I1727" s="151" t="s">
        <v>47</v>
      </c>
      <c r="J1727" s="75" t="s">
        <v>37</v>
      </c>
      <c r="K1727" s="151" t="s">
        <v>38</v>
      </c>
      <c r="L1727" s="151" t="s">
        <v>58</v>
      </c>
      <c r="M1727" s="151" t="s">
        <v>9</v>
      </c>
      <c r="N1727" s="12" t="s">
        <v>2</v>
      </c>
      <c r="O1727" s="75" t="str">
        <f t="shared" si="57"/>
        <v>17710. Proceso integral e integrado de la Vigilancia de la Salud PúblicaVigilancia en salud pública20263_PUENTE_ARANDA3_MARZO_2026</v>
      </c>
      <c r="P1727" s="78">
        <v>37181248</v>
      </c>
      <c r="Q1727" s="78"/>
      <c r="R1727" s="78"/>
      <c r="S1727" s="139">
        <v>0</v>
      </c>
      <c r="T1727" s="79">
        <v>0</v>
      </c>
    </row>
    <row r="1728" spans="2:20" ht="30" customHeight="1">
      <c r="B1728" s="151">
        <v>178</v>
      </c>
      <c r="C1728" s="158" t="s">
        <v>256</v>
      </c>
      <c r="D1728" s="153" t="s">
        <v>257</v>
      </c>
      <c r="E1728" s="151">
        <v>2026</v>
      </c>
      <c r="F1728" s="75" t="str">
        <f t="shared" si="56"/>
        <v>17810. Proceso integral e integrado de la Vigilancia de la Salud PúblicaVigilancia en salud pública2026</v>
      </c>
      <c r="G1728" s="153" t="s">
        <v>263</v>
      </c>
      <c r="H1728" s="153" t="s">
        <v>259</v>
      </c>
      <c r="I1728" s="151" t="s">
        <v>47</v>
      </c>
      <c r="J1728" s="75" t="s">
        <v>37</v>
      </c>
      <c r="K1728" s="151" t="s">
        <v>38</v>
      </c>
      <c r="L1728" s="151" t="s">
        <v>39</v>
      </c>
      <c r="M1728" s="151" t="s">
        <v>9</v>
      </c>
      <c r="N1728" s="12" t="s">
        <v>2</v>
      </c>
      <c r="O1728" s="75" t="str">
        <f t="shared" si="57"/>
        <v>17810. Proceso integral e integrado de la Vigilancia de la Salud PúblicaVigilancia en salud pública20263_PUENTE_ARANDA3_MARZO_2026</v>
      </c>
      <c r="P1728" s="78">
        <v>7347488</v>
      </c>
      <c r="Q1728" s="78"/>
      <c r="R1728" s="78"/>
      <c r="S1728" s="139">
        <v>0</v>
      </c>
      <c r="T1728" s="79">
        <v>0</v>
      </c>
    </row>
    <row r="1729" spans="2:20" ht="30" customHeight="1">
      <c r="B1729" s="151">
        <v>179</v>
      </c>
      <c r="C1729" s="158" t="s">
        <v>256</v>
      </c>
      <c r="D1729" s="153" t="s">
        <v>257</v>
      </c>
      <c r="E1729" s="151">
        <v>2026</v>
      </c>
      <c r="F1729" s="75" t="str">
        <f t="shared" si="56"/>
        <v>17910. Proceso integral e integrado de la Vigilancia de la Salud PúblicaVigilancia en salud pública2026</v>
      </c>
      <c r="G1729" s="153" t="s">
        <v>264</v>
      </c>
      <c r="H1729" s="153" t="s">
        <v>259</v>
      </c>
      <c r="I1729" s="151" t="s">
        <v>47</v>
      </c>
      <c r="J1729" s="75" t="s">
        <v>37</v>
      </c>
      <c r="K1729" s="151" t="s">
        <v>38</v>
      </c>
      <c r="L1729" s="151" t="s">
        <v>39</v>
      </c>
      <c r="M1729" s="151" t="s">
        <v>9</v>
      </c>
      <c r="N1729" s="12" t="s">
        <v>2</v>
      </c>
      <c r="O1729" s="75" t="str">
        <f t="shared" si="57"/>
        <v>17910. Proceso integral e integrado de la Vigilancia de la Salud PúblicaVigilancia en salud pública20263_PUENTE_ARANDA3_MARZO_2026</v>
      </c>
      <c r="P1729" s="78">
        <v>3673744</v>
      </c>
      <c r="Q1729" s="78"/>
      <c r="R1729" s="78"/>
      <c r="S1729" s="139">
        <v>0</v>
      </c>
      <c r="T1729" s="79">
        <v>0</v>
      </c>
    </row>
    <row r="1730" spans="2:20" ht="30" customHeight="1">
      <c r="B1730" s="151">
        <v>180</v>
      </c>
      <c r="C1730" s="158" t="s">
        <v>256</v>
      </c>
      <c r="D1730" s="153" t="s">
        <v>257</v>
      </c>
      <c r="E1730" s="151">
        <v>2026</v>
      </c>
      <c r="F1730" s="75" t="str">
        <f t="shared" si="56"/>
        <v>18010. Proceso integral e integrado de la Vigilancia de la Salud PúblicaVigilancia en salud pública2026</v>
      </c>
      <c r="G1730" s="153" t="s">
        <v>265</v>
      </c>
      <c r="H1730" s="153" t="s">
        <v>259</v>
      </c>
      <c r="I1730" s="151" t="s">
        <v>47</v>
      </c>
      <c r="J1730" s="75" t="s">
        <v>37</v>
      </c>
      <c r="K1730" s="151" t="s">
        <v>38</v>
      </c>
      <c r="L1730" s="151" t="s">
        <v>39</v>
      </c>
      <c r="M1730" s="151" t="s">
        <v>9</v>
      </c>
      <c r="N1730" s="12" t="s">
        <v>2</v>
      </c>
      <c r="O1730" s="75" t="str">
        <f t="shared" si="57"/>
        <v>18010. Proceso integral e integrado de la Vigilancia de la Salud PúblicaVigilancia en salud pública20263_PUENTE_ARANDA3_MARZO_2026</v>
      </c>
      <c r="P1730" s="78">
        <v>3673744</v>
      </c>
      <c r="Q1730" s="78"/>
      <c r="R1730" s="78"/>
      <c r="S1730" s="138">
        <v>0</v>
      </c>
      <c r="T1730" s="79">
        <v>0</v>
      </c>
    </row>
    <row r="1731" spans="2:20" ht="30" customHeight="1">
      <c r="B1731" s="151">
        <v>181</v>
      </c>
      <c r="C1731" s="158" t="s">
        <v>256</v>
      </c>
      <c r="D1731" s="153" t="s">
        <v>257</v>
      </c>
      <c r="E1731" s="151">
        <v>2026</v>
      </c>
      <c r="F1731" s="75" t="str">
        <f t="shared" si="56"/>
        <v>18110. Proceso integral e integrado de la Vigilancia de la Salud PúblicaVigilancia en salud pública2026</v>
      </c>
      <c r="G1731" s="153" t="s">
        <v>266</v>
      </c>
      <c r="H1731" s="153" t="s">
        <v>259</v>
      </c>
      <c r="I1731" s="151" t="s">
        <v>47</v>
      </c>
      <c r="J1731" s="75" t="s">
        <v>37</v>
      </c>
      <c r="K1731" s="151" t="s">
        <v>38</v>
      </c>
      <c r="L1731" s="151" t="s">
        <v>39</v>
      </c>
      <c r="M1731" s="151" t="s">
        <v>9</v>
      </c>
      <c r="N1731" s="12" t="s">
        <v>2</v>
      </c>
      <c r="O1731" s="75" t="str">
        <f t="shared" si="57"/>
        <v>18110. Proceso integral e integrado de la Vigilancia de la Salud PúblicaVigilancia en salud pública20263_PUENTE_ARANDA3_MARZO_2026</v>
      </c>
      <c r="P1731" s="78">
        <v>87405520</v>
      </c>
      <c r="Q1731" s="78"/>
      <c r="R1731" s="78"/>
      <c r="S1731" s="138">
        <v>0</v>
      </c>
      <c r="T1731" s="79">
        <v>0</v>
      </c>
    </row>
    <row r="1732" spans="2:20" ht="30" customHeight="1">
      <c r="B1732" s="151">
        <v>182</v>
      </c>
      <c r="C1732" s="158" t="s">
        <v>256</v>
      </c>
      <c r="D1732" s="153" t="s">
        <v>257</v>
      </c>
      <c r="E1732" s="151">
        <v>2026</v>
      </c>
      <c r="F1732" s="75" t="str">
        <f t="shared" si="56"/>
        <v>18210. Proceso integral e integrado de la Vigilancia de la Salud PúblicaVigilancia en salud pública2026</v>
      </c>
      <c r="G1732" s="153" t="s">
        <v>267</v>
      </c>
      <c r="H1732" s="153" t="s">
        <v>259</v>
      </c>
      <c r="I1732" s="151" t="s">
        <v>47</v>
      </c>
      <c r="J1732" s="75" t="s">
        <v>37</v>
      </c>
      <c r="K1732" s="151" t="s">
        <v>38</v>
      </c>
      <c r="L1732" s="151" t="s">
        <v>39</v>
      </c>
      <c r="M1732" s="151" t="s">
        <v>9</v>
      </c>
      <c r="N1732" s="12" t="s">
        <v>2</v>
      </c>
      <c r="O1732" s="75" t="str">
        <f t="shared" si="57"/>
        <v>18210. Proceso integral e integrado de la Vigilancia de la Salud PúblicaVigilancia en salud pública20263_PUENTE_ARANDA3_MARZO_2026</v>
      </c>
      <c r="P1732" s="78">
        <v>17288787</v>
      </c>
      <c r="Q1732" s="78"/>
      <c r="R1732" s="78"/>
      <c r="S1732" s="138">
        <v>0</v>
      </c>
      <c r="T1732" s="79">
        <v>0</v>
      </c>
    </row>
    <row r="1733" spans="2:20" ht="30" customHeight="1">
      <c r="B1733" s="151">
        <v>183</v>
      </c>
      <c r="C1733" s="158" t="s">
        <v>256</v>
      </c>
      <c r="D1733" s="153" t="s">
        <v>257</v>
      </c>
      <c r="E1733" s="151">
        <v>2026</v>
      </c>
      <c r="F1733" s="75" t="str">
        <f t="shared" si="56"/>
        <v>18310. Proceso integral e integrado de la Vigilancia de la Salud PúblicaVigilancia en salud pública2026</v>
      </c>
      <c r="G1733" s="153" t="s">
        <v>268</v>
      </c>
      <c r="H1733" s="153" t="s">
        <v>259</v>
      </c>
      <c r="I1733" s="151" t="s">
        <v>47</v>
      </c>
      <c r="J1733" s="75" t="s">
        <v>37</v>
      </c>
      <c r="K1733" s="151" t="s">
        <v>38</v>
      </c>
      <c r="L1733" s="151" t="s">
        <v>39</v>
      </c>
      <c r="M1733" s="151" t="s">
        <v>9</v>
      </c>
      <c r="N1733" s="12" t="s">
        <v>2</v>
      </c>
      <c r="O1733" s="75" t="str">
        <f t="shared" si="57"/>
        <v>18310. Proceso integral e integrado de la Vigilancia de la Salud PúblicaVigilancia en salud pública20263_PUENTE_ARANDA3_MARZO_2026</v>
      </c>
      <c r="P1733" s="78">
        <v>61146880</v>
      </c>
      <c r="Q1733" s="78"/>
      <c r="R1733" s="78"/>
      <c r="S1733" s="138">
        <v>0</v>
      </c>
      <c r="T1733" s="79">
        <v>0</v>
      </c>
    </row>
    <row r="1734" spans="2:20" ht="30" customHeight="1">
      <c r="B1734" s="151">
        <v>184</v>
      </c>
      <c r="C1734" s="158" t="s">
        <v>256</v>
      </c>
      <c r="D1734" s="153" t="s">
        <v>257</v>
      </c>
      <c r="E1734" s="151">
        <v>2026</v>
      </c>
      <c r="F1734" s="75" t="str">
        <f t="shared" si="56"/>
        <v>18410. Proceso integral e integrado de la Vigilancia de la Salud PúblicaVigilancia en salud pública2026</v>
      </c>
      <c r="G1734" s="153" t="s">
        <v>269</v>
      </c>
      <c r="H1734" s="153" t="s">
        <v>259</v>
      </c>
      <c r="I1734" s="151" t="s">
        <v>47</v>
      </c>
      <c r="J1734" s="75" t="s">
        <v>37</v>
      </c>
      <c r="K1734" s="151" t="s">
        <v>38</v>
      </c>
      <c r="L1734" s="151" t="s">
        <v>39</v>
      </c>
      <c r="M1734" s="151" t="s">
        <v>9</v>
      </c>
      <c r="N1734" s="12" t="s">
        <v>2</v>
      </c>
      <c r="O1734" s="75" t="str">
        <f t="shared" si="57"/>
        <v>18410. Proceso integral e integrado de la Vigilancia de la Salud PúblicaVigilancia en salud pública20263_PUENTE_ARANDA3_MARZO_2026</v>
      </c>
      <c r="P1734" s="78">
        <v>9941299</v>
      </c>
      <c r="Q1734" s="78"/>
      <c r="R1734" s="78"/>
      <c r="S1734" s="139">
        <v>0</v>
      </c>
      <c r="T1734" s="79">
        <v>0</v>
      </c>
    </row>
    <row r="1735" spans="2:20" ht="30" customHeight="1">
      <c r="B1735" s="151">
        <v>185</v>
      </c>
      <c r="C1735" s="158" t="s">
        <v>256</v>
      </c>
      <c r="D1735" s="153" t="s">
        <v>257</v>
      </c>
      <c r="E1735" s="151">
        <v>2026</v>
      </c>
      <c r="F1735" s="75" t="str">
        <f t="shared" si="56"/>
        <v>18510. Proceso integral e integrado de la Vigilancia de la Salud PúblicaVigilancia en salud pública2026</v>
      </c>
      <c r="G1735" s="153" t="s">
        <v>270</v>
      </c>
      <c r="H1735" s="153" t="s">
        <v>259</v>
      </c>
      <c r="I1735" s="151" t="s">
        <v>47</v>
      </c>
      <c r="J1735" s="75" t="s">
        <v>37</v>
      </c>
      <c r="K1735" s="151" t="s">
        <v>38</v>
      </c>
      <c r="L1735" s="151" t="s">
        <v>39</v>
      </c>
      <c r="M1735" s="151" t="s">
        <v>9</v>
      </c>
      <c r="N1735" s="12" t="s">
        <v>2</v>
      </c>
      <c r="O1735" s="75" t="str">
        <f t="shared" si="57"/>
        <v>18510. Proceso integral e integrado de la Vigilancia de la Salud PúblicaVigilancia en salud pública20263_PUENTE_ARANDA3_MARZO_2026</v>
      </c>
      <c r="P1735" s="78">
        <v>40189280</v>
      </c>
      <c r="Q1735" s="78"/>
      <c r="R1735" s="78"/>
      <c r="S1735" s="138">
        <v>0</v>
      </c>
      <c r="T1735" s="79">
        <v>0</v>
      </c>
    </row>
    <row r="1736" spans="2:20" ht="30" customHeight="1">
      <c r="B1736" s="151">
        <v>186</v>
      </c>
      <c r="C1736" s="158" t="s">
        <v>256</v>
      </c>
      <c r="D1736" s="153" t="s">
        <v>257</v>
      </c>
      <c r="E1736" s="151">
        <v>2026</v>
      </c>
      <c r="F1736" s="75" t="str">
        <f t="shared" ref="F1736:F1799" si="58">B1736&amp;C1736&amp;D1736&amp;E1736</f>
        <v>18610. Proceso integral e integrado de la Vigilancia de la Salud PúblicaVigilancia en salud pública2026</v>
      </c>
      <c r="G1736" s="153" t="s">
        <v>271</v>
      </c>
      <c r="H1736" s="153" t="s">
        <v>259</v>
      </c>
      <c r="I1736" s="151" t="s">
        <v>47</v>
      </c>
      <c r="J1736" s="75" t="s">
        <v>37</v>
      </c>
      <c r="K1736" s="151" t="s">
        <v>38</v>
      </c>
      <c r="L1736" s="151" t="s">
        <v>58</v>
      </c>
      <c r="M1736" s="151" t="s">
        <v>9</v>
      </c>
      <c r="N1736" s="12" t="s">
        <v>2</v>
      </c>
      <c r="O1736" s="75" t="str">
        <f t="shared" si="57"/>
        <v>18610. Proceso integral e integrado de la Vigilancia de la Salud PúblicaVigilancia en salud pública20263_PUENTE_ARANDA3_MARZO_2026</v>
      </c>
      <c r="P1736" s="78">
        <v>7347488</v>
      </c>
      <c r="Q1736" s="78"/>
      <c r="R1736" s="78"/>
      <c r="S1736" s="138">
        <v>0</v>
      </c>
      <c r="T1736" s="79">
        <v>0</v>
      </c>
    </row>
    <row r="1737" spans="2:20" ht="30" customHeight="1">
      <c r="B1737" s="151">
        <v>187</v>
      </c>
      <c r="C1737" s="158" t="s">
        <v>256</v>
      </c>
      <c r="D1737" s="153" t="s">
        <v>257</v>
      </c>
      <c r="E1737" s="151">
        <v>2026</v>
      </c>
      <c r="F1737" s="75" t="str">
        <f t="shared" si="58"/>
        <v>18710. Proceso integral e integrado de la Vigilancia de la Salud PúblicaVigilancia en salud pública2026</v>
      </c>
      <c r="G1737" s="153" t="s">
        <v>272</v>
      </c>
      <c r="H1737" s="153" t="s">
        <v>273</v>
      </c>
      <c r="I1737" s="151" t="s">
        <v>47</v>
      </c>
      <c r="J1737" s="75" t="s">
        <v>37</v>
      </c>
      <c r="K1737" s="151" t="s">
        <v>38</v>
      </c>
      <c r="L1737" s="151" t="s">
        <v>39</v>
      </c>
      <c r="M1737" s="151" t="s">
        <v>9</v>
      </c>
      <c r="N1737" s="12" t="s">
        <v>2</v>
      </c>
      <c r="O1737" s="75" t="str">
        <f t="shared" ref="O1737:O1800" si="59">+F1737&amp;M1737&amp;N1737</f>
        <v>18710. Proceso integral e integrado de la Vigilancia de la Salud PúblicaVigilancia en salud pública20263_PUENTE_ARANDA3_MARZO_2026</v>
      </c>
      <c r="P1737" s="78">
        <v>3994272</v>
      </c>
      <c r="Q1737" s="78"/>
      <c r="R1737" s="78"/>
      <c r="S1737" s="139">
        <v>0</v>
      </c>
      <c r="T1737" s="79">
        <v>0</v>
      </c>
    </row>
    <row r="1738" spans="2:20" ht="30" customHeight="1">
      <c r="B1738" s="151">
        <v>188</v>
      </c>
      <c r="C1738" s="158" t="s">
        <v>256</v>
      </c>
      <c r="D1738" s="153" t="s">
        <v>257</v>
      </c>
      <c r="E1738" s="151">
        <v>2026</v>
      </c>
      <c r="F1738" s="75" t="str">
        <f t="shared" si="58"/>
        <v>18810. Proceso integral e integrado de la Vigilancia de la Salud PúblicaVigilancia en salud pública2026</v>
      </c>
      <c r="G1738" s="153" t="s">
        <v>274</v>
      </c>
      <c r="H1738" s="153" t="s">
        <v>273</v>
      </c>
      <c r="I1738" s="151" t="s">
        <v>47</v>
      </c>
      <c r="J1738" s="75" t="s">
        <v>37</v>
      </c>
      <c r="K1738" s="151" t="s">
        <v>38</v>
      </c>
      <c r="L1738" s="151" t="s">
        <v>39</v>
      </c>
      <c r="M1738" s="151" t="s">
        <v>9</v>
      </c>
      <c r="N1738" s="12" t="s">
        <v>2</v>
      </c>
      <c r="O1738" s="75" t="str">
        <f t="shared" si="59"/>
        <v>18810. Proceso integral e integrado de la Vigilancia de la Salud PúblicaVigilancia en salud pública20263_PUENTE_ARANDA3_MARZO_2026</v>
      </c>
      <c r="P1738" s="78">
        <v>33280669</v>
      </c>
      <c r="Q1738" s="78"/>
      <c r="R1738" s="78"/>
      <c r="S1738" s="138">
        <v>0</v>
      </c>
      <c r="T1738" s="79">
        <v>0</v>
      </c>
    </row>
    <row r="1739" spans="2:20" ht="30" customHeight="1">
      <c r="B1739" s="151">
        <v>189</v>
      </c>
      <c r="C1739" s="158" t="s">
        <v>256</v>
      </c>
      <c r="D1739" s="153" t="s">
        <v>257</v>
      </c>
      <c r="E1739" s="151">
        <v>2026</v>
      </c>
      <c r="F1739" s="75" t="str">
        <f t="shared" si="58"/>
        <v>18910. Proceso integral e integrado de la Vigilancia de la Salud PúblicaVigilancia en salud pública2026</v>
      </c>
      <c r="G1739" s="153" t="s">
        <v>275</v>
      </c>
      <c r="H1739" s="153" t="s">
        <v>273</v>
      </c>
      <c r="I1739" s="151" t="s">
        <v>47</v>
      </c>
      <c r="J1739" s="75" t="s">
        <v>37</v>
      </c>
      <c r="K1739" s="151" t="s">
        <v>38</v>
      </c>
      <c r="L1739" s="151" t="s">
        <v>39</v>
      </c>
      <c r="M1739" s="151" t="s">
        <v>9</v>
      </c>
      <c r="N1739" s="12" t="s">
        <v>2</v>
      </c>
      <c r="O1739" s="75" t="str">
        <f t="shared" si="59"/>
        <v>18910. Proceso integral e integrado de la Vigilancia de la Salud PúblicaVigilancia en salud pública20263_PUENTE_ARANDA3_MARZO_2026</v>
      </c>
      <c r="P1739" s="78">
        <v>25933181</v>
      </c>
      <c r="Q1739" s="78"/>
      <c r="R1739" s="78"/>
      <c r="S1739" s="139">
        <v>0</v>
      </c>
      <c r="T1739" s="79">
        <v>0</v>
      </c>
    </row>
    <row r="1740" spans="2:20" ht="30" customHeight="1">
      <c r="B1740" s="151">
        <v>190</v>
      </c>
      <c r="C1740" s="158" t="s">
        <v>256</v>
      </c>
      <c r="D1740" s="153" t="s">
        <v>257</v>
      </c>
      <c r="E1740" s="151">
        <v>2026</v>
      </c>
      <c r="F1740" s="75" t="str">
        <f t="shared" si="58"/>
        <v>19010. Proceso integral e integrado de la Vigilancia de la Salud PúblicaVigilancia en salud pública2026</v>
      </c>
      <c r="G1740" s="153" t="s">
        <v>276</v>
      </c>
      <c r="H1740" s="153" t="s">
        <v>273</v>
      </c>
      <c r="I1740" s="151" t="s">
        <v>47</v>
      </c>
      <c r="J1740" s="75" t="s">
        <v>37</v>
      </c>
      <c r="K1740" s="151" t="s">
        <v>38</v>
      </c>
      <c r="L1740" s="151" t="s">
        <v>39</v>
      </c>
      <c r="M1740" s="151" t="s">
        <v>9</v>
      </c>
      <c r="N1740" s="12" t="s">
        <v>2</v>
      </c>
      <c r="O1740" s="75" t="str">
        <f t="shared" si="59"/>
        <v>19010. Proceso integral e integrado de la Vigilancia de la Salud PúblicaVigilancia en salud pública20263_PUENTE_ARANDA3_MARZO_2026</v>
      </c>
      <c r="P1740" s="78">
        <v>8432352</v>
      </c>
      <c r="Q1740" s="78"/>
      <c r="R1740" s="78"/>
      <c r="S1740" s="138">
        <v>0</v>
      </c>
      <c r="T1740" s="79">
        <v>0</v>
      </c>
    </row>
    <row r="1741" spans="2:20" ht="30" customHeight="1">
      <c r="B1741" s="151">
        <v>191</v>
      </c>
      <c r="C1741" s="158" t="s">
        <v>256</v>
      </c>
      <c r="D1741" s="153" t="s">
        <v>257</v>
      </c>
      <c r="E1741" s="151">
        <v>2026</v>
      </c>
      <c r="F1741" s="75" t="str">
        <f t="shared" si="58"/>
        <v>19110. Proceso integral e integrado de la Vigilancia de la Salud PúblicaVigilancia en salud pública2026</v>
      </c>
      <c r="G1741" s="153" t="s">
        <v>277</v>
      </c>
      <c r="H1741" s="153" t="s">
        <v>259</v>
      </c>
      <c r="I1741" s="151" t="s">
        <v>47</v>
      </c>
      <c r="J1741" s="75" t="s">
        <v>37</v>
      </c>
      <c r="K1741" s="151" t="s">
        <v>38</v>
      </c>
      <c r="L1741" s="151" t="s">
        <v>39</v>
      </c>
      <c r="M1741" s="151" t="s">
        <v>9</v>
      </c>
      <c r="N1741" s="12" t="s">
        <v>2</v>
      </c>
      <c r="O1741" s="75" t="str">
        <f t="shared" si="59"/>
        <v>19110. Proceso integral e integrado de la Vigilancia de la Salud PúblicaVigilancia en salud pública20263_PUENTE_ARANDA3_MARZO_2026</v>
      </c>
      <c r="P1741" s="78">
        <v>7347488</v>
      </c>
      <c r="Q1741" s="78"/>
      <c r="R1741" s="78"/>
      <c r="S1741" s="138">
        <v>0</v>
      </c>
      <c r="T1741" s="79">
        <v>0</v>
      </c>
    </row>
    <row r="1742" spans="2:20" ht="30" customHeight="1">
      <c r="B1742" s="151">
        <v>192</v>
      </c>
      <c r="C1742" s="158" t="s">
        <v>256</v>
      </c>
      <c r="D1742" s="153" t="s">
        <v>257</v>
      </c>
      <c r="E1742" s="151">
        <v>2026</v>
      </c>
      <c r="F1742" s="75" t="str">
        <f t="shared" si="58"/>
        <v>19210. Proceso integral e integrado de la Vigilancia de la Salud PúblicaVigilancia en salud pública2026</v>
      </c>
      <c r="G1742" s="153" t="s">
        <v>278</v>
      </c>
      <c r="H1742" s="153" t="s">
        <v>259</v>
      </c>
      <c r="I1742" s="151" t="s">
        <v>47</v>
      </c>
      <c r="J1742" s="75" t="s">
        <v>37</v>
      </c>
      <c r="K1742" s="151" t="s">
        <v>38</v>
      </c>
      <c r="L1742" s="151" t="s">
        <v>39</v>
      </c>
      <c r="M1742" s="151" t="s">
        <v>9</v>
      </c>
      <c r="N1742" s="12" t="s">
        <v>2</v>
      </c>
      <c r="O1742" s="75" t="str">
        <f t="shared" si="59"/>
        <v>19210. Proceso integral e integrado de la Vigilancia de la Salud PúblicaVigilancia en salud pública20263_PUENTE_ARANDA3_MARZO_2026</v>
      </c>
      <c r="P1742" s="78">
        <v>3673744</v>
      </c>
      <c r="Q1742" s="78"/>
      <c r="R1742" s="78"/>
      <c r="S1742" s="139">
        <v>0</v>
      </c>
      <c r="T1742" s="79">
        <v>0</v>
      </c>
    </row>
    <row r="1743" spans="2:20" ht="30" customHeight="1">
      <c r="B1743" s="151">
        <v>193</v>
      </c>
      <c r="C1743" s="158" t="s">
        <v>256</v>
      </c>
      <c r="D1743" s="153" t="s">
        <v>257</v>
      </c>
      <c r="E1743" s="151">
        <v>2026</v>
      </c>
      <c r="F1743" s="75" t="str">
        <f t="shared" si="58"/>
        <v>19310. Proceso integral e integrado de la Vigilancia de la Salud PúblicaVigilancia en salud pública2026</v>
      </c>
      <c r="G1743" s="153" t="s">
        <v>279</v>
      </c>
      <c r="H1743" s="153" t="s">
        <v>273</v>
      </c>
      <c r="I1743" s="151" t="s">
        <v>47</v>
      </c>
      <c r="J1743" s="75" t="s">
        <v>37</v>
      </c>
      <c r="K1743" s="151" t="s">
        <v>38</v>
      </c>
      <c r="L1743" s="151" t="s">
        <v>39</v>
      </c>
      <c r="M1743" s="151" t="s">
        <v>9</v>
      </c>
      <c r="N1743" s="12" t="s">
        <v>2</v>
      </c>
      <c r="O1743" s="75" t="str">
        <f t="shared" si="59"/>
        <v>19310. Proceso integral e integrado de la Vigilancia de la Salud PúblicaVigilancia en salud pública20263_PUENTE_ARANDA3_MARZO_2026</v>
      </c>
      <c r="P1743" s="78">
        <v>42556256</v>
      </c>
      <c r="Q1743" s="78"/>
      <c r="R1743" s="78"/>
      <c r="S1743" s="139">
        <v>0</v>
      </c>
      <c r="T1743" s="79">
        <v>0</v>
      </c>
    </row>
    <row r="1744" spans="2:20" ht="30" customHeight="1">
      <c r="B1744" s="151">
        <v>194</v>
      </c>
      <c r="C1744" s="158" t="s">
        <v>256</v>
      </c>
      <c r="D1744" s="153" t="s">
        <v>257</v>
      </c>
      <c r="E1744" s="151">
        <v>2026</v>
      </c>
      <c r="F1744" s="75" t="str">
        <f t="shared" si="58"/>
        <v>19410. Proceso integral e integrado de la Vigilancia de la Salud PúblicaVigilancia en salud pública2026</v>
      </c>
      <c r="G1744" s="153" t="s">
        <v>280</v>
      </c>
      <c r="H1744" s="153" t="s">
        <v>273</v>
      </c>
      <c r="I1744" s="151" t="s">
        <v>47</v>
      </c>
      <c r="J1744" s="75" t="s">
        <v>37</v>
      </c>
      <c r="K1744" s="151" t="s">
        <v>38</v>
      </c>
      <c r="L1744" s="151" t="s">
        <v>39</v>
      </c>
      <c r="M1744" s="151" t="s">
        <v>9</v>
      </c>
      <c r="N1744" s="12" t="s">
        <v>2</v>
      </c>
      <c r="O1744" s="75" t="str">
        <f t="shared" si="59"/>
        <v>19410. Proceso integral e integrado de la Vigilancia de la Salud PúblicaVigilancia en salud pública20263_PUENTE_ARANDA3_MARZO_2026</v>
      </c>
      <c r="P1744" s="78">
        <v>38561984</v>
      </c>
      <c r="Q1744" s="78"/>
      <c r="R1744" s="78"/>
      <c r="S1744" s="139">
        <v>0</v>
      </c>
      <c r="T1744" s="79">
        <v>0</v>
      </c>
    </row>
    <row r="1745" spans="2:20" ht="30" customHeight="1">
      <c r="B1745" s="151">
        <v>195</v>
      </c>
      <c r="C1745" s="158" t="s">
        <v>256</v>
      </c>
      <c r="D1745" s="153" t="s">
        <v>257</v>
      </c>
      <c r="E1745" s="151">
        <v>2026</v>
      </c>
      <c r="F1745" s="75" t="str">
        <f t="shared" si="58"/>
        <v>19510. Proceso integral e integrado de la Vigilancia de la Salud PúblicaVigilancia en salud pública2026</v>
      </c>
      <c r="G1745" s="153" t="s">
        <v>281</v>
      </c>
      <c r="H1745" s="153" t="s">
        <v>259</v>
      </c>
      <c r="I1745" s="151" t="s">
        <v>47</v>
      </c>
      <c r="J1745" s="75" t="s">
        <v>37</v>
      </c>
      <c r="K1745" s="151" t="s">
        <v>38</v>
      </c>
      <c r="L1745" s="151" t="s">
        <v>39</v>
      </c>
      <c r="M1745" s="151" t="s">
        <v>9</v>
      </c>
      <c r="N1745" s="12" t="s">
        <v>2</v>
      </c>
      <c r="O1745" s="75" t="str">
        <f t="shared" si="59"/>
        <v>19510. Proceso integral e integrado de la Vigilancia de la Salud PúblicaVigilancia en salud pública20263_PUENTE_ARANDA3_MARZO_2026</v>
      </c>
      <c r="P1745" s="78">
        <v>125967504</v>
      </c>
      <c r="Q1745" s="78"/>
      <c r="R1745" s="78"/>
      <c r="S1745" s="139">
        <v>0</v>
      </c>
      <c r="T1745" s="79">
        <v>0</v>
      </c>
    </row>
    <row r="1746" spans="2:20" ht="30" customHeight="1">
      <c r="B1746" s="151">
        <v>196</v>
      </c>
      <c r="C1746" s="158" t="s">
        <v>256</v>
      </c>
      <c r="D1746" s="153" t="s">
        <v>257</v>
      </c>
      <c r="E1746" s="151">
        <v>2026</v>
      </c>
      <c r="F1746" s="75" t="str">
        <f t="shared" si="58"/>
        <v>19610. Proceso integral e integrado de la Vigilancia de la Salud PúblicaVigilancia en salud pública2026</v>
      </c>
      <c r="G1746" s="153" t="s">
        <v>282</v>
      </c>
      <c r="H1746" s="153" t="s">
        <v>259</v>
      </c>
      <c r="I1746" s="151" t="s">
        <v>47</v>
      </c>
      <c r="J1746" s="75" t="s">
        <v>37</v>
      </c>
      <c r="K1746" s="151" t="s">
        <v>38</v>
      </c>
      <c r="L1746" s="151" t="s">
        <v>39</v>
      </c>
      <c r="M1746" s="151" t="s">
        <v>9</v>
      </c>
      <c r="N1746" s="12" t="s">
        <v>2</v>
      </c>
      <c r="O1746" s="75" t="str">
        <f t="shared" si="59"/>
        <v>19610. Proceso integral e integrado de la Vigilancia de la Salud PúblicaVigilancia en salud pública20263_PUENTE_ARANDA3_MARZO_2026</v>
      </c>
      <c r="P1746" s="78">
        <v>59199056</v>
      </c>
      <c r="Q1746" s="78"/>
      <c r="R1746" s="78"/>
      <c r="S1746" s="139">
        <v>0</v>
      </c>
      <c r="T1746" s="79">
        <v>0</v>
      </c>
    </row>
    <row r="1747" spans="2:20" ht="30" customHeight="1">
      <c r="B1747" s="151">
        <v>197</v>
      </c>
      <c r="C1747" s="158" t="s">
        <v>256</v>
      </c>
      <c r="D1747" s="153" t="s">
        <v>257</v>
      </c>
      <c r="E1747" s="151">
        <v>2026</v>
      </c>
      <c r="F1747" s="75" t="str">
        <f t="shared" si="58"/>
        <v>19710. Proceso integral e integrado de la Vigilancia de la Salud PúblicaVigilancia en salud pública2026</v>
      </c>
      <c r="G1747" s="153" t="s">
        <v>283</v>
      </c>
      <c r="H1747" s="153" t="s">
        <v>259</v>
      </c>
      <c r="I1747" s="151" t="s">
        <v>47</v>
      </c>
      <c r="J1747" s="75" t="s">
        <v>37</v>
      </c>
      <c r="K1747" s="151" t="s">
        <v>38</v>
      </c>
      <c r="L1747" s="151" t="s">
        <v>39</v>
      </c>
      <c r="M1747" s="151" t="s">
        <v>9</v>
      </c>
      <c r="N1747" s="12" t="s">
        <v>2</v>
      </c>
      <c r="O1747" s="75" t="str">
        <f t="shared" si="59"/>
        <v>19710. Proceso integral e integrado de la Vigilancia de la Salud PúblicaVigilancia en salud pública20263_PUENTE_ARANDA3_MARZO_2026</v>
      </c>
      <c r="P1747" s="78">
        <v>34888240</v>
      </c>
      <c r="Q1747" s="78"/>
      <c r="R1747" s="78"/>
      <c r="S1747" s="139">
        <v>0</v>
      </c>
      <c r="T1747" s="79">
        <v>0</v>
      </c>
    </row>
    <row r="1748" spans="2:20" ht="30" customHeight="1">
      <c r="B1748" s="151">
        <v>198</v>
      </c>
      <c r="C1748" s="158" t="s">
        <v>256</v>
      </c>
      <c r="D1748" s="153" t="s">
        <v>257</v>
      </c>
      <c r="E1748" s="151">
        <v>2026</v>
      </c>
      <c r="F1748" s="75" t="str">
        <f t="shared" si="58"/>
        <v>19810. Proceso integral e integrado de la Vigilancia de la Salud PúblicaVigilancia en salud pública2026</v>
      </c>
      <c r="G1748" s="153" t="s">
        <v>284</v>
      </c>
      <c r="H1748" s="153" t="s">
        <v>259</v>
      </c>
      <c r="I1748" s="151" t="s">
        <v>47</v>
      </c>
      <c r="J1748" s="75" t="s">
        <v>37</v>
      </c>
      <c r="K1748" s="151" t="s">
        <v>38</v>
      </c>
      <c r="L1748" s="151" t="s">
        <v>39</v>
      </c>
      <c r="M1748" s="151" t="s">
        <v>9</v>
      </c>
      <c r="N1748" s="12" t="s">
        <v>2</v>
      </c>
      <c r="O1748" s="75" t="str">
        <f t="shared" si="59"/>
        <v>19810. Proceso integral e integrado de la Vigilancia de la Salud PúblicaVigilancia en salud pública20263_PUENTE_ARANDA3_MARZO_2026</v>
      </c>
      <c r="P1748" s="78">
        <v>73252976</v>
      </c>
      <c r="Q1748" s="78"/>
      <c r="R1748" s="78"/>
      <c r="S1748" s="138">
        <v>0</v>
      </c>
      <c r="T1748" s="79">
        <v>0</v>
      </c>
    </row>
    <row r="1749" spans="2:20" ht="30" customHeight="1">
      <c r="B1749" s="151">
        <v>199</v>
      </c>
      <c r="C1749" s="158" t="s">
        <v>256</v>
      </c>
      <c r="D1749" s="153" t="s">
        <v>257</v>
      </c>
      <c r="E1749" s="151">
        <v>2026</v>
      </c>
      <c r="F1749" s="75" t="str">
        <f t="shared" si="58"/>
        <v>19910. Proceso integral e integrado de la Vigilancia de la Salud PúblicaVigilancia en salud pública2026</v>
      </c>
      <c r="G1749" s="153" t="s">
        <v>285</v>
      </c>
      <c r="H1749" s="153" t="s">
        <v>259</v>
      </c>
      <c r="I1749" s="151" t="s">
        <v>47</v>
      </c>
      <c r="J1749" s="75" t="s">
        <v>37</v>
      </c>
      <c r="K1749" s="151" t="s">
        <v>38</v>
      </c>
      <c r="L1749" s="151" t="s">
        <v>39</v>
      </c>
      <c r="M1749" s="151" t="s">
        <v>9</v>
      </c>
      <c r="N1749" s="12" t="s">
        <v>2</v>
      </c>
      <c r="O1749" s="75" t="str">
        <f t="shared" si="59"/>
        <v>19910. Proceso integral e integrado de la Vigilancia de la Salud PúblicaVigilancia en salud pública20263_PUENTE_ARANDA3_MARZO_2026</v>
      </c>
      <c r="P1749" s="78">
        <v>67631408</v>
      </c>
      <c r="Q1749" s="78"/>
      <c r="R1749" s="78"/>
      <c r="S1749" s="138">
        <v>0</v>
      </c>
      <c r="T1749" s="79">
        <v>0</v>
      </c>
    </row>
    <row r="1750" spans="2:20" ht="30" customHeight="1">
      <c r="B1750" s="151">
        <v>200</v>
      </c>
      <c r="C1750" s="158" t="s">
        <v>256</v>
      </c>
      <c r="D1750" s="153" t="s">
        <v>257</v>
      </c>
      <c r="E1750" s="151">
        <v>2026</v>
      </c>
      <c r="F1750" s="75" t="str">
        <f t="shared" si="58"/>
        <v>20010. Proceso integral e integrado de la Vigilancia de la Salud PúblicaVigilancia en salud pública2026</v>
      </c>
      <c r="G1750" s="153" t="s">
        <v>286</v>
      </c>
      <c r="H1750" s="153" t="s">
        <v>259</v>
      </c>
      <c r="I1750" s="151" t="s">
        <v>47</v>
      </c>
      <c r="J1750" s="75" t="s">
        <v>37</v>
      </c>
      <c r="K1750" s="151" t="s">
        <v>38</v>
      </c>
      <c r="L1750" s="151" t="s">
        <v>39</v>
      </c>
      <c r="M1750" s="151" t="s">
        <v>9</v>
      </c>
      <c r="N1750" s="12" t="s">
        <v>2</v>
      </c>
      <c r="O1750" s="75" t="str">
        <f t="shared" si="59"/>
        <v>20010. Proceso integral e integrado de la Vigilancia de la Salud PúblicaVigilancia en salud pública20263_PUENTE_ARANDA3_MARZO_2026</v>
      </c>
      <c r="P1750" s="78">
        <v>62009840</v>
      </c>
      <c r="Q1750" s="78"/>
      <c r="R1750" s="78"/>
      <c r="S1750" s="138">
        <v>0</v>
      </c>
      <c r="T1750" s="79">
        <v>0</v>
      </c>
    </row>
    <row r="1751" spans="2:20" ht="30" customHeight="1">
      <c r="B1751" s="151">
        <v>201</v>
      </c>
      <c r="C1751" s="158" t="s">
        <v>256</v>
      </c>
      <c r="D1751" s="153" t="s">
        <v>257</v>
      </c>
      <c r="E1751" s="151">
        <v>2026</v>
      </c>
      <c r="F1751" s="75" t="str">
        <f t="shared" si="58"/>
        <v>20110. Proceso integral e integrado de la Vigilancia de la Salud PúblicaVigilancia en salud pública2026</v>
      </c>
      <c r="G1751" s="153" t="s">
        <v>287</v>
      </c>
      <c r="H1751" s="153" t="s">
        <v>273</v>
      </c>
      <c r="I1751" s="151" t="s">
        <v>47</v>
      </c>
      <c r="J1751" s="75" t="s">
        <v>37</v>
      </c>
      <c r="K1751" s="151" t="s">
        <v>288</v>
      </c>
      <c r="L1751" s="151" t="s">
        <v>39</v>
      </c>
      <c r="M1751" s="151" t="s">
        <v>9</v>
      </c>
      <c r="N1751" s="12" t="s">
        <v>2</v>
      </c>
      <c r="O1751" s="75" t="str">
        <f t="shared" si="59"/>
        <v>20110. Proceso integral e integrado de la Vigilancia de la Salud PúblicaVigilancia en salud pública20263_PUENTE_ARANDA3_MARZO_2026</v>
      </c>
      <c r="P1751" s="78">
        <v>152760</v>
      </c>
      <c r="Q1751" s="78"/>
      <c r="R1751" s="78"/>
      <c r="S1751" s="138">
        <v>0</v>
      </c>
      <c r="T1751" s="79">
        <v>0</v>
      </c>
    </row>
    <row r="1752" spans="2:20" ht="30" customHeight="1">
      <c r="B1752" s="151">
        <v>202</v>
      </c>
      <c r="C1752" s="158" t="s">
        <v>256</v>
      </c>
      <c r="D1752" s="153" t="s">
        <v>257</v>
      </c>
      <c r="E1752" s="151">
        <v>2026</v>
      </c>
      <c r="F1752" s="75" t="str">
        <f t="shared" si="58"/>
        <v>20210. Proceso integral e integrado de la Vigilancia de la Salud PúblicaVigilancia en salud pública2026</v>
      </c>
      <c r="G1752" s="153" t="s">
        <v>289</v>
      </c>
      <c r="H1752" s="153" t="s">
        <v>259</v>
      </c>
      <c r="I1752" s="151" t="s">
        <v>47</v>
      </c>
      <c r="J1752" s="75" t="s">
        <v>37</v>
      </c>
      <c r="K1752" s="151" t="s">
        <v>38</v>
      </c>
      <c r="L1752" s="151" t="s">
        <v>39</v>
      </c>
      <c r="M1752" s="151" t="s">
        <v>9</v>
      </c>
      <c r="N1752" s="12" t="s">
        <v>2</v>
      </c>
      <c r="O1752" s="75" t="str">
        <f t="shared" si="59"/>
        <v>20210. Proceso integral e integrado de la Vigilancia de la Salud PúblicaVigilancia en salud pública20263_PUENTE_ARANDA3_MARZO_2026</v>
      </c>
      <c r="P1752" s="78">
        <v>41150864</v>
      </c>
      <c r="Q1752" s="78"/>
      <c r="R1752" s="78"/>
      <c r="S1752" s="139">
        <v>0</v>
      </c>
      <c r="T1752" s="79">
        <v>0</v>
      </c>
    </row>
    <row r="1753" spans="2:20" ht="30" customHeight="1">
      <c r="B1753" s="151">
        <v>203</v>
      </c>
      <c r="C1753" s="158" t="s">
        <v>256</v>
      </c>
      <c r="D1753" s="153" t="s">
        <v>257</v>
      </c>
      <c r="E1753" s="151">
        <v>2026</v>
      </c>
      <c r="F1753" s="75" t="str">
        <f t="shared" si="58"/>
        <v>20310. Proceso integral e integrado de la Vigilancia de la Salud PúblicaVigilancia en salud pública2026</v>
      </c>
      <c r="G1753" s="153" t="s">
        <v>290</v>
      </c>
      <c r="H1753" s="153" t="s">
        <v>259</v>
      </c>
      <c r="I1753" s="151" t="s">
        <v>47</v>
      </c>
      <c r="J1753" s="75" t="s">
        <v>37</v>
      </c>
      <c r="K1753" s="151" t="s">
        <v>38</v>
      </c>
      <c r="L1753" s="151" t="s">
        <v>39</v>
      </c>
      <c r="M1753" s="151" t="s">
        <v>9</v>
      </c>
      <c r="N1753" s="12" t="s">
        <v>2</v>
      </c>
      <c r="O1753" s="75" t="str">
        <f t="shared" si="59"/>
        <v>20310. Proceso integral e integrado de la Vigilancia de la Salud PúblicaVigilancia en salud pública20263_PUENTE_ARANDA3_MARZO_2026</v>
      </c>
      <c r="P1753" s="78">
        <v>37156592</v>
      </c>
      <c r="Q1753" s="78"/>
      <c r="R1753" s="78"/>
      <c r="S1753" s="139">
        <v>0</v>
      </c>
      <c r="T1753" s="79">
        <v>0</v>
      </c>
    </row>
    <row r="1754" spans="2:20" ht="30" customHeight="1">
      <c r="B1754" s="151">
        <v>204</v>
      </c>
      <c r="C1754" s="158" t="s">
        <v>256</v>
      </c>
      <c r="D1754" s="153" t="s">
        <v>257</v>
      </c>
      <c r="E1754" s="151">
        <v>2026</v>
      </c>
      <c r="F1754" s="75" t="str">
        <f t="shared" si="58"/>
        <v>20410. Proceso integral e integrado de la Vigilancia de la Salud PúblicaVigilancia en salud pública2026</v>
      </c>
      <c r="G1754" s="153" t="s">
        <v>291</v>
      </c>
      <c r="H1754" s="153" t="s">
        <v>259</v>
      </c>
      <c r="I1754" s="151" t="s">
        <v>47</v>
      </c>
      <c r="J1754" s="75" t="s">
        <v>37</v>
      </c>
      <c r="K1754" s="151" t="s">
        <v>38</v>
      </c>
      <c r="L1754" s="151" t="s">
        <v>39</v>
      </c>
      <c r="M1754" s="151" t="s">
        <v>9</v>
      </c>
      <c r="N1754" s="12" t="s">
        <v>2</v>
      </c>
      <c r="O1754" s="75" t="str">
        <f t="shared" si="59"/>
        <v>20410. Proceso integral e integrado de la Vigilancia de la Salud PúblicaVigilancia en salud pública20263_PUENTE_ARANDA3_MARZO_2026</v>
      </c>
      <c r="P1754" s="78">
        <v>33162320</v>
      </c>
      <c r="Q1754" s="78"/>
      <c r="R1754" s="78"/>
      <c r="S1754" s="138">
        <v>0</v>
      </c>
      <c r="T1754" s="79">
        <v>0</v>
      </c>
    </row>
    <row r="1755" spans="2:20" ht="30" customHeight="1">
      <c r="B1755" s="151">
        <v>205</v>
      </c>
      <c r="C1755" s="158" t="s">
        <v>256</v>
      </c>
      <c r="D1755" s="153" t="s">
        <v>257</v>
      </c>
      <c r="E1755" s="151">
        <v>2026</v>
      </c>
      <c r="F1755" s="75" t="str">
        <f t="shared" si="58"/>
        <v>20510. Proceso integral e integrado de la Vigilancia de la Salud PúblicaVigilancia en salud pública2026</v>
      </c>
      <c r="G1755" s="153" t="s">
        <v>292</v>
      </c>
      <c r="H1755" s="153" t="s">
        <v>259</v>
      </c>
      <c r="I1755" s="151" t="s">
        <v>47</v>
      </c>
      <c r="J1755" s="75" t="s">
        <v>37</v>
      </c>
      <c r="K1755" s="151" t="s">
        <v>38</v>
      </c>
      <c r="L1755" s="151" t="s">
        <v>39</v>
      </c>
      <c r="M1755" s="151" t="s">
        <v>9</v>
      </c>
      <c r="N1755" s="12" t="s">
        <v>2</v>
      </c>
      <c r="O1755" s="75" t="str">
        <f t="shared" si="59"/>
        <v>20510. Proceso integral e integrado de la Vigilancia de la Salud PúblicaVigilancia en salud pública20263_PUENTE_ARANDA3_MARZO_2026</v>
      </c>
      <c r="P1755" s="78">
        <v>11243136</v>
      </c>
      <c r="Q1755" s="78"/>
      <c r="R1755" s="78"/>
      <c r="S1755" s="139">
        <v>0</v>
      </c>
      <c r="T1755" s="79">
        <v>0</v>
      </c>
    </row>
    <row r="1756" spans="2:20" ht="30" customHeight="1">
      <c r="B1756" s="151">
        <v>206</v>
      </c>
      <c r="C1756" s="158" t="s">
        <v>256</v>
      </c>
      <c r="D1756" s="153" t="s">
        <v>257</v>
      </c>
      <c r="E1756" s="151">
        <v>2026</v>
      </c>
      <c r="F1756" s="75" t="str">
        <f t="shared" si="58"/>
        <v>20610. Proceso integral e integrado de la Vigilancia de la Salud PúblicaVigilancia en salud pública2026</v>
      </c>
      <c r="G1756" s="153" t="s">
        <v>293</v>
      </c>
      <c r="H1756" s="153" t="s">
        <v>259</v>
      </c>
      <c r="I1756" s="151" t="s">
        <v>47</v>
      </c>
      <c r="J1756" s="75" t="s">
        <v>37</v>
      </c>
      <c r="K1756" s="151" t="s">
        <v>38</v>
      </c>
      <c r="L1756" s="151" t="s">
        <v>39</v>
      </c>
      <c r="M1756" s="151" t="s">
        <v>9</v>
      </c>
      <c r="N1756" s="12" t="s">
        <v>2</v>
      </c>
      <c r="O1756" s="75" t="str">
        <f t="shared" si="59"/>
        <v>20610. Proceso integral e integrado de la Vigilancia de la Salud PúblicaVigilancia en salud pública20263_PUENTE_ARANDA3_MARZO_2026</v>
      </c>
      <c r="P1756" s="78">
        <v>7347488</v>
      </c>
      <c r="Q1756" s="78"/>
      <c r="R1756" s="78"/>
      <c r="S1756" s="139">
        <v>0</v>
      </c>
      <c r="T1756" s="79">
        <v>0</v>
      </c>
    </row>
    <row r="1757" spans="2:20" ht="30" customHeight="1">
      <c r="B1757" s="151">
        <v>207</v>
      </c>
      <c r="C1757" s="158" t="s">
        <v>256</v>
      </c>
      <c r="D1757" s="153" t="s">
        <v>257</v>
      </c>
      <c r="E1757" s="151">
        <v>2026</v>
      </c>
      <c r="F1757" s="75" t="str">
        <f t="shared" si="58"/>
        <v>20710. Proceso integral e integrado de la Vigilancia de la Salud PúblicaVigilancia en salud pública2026</v>
      </c>
      <c r="G1757" s="153" t="s">
        <v>294</v>
      </c>
      <c r="H1757" s="153" t="s">
        <v>259</v>
      </c>
      <c r="I1757" s="151" t="s">
        <v>47</v>
      </c>
      <c r="J1757" s="75" t="s">
        <v>37</v>
      </c>
      <c r="K1757" s="151" t="s">
        <v>38</v>
      </c>
      <c r="L1757" s="151" t="s">
        <v>39</v>
      </c>
      <c r="M1757" s="151" t="s">
        <v>9</v>
      </c>
      <c r="N1757" s="12" t="s">
        <v>2</v>
      </c>
      <c r="O1757" s="75" t="str">
        <f t="shared" si="59"/>
        <v>20710. Proceso integral e integrado de la Vigilancia de la Salud PúblicaVigilancia en salud pública20263_PUENTE_ARANDA3_MARZO_2026</v>
      </c>
      <c r="P1757" s="78">
        <v>8210448</v>
      </c>
      <c r="Q1757" s="78"/>
      <c r="R1757" s="78"/>
      <c r="S1757" s="138">
        <v>0</v>
      </c>
      <c r="T1757" s="79">
        <v>0</v>
      </c>
    </row>
    <row r="1758" spans="2:20" ht="30" customHeight="1">
      <c r="B1758" s="151">
        <v>208</v>
      </c>
      <c r="C1758" s="158" t="s">
        <v>256</v>
      </c>
      <c r="D1758" s="153" t="s">
        <v>257</v>
      </c>
      <c r="E1758" s="151">
        <v>2026</v>
      </c>
      <c r="F1758" s="75" t="str">
        <f t="shared" si="58"/>
        <v>20810. Proceso integral e integrado de la Vigilancia de la Salud PúblicaVigilancia en salud pública2026</v>
      </c>
      <c r="G1758" s="153" t="s">
        <v>295</v>
      </c>
      <c r="H1758" s="153" t="s">
        <v>273</v>
      </c>
      <c r="I1758" s="151" t="s">
        <v>47</v>
      </c>
      <c r="J1758" s="75" t="s">
        <v>37</v>
      </c>
      <c r="K1758" s="151" t="s">
        <v>38</v>
      </c>
      <c r="L1758" s="151" t="s">
        <v>39</v>
      </c>
      <c r="M1758" s="151" t="s">
        <v>9</v>
      </c>
      <c r="N1758" s="12" t="s">
        <v>2</v>
      </c>
      <c r="O1758" s="75" t="str">
        <f t="shared" si="59"/>
        <v>20810. Proceso integral e integrado de la Vigilancia de la Salud PúblicaVigilancia en salud pública20263_PUENTE_ARANDA3_MARZO_2026</v>
      </c>
      <c r="P1758" s="78">
        <v>12969056</v>
      </c>
      <c r="Q1758" s="78"/>
      <c r="R1758" s="78"/>
      <c r="S1758" s="139">
        <v>0</v>
      </c>
      <c r="T1758" s="79">
        <v>0</v>
      </c>
    </row>
    <row r="1759" spans="2:20" ht="30" customHeight="1">
      <c r="B1759" s="151">
        <v>209</v>
      </c>
      <c r="C1759" s="158" t="s">
        <v>256</v>
      </c>
      <c r="D1759" s="153" t="s">
        <v>257</v>
      </c>
      <c r="E1759" s="151">
        <v>2026</v>
      </c>
      <c r="F1759" s="75" t="str">
        <f t="shared" si="58"/>
        <v>20910. Proceso integral e integrado de la Vigilancia de la Salud PúblicaVigilancia en salud pública2026</v>
      </c>
      <c r="G1759" s="153" t="s">
        <v>296</v>
      </c>
      <c r="H1759" s="153" t="s">
        <v>273</v>
      </c>
      <c r="I1759" s="151" t="s">
        <v>47</v>
      </c>
      <c r="J1759" s="75" t="s">
        <v>37</v>
      </c>
      <c r="K1759" s="151" t="s">
        <v>38</v>
      </c>
      <c r="L1759" s="151" t="s">
        <v>39</v>
      </c>
      <c r="M1759" s="151" t="s">
        <v>9</v>
      </c>
      <c r="N1759" s="12" t="s">
        <v>2</v>
      </c>
      <c r="O1759" s="75" t="str">
        <f t="shared" si="59"/>
        <v>20910. Proceso integral e integrado de la Vigilancia de la Salud PúblicaVigilancia en salud pública20263_PUENTE_ARANDA3_MARZO_2026</v>
      </c>
      <c r="P1759" s="78">
        <v>7988544</v>
      </c>
      <c r="Q1759" s="78"/>
      <c r="R1759" s="78"/>
      <c r="S1759" s="138">
        <v>0</v>
      </c>
      <c r="T1759" s="79">
        <v>0</v>
      </c>
    </row>
    <row r="1760" spans="2:20" ht="30" customHeight="1">
      <c r="B1760" s="151">
        <v>210</v>
      </c>
      <c r="C1760" s="158" t="s">
        <v>256</v>
      </c>
      <c r="D1760" s="153" t="s">
        <v>257</v>
      </c>
      <c r="E1760" s="151">
        <v>2026</v>
      </c>
      <c r="F1760" s="75" t="str">
        <f t="shared" si="58"/>
        <v>21010. Proceso integral e integrado de la Vigilancia de la Salud PúblicaVigilancia en salud pública2026</v>
      </c>
      <c r="G1760" s="153" t="s">
        <v>297</v>
      </c>
      <c r="H1760" s="153" t="s">
        <v>273</v>
      </c>
      <c r="I1760" s="151" t="s">
        <v>47</v>
      </c>
      <c r="J1760" s="75" t="s">
        <v>37</v>
      </c>
      <c r="K1760" s="151" t="s">
        <v>38</v>
      </c>
      <c r="L1760" s="151" t="s">
        <v>58</v>
      </c>
      <c r="M1760" s="151" t="s">
        <v>9</v>
      </c>
      <c r="N1760" s="12" t="s">
        <v>2</v>
      </c>
      <c r="O1760" s="75" t="str">
        <f t="shared" si="59"/>
        <v>21010. Proceso integral e integrado de la Vigilancia de la Salud PúblicaVigilancia en salud pública20263_PUENTE_ARANDA3_MARZO_2026</v>
      </c>
      <c r="P1760" s="78">
        <v>70836688</v>
      </c>
      <c r="Q1760" s="78"/>
      <c r="R1760" s="78"/>
      <c r="S1760" s="139">
        <v>0</v>
      </c>
      <c r="T1760" s="79">
        <v>0</v>
      </c>
    </row>
    <row r="1761" spans="2:20" ht="30" customHeight="1">
      <c r="B1761" s="151">
        <v>211</v>
      </c>
      <c r="C1761" s="158" t="s">
        <v>256</v>
      </c>
      <c r="D1761" s="153" t="s">
        <v>257</v>
      </c>
      <c r="E1761" s="151">
        <v>2026</v>
      </c>
      <c r="F1761" s="75" t="str">
        <f t="shared" si="58"/>
        <v>21110. Proceso integral e integrado de la Vigilancia de la Salud PúblicaVigilancia en salud pública2026</v>
      </c>
      <c r="G1761" s="153" t="s">
        <v>298</v>
      </c>
      <c r="H1761" s="153" t="s">
        <v>273</v>
      </c>
      <c r="I1761" s="151" t="s">
        <v>47</v>
      </c>
      <c r="J1761" s="75" t="s">
        <v>37</v>
      </c>
      <c r="K1761" s="151" t="s">
        <v>38</v>
      </c>
      <c r="L1761" s="151" t="s">
        <v>58</v>
      </c>
      <c r="M1761" s="151" t="s">
        <v>9</v>
      </c>
      <c r="N1761" s="12" t="s">
        <v>2</v>
      </c>
      <c r="O1761" s="75" t="str">
        <f t="shared" si="59"/>
        <v>21110. Proceso integral e integrado de la Vigilancia de la Salud PúblicaVigilancia en salud pública20263_PUENTE_ARANDA3_MARZO_2026</v>
      </c>
      <c r="P1761" s="78">
        <v>25938112</v>
      </c>
      <c r="Q1761" s="78"/>
      <c r="R1761" s="78"/>
      <c r="S1761" s="138">
        <v>0</v>
      </c>
      <c r="T1761" s="79">
        <v>0</v>
      </c>
    </row>
    <row r="1762" spans="2:20" ht="30" customHeight="1">
      <c r="B1762" s="151">
        <v>212</v>
      </c>
      <c r="C1762" s="158" t="s">
        <v>256</v>
      </c>
      <c r="D1762" s="153" t="s">
        <v>257</v>
      </c>
      <c r="E1762" s="151">
        <v>2026</v>
      </c>
      <c r="F1762" s="75" t="str">
        <f t="shared" si="58"/>
        <v>21210. Proceso integral e integrado de la Vigilancia de la Salud PúblicaVigilancia en salud pública2026</v>
      </c>
      <c r="G1762" s="153" t="s">
        <v>299</v>
      </c>
      <c r="H1762" s="153" t="s">
        <v>273</v>
      </c>
      <c r="I1762" s="151" t="s">
        <v>47</v>
      </c>
      <c r="J1762" s="75" t="s">
        <v>37</v>
      </c>
      <c r="K1762" s="151" t="s">
        <v>38</v>
      </c>
      <c r="L1762" s="151" t="s">
        <v>58</v>
      </c>
      <c r="M1762" s="151" t="s">
        <v>9</v>
      </c>
      <c r="N1762" s="12" t="s">
        <v>2</v>
      </c>
      <c r="O1762" s="75" t="str">
        <f t="shared" si="59"/>
        <v>21210. Proceso integral e integrado de la Vigilancia de la Salud PúblicaVigilancia en salud pública20263_PUENTE_ARANDA3_MARZO_2026</v>
      </c>
      <c r="P1762" s="78">
        <v>100000000</v>
      </c>
      <c r="Q1762" s="78"/>
      <c r="R1762" s="78"/>
      <c r="S1762" s="139">
        <v>0</v>
      </c>
      <c r="T1762" s="79">
        <v>0</v>
      </c>
    </row>
    <row r="1763" spans="2:20" ht="30" customHeight="1">
      <c r="B1763" s="151">
        <v>213</v>
      </c>
      <c r="C1763" s="158" t="s">
        <v>256</v>
      </c>
      <c r="D1763" s="153" t="s">
        <v>257</v>
      </c>
      <c r="E1763" s="151">
        <v>2026</v>
      </c>
      <c r="F1763" s="75" t="str">
        <f t="shared" si="58"/>
        <v>21310. Proceso integral e integrado de la Vigilancia de la Salud PúblicaVigilancia en salud pública2026</v>
      </c>
      <c r="G1763" s="153" t="s">
        <v>300</v>
      </c>
      <c r="H1763" s="153" t="s">
        <v>259</v>
      </c>
      <c r="I1763" s="151" t="s">
        <v>47</v>
      </c>
      <c r="J1763" s="75" t="s">
        <v>37</v>
      </c>
      <c r="K1763" s="151" t="s">
        <v>38</v>
      </c>
      <c r="L1763" s="151" t="s">
        <v>39</v>
      </c>
      <c r="M1763" s="151" t="s">
        <v>9</v>
      </c>
      <c r="N1763" s="12" t="s">
        <v>2</v>
      </c>
      <c r="O1763" s="75" t="str">
        <f t="shared" si="59"/>
        <v>21310. Proceso integral e integrado de la Vigilancia de la Salud PúblicaVigilancia en salud pública20263_PUENTE_ARANDA3_MARZO_2026</v>
      </c>
      <c r="P1763" s="78">
        <v>92953120</v>
      </c>
      <c r="Q1763" s="78"/>
      <c r="R1763" s="78"/>
      <c r="S1763" s="139">
        <v>0</v>
      </c>
      <c r="T1763" s="79">
        <v>0</v>
      </c>
    </row>
    <row r="1764" spans="2:20" ht="30" customHeight="1">
      <c r="B1764" s="151">
        <v>214</v>
      </c>
      <c r="C1764" s="158" t="s">
        <v>256</v>
      </c>
      <c r="D1764" s="153" t="s">
        <v>257</v>
      </c>
      <c r="E1764" s="151">
        <v>2026</v>
      </c>
      <c r="F1764" s="75" t="str">
        <f t="shared" si="58"/>
        <v>21410. Proceso integral e integrado de la Vigilancia de la Salud PúblicaVigilancia en salud pública2026</v>
      </c>
      <c r="G1764" s="153" t="s">
        <v>301</v>
      </c>
      <c r="H1764" s="153" t="s">
        <v>259</v>
      </c>
      <c r="I1764" s="151" t="s">
        <v>47</v>
      </c>
      <c r="J1764" s="75" t="s">
        <v>37</v>
      </c>
      <c r="K1764" s="151" t="s">
        <v>38</v>
      </c>
      <c r="L1764" s="151" t="s">
        <v>39</v>
      </c>
      <c r="M1764" s="151" t="s">
        <v>9</v>
      </c>
      <c r="N1764" s="12" t="s">
        <v>2</v>
      </c>
      <c r="O1764" s="75" t="str">
        <f t="shared" si="59"/>
        <v>21410. Proceso integral e integrado de la Vigilancia de la Salud PúblicaVigilancia en salud pública20263_PUENTE_ARANDA3_MARZO_2026</v>
      </c>
      <c r="P1764" s="78">
        <v>72587264</v>
      </c>
      <c r="Q1764" s="78"/>
      <c r="R1764" s="78"/>
      <c r="S1764" s="138">
        <v>0</v>
      </c>
      <c r="T1764" s="79">
        <v>0</v>
      </c>
    </row>
    <row r="1765" spans="2:20" ht="30" customHeight="1">
      <c r="B1765" s="151">
        <v>215</v>
      </c>
      <c r="C1765" s="158" t="s">
        <v>256</v>
      </c>
      <c r="D1765" s="153" t="s">
        <v>257</v>
      </c>
      <c r="E1765" s="151">
        <v>2026</v>
      </c>
      <c r="F1765" s="75" t="str">
        <f t="shared" si="58"/>
        <v>21510. Proceso integral e integrado de la Vigilancia de la Salud PúblicaVigilancia en salud pública2026</v>
      </c>
      <c r="G1765" s="153" t="s">
        <v>302</v>
      </c>
      <c r="H1765" s="153" t="s">
        <v>273</v>
      </c>
      <c r="I1765" s="151" t="s">
        <v>47</v>
      </c>
      <c r="J1765" s="75" t="s">
        <v>37</v>
      </c>
      <c r="K1765" s="151" t="s">
        <v>303</v>
      </c>
      <c r="L1765" s="151" t="s">
        <v>39</v>
      </c>
      <c r="M1765" s="151" t="s">
        <v>9</v>
      </c>
      <c r="N1765" s="12" t="s">
        <v>2</v>
      </c>
      <c r="O1765" s="75" t="str">
        <f t="shared" si="59"/>
        <v>21510. Proceso integral e integrado de la Vigilancia de la Salud PúblicaVigilancia en salud pública20263_PUENTE_ARANDA3_MARZO_2026</v>
      </c>
      <c r="P1765" s="78">
        <v>211452</v>
      </c>
      <c r="Q1765" s="78"/>
      <c r="R1765" s="78"/>
      <c r="S1765" s="138">
        <v>0</v>
      </c>
      <c r="T1765" s="79">
        <v>0</v>
      </c>
    </row>
    <row r="1766" spans="2:20" ht="30" customHeight="1">
      <c r="B1766" s="151">
        <v>216</v>
      </c>
      <c r="C1766" s="158" t="s">
        <v>256</v>
      </c>
      <c r="D1766" s="153" t="s">
        <v>257</v>
      </c>
      <c r="E1766" s="151">
        <v>2026</v>
      </c>
      <c r="F1766" s="75" t="str">
        <f t="shared" si="58"/>
        <v>21610. Proceso integral e integrado de la Vigilancia de la Salud PúblicaVigilancia en salud pública2026</v>
      </c>
      <c r="G1766" s="153" t="s">
        <v>304</v>
      </c>
      <c r="H1766" s="153" t="s">
        <v>259</v>
      </c>
      <c r="I1766" s="151" t="s">
        <v>47</v>
      </c>
      <c r="J1766" s="75" t="s">
        <v>37</v>
      </c>
      <c r="K1766" s="151" t="s">
        <v>38</v>
      </c>
      <c r="L1766" s="151" t="s">
        <v>58</v>
      </c>
      <c r="M1766" s="151" t="s">
        <v>9</v>
      </c>
      <c r="N1766" s="12" t="s">
        <v>2</v>
      </c>
      <c r="O1766" s="75" t="str">
        <f t="shared" si="59"/>
        <v>21610. Proceso integral e integrado de la Vigilancia de la Salud PúblicaVigilancia en salud pública20263_PUENTE_ARANDA3_MARZO_2026</v>
      </c>
      <c r="P1766" s="78">
        <v>30252912</v>
      </c>
      <c r="Q1766" s="78"/>
      <c r="R1766" s="78"/>
      <c r="S1766" s="138">
        <v>0</v>
      </c>
      <c r="T1766" s="79">
        <v>0</v>
      </c>
    </row>
    <row r="1767" spans="2:20" ht="30" customHeight="1">
      <c r="B1767" s="151">
        <v>217</v>
      </c>
      <c r="C1767" s="158" t="s">
        <v>256</v>
      </c>
      <c r="D1767" s="153" t="s">
        <v>257</v>
      </c>
      <c r="E1767" s="151">
        <v>2026</v>
      </c>
      <c r="F1767" s="75" t="str">
        <f t="shared" si="58"/>
        <v>21710. Proceso integral e integrado de la Vigilancia de la Salud PúblicaVigilancia en salud pública2026</v>
      </c>
      <c r="G1767" s="153" t="s">
        <v>305</v>
      </c>
      <c r="H1767" s="153" t="s">
        <v>259</v>
      </c>
      <c r="I1767" s="151" t="s">
        <v>47</v>
      </c>
      <c r="J1767" s="75" t="s">
        <v>37</v>
      </c>
      <c r="K1767" s="151" t="s">
        <v>38</v>
      </c>
      <c r="L1767" s="151" t="s">
        <v>39</v>
      </c>
      <c r="M1767" s="151" t="s">
        <v>9</v>
      </c>
      <c r="N1767" s="12" t="s">
        <v>2</v>
      </c>
      <c r="O1767" s="75" t="str">
        <f t="shared" si="59"/>
        <v>21710. Proceso integral e integrado de la Vigilancia de la Salud PúblicaVigilancia en salud pública20263_PUENTE_ARANDA3_MARZO_2026</v>
      </c>
      <c r="P1767" s="78">
        <v>3994272</v>
      </c>
      <c r="Q1767" s="78"/>
      <c r="R1767" s="78"/>
      <c r="S1767" s="139">
        <v>0</v>
      </c>
      <c r="T1767" s="79">
        <v>0</v>
      </c>
    </row>
    <row r="1768" spans="2:20" ht="30" customHeight="1">
      <c r="B1768" s="151">
        <v>218</v>
      </c>
      <c r="C1768" s="158" t="s">
        <v>256</v>
      </c>
      <c r="D1768" s="153" t="s">
        <v>257</v>
      </c>
      <c r="E1768" s="151">
        <v>2026</v>
      </c>
      <c r="F1768" s="75" t="str">
        <f t="shared" si="58"/>
        <v>21810. Proceso integral e integrado de la Vigilancia de la Salud PúblicaVigilancia en salud pública2026</v>
      </c>
      <c r="G1768" s="153" t="s">
        <v>306</v>
      </c>
      <c r="H1768" s="153" t="s">
        <v>259</v>
      </c>
      <c r="I1768" s="151" t="s">
        <v>47</v>
      </c>
      <c r="J1768" s="75" t="s">
        <v>37</v>
      </c>
      <c r="K1768" s="151" t="s">
        <v>38</v>
      </c>
      <c r="L1768" s="151" t="s">
        <v>39</v>
      </c>
      <c r="M1768" s="151" t="s">
        <v>9</v>
      </c>
      <c r="N1768" s="12" t="s">
        <v>2</v>
      </c>
      <c r="O1768" s="75" t="str">
        <f t="shared" si="59"/>
        <v>21810. Proceso integral e integrado de la Vigilancia de la Salud PúblicaVigilancia en salud pública20263_PUENTE_ARANDA3_MARZO_2026</v>
      </c>
      <c r="P1768" s="78">
        <v>7347488</v>
      </c>
      <c r="Q1768" s="78"/>
      <c r="R1768" s="78"/>
      <c r="S1768" s="139">
        <v>0</v>
      </c>
      <c r="T1768" s="79">
        <v>0</v>
      </c>
    </row>
    <row r="1769" spans="2:20" ht="30" customHeight="1">
      <c r="B1769" s="151">
        <v>219</v>
      </c>
      <c r="C1769" s="158" t="s">
        <v>256</v>
      </c>
      <c r="D1769" s="153" t="s">
        <v>257</v>
      </c>
      <c r="E1769" s="151">
        <v>2026</v>
      </c>
      <c r="F1769" s="75" t="str">
        <f t="shared" si="58"/>
        <v>21910. Proceso integral e integrado de la Vigilancia de la Salud PúblicaVigilancia en salud pública2026</v>
      </c>
      <c r="G1769" s="153" t="s">
        <v>307</v>
      </c>
      <c r="H1769" s="153" t="s">
        <v>259</v>
      </c>
      <c r="I1769" s="151" t="s">
        <v>47</v>
      </c>
      <c r="J1769" s="75" t="s">
        <v>37</v>
      </c>
      <c r="K1769" s="151" t="s">
        <v>38</v>
      </c>
      <c r="L1769" s="151" t="s">
        <v>39</v>
      </c>
      <c r="M1769" s="151" t="s">
        <v>9</v>
      </c>
      <c r="N1769" s="12" t="s">
        <v>2</v>
      </c>
      <c r="O1769" s="75" t="str">
        <f t="shared" si="59"/>
        <v>21910. Proceso integral e integrado de la Vigilancia de la Salud PúblicaVigilancia en salud pública20263_PUENTE_ARANDA3_MARZO_2026</v>
      </c>
      <c r="P1769" s="78">
        <v>6484528</v>
      </c>
      <c r="Q1769" s="78"/>
      <c r="R1769" s="78"/>
      <c r="S1769" s="139">
        <v>0</v>
      </c>
      <c r="T1769" s="79">
        <v>0</v>
      </c>
    </row>
    <row r="1770" spans="2:20" ht="30" customHeight="1">
      <c r="B1770" s="151">
        <v>220</v>
      </c>
      <c r="C1770" s="158" t="s">
        <v>256</v>
      </c>
      <c r="D1770" s="153" t="s">
        <v>257</v>
      </c>
      <c r="E1770" s="151">
        <v>2026</v>
      </c>
      <c r="F1770" s="75" t="str">
        <f t="shared" si="58"/>
        <v>22010. Proceso integral e integrado de la Vigilancia de la Salud PúblicaVigilancia en salud pública2026</v>
      </c>
      <c r="G1770" s="153" t="s">
        <v>308</v>
      </c>
      <c r="H1770" s="153" t="s">
        <v>259</v>
      </c>
      <c r="I1770" s="151" t="s">
        <v>47</v>
      </c>
      <c r="J1770" s="75" t="s">
        <v>37</v>
      </c>
      <c r="K1770" s="151" t="s">
        <v>38</v>
      </c>
      <c r="L1770" s="151" t="s">
        <v>39</v>
      </c>
      <c r="M1770" s="151" t="s">
        <v>9</v>
      </c>
      <c r="N1770" s="12" t="s">
        <v>2</v>
      </c>
      <c r="O1770" s="75" t="str">
        <f t="shared" si="59"/>
        <v>22010. Proceso integral e integrado de la Vigilancia de la Salud PúblicaVigilancia en salud pública20263_PUENTE_ARANDA3_MARZO_2026</v>
      </c>
      <c r="P1770" s="78">
        <v>5621568</v>
      </c>
      <c r="Q1770" s="78"/>
      <c r="R1770" s="78"/>
      <c r="S1770" s="138">
        <v>0</v>
      </c>
      <c r="T1770" s="79">
        <v>0</v>
      </c>
    </row>
    <row r="1771" spans="2:20" ht="30" customHeight="1">
      <c r="B1771" s="151">
        <v>221</v>
      </c>
      <c r="C1771" s="158" t="s">
        <v>256</v>
      </c>
      <c r="D1771" s="153" t="s">
        <v>257</v>
      </c>
      <c r="E1771" s="151">
        <v>2026</v>
      </c>
      <c r="F1771" s="75" t="str">
        <f t="shared" si="58"/>
        <v>22110. Proceso integral e integrado de la Vigilancia de la Salud PúblicaVigilancia en salud pública2026</v>
      </c>
      <c r="G1771" s="153" t="s">
        <v>309</v>
      </c>
      <c r="H1771" s="153" t="s">
        <v>273</v>
      </c>
      <c r="I1771" s="151" t="s">
        <v>47</v>
      </c>
      <c r="J1771" s="75" t="s">
        <v>37</v>
      </c>
      <c r="K1771" s="151" t="s">
        <v>38</v>
      </c>
      <c r="L1771" s="151" t="s">
        <v>58</v>
      </c>
      <c r="M1771" s="151" t="s">
        <v>9</v>
      </c>
      <c r="N1771" s="12" t="s">
        <v>2</v>
      </c>
      <c r="O1771" s="75" t="str">
        <f t="shared" si="59"/>
        <v>22110. Proceso integral e integrado de la Vigilancia de la Salud PúblicaVigilancia en salud pública20263_PUENTE_ARANDA3_MARZO_2026</v>
      </c>
      <c r="P1771" s="78">
        <v>149094832</v>
      </c>
      <c r="Q1771" s="78"/>
      <c r="R1771" s="78"/>
      <c r="S1771" s="138">
        <v>0</v>
      </c>
      <c r="T1771" s="79">
        <v>0</v>
      </c>
    </row>
    <row r="1772" spans="2:20" ht="30" customHeight="1">
      <c r="B1772" s="151">
        <v>222</v>
      </c>
      <c r="C1772" s="158" t="s">
        <v>256</v>
      </c>
      <c r="D1772" s="153" t="s">
        <v>257</v>
      </c>
      <c r="E1772" s="151">
        <v>2026</v>
      </c>
      <c r="F1772" s="75" t="str">
        <f t="shared" si="58"/>
        <v>22210. Proceso integral e integrado de la Vigilancia de la Salud PúblicaVigilancia en salud pública2026</v>
      </c>
      <c r="G1772" s="153" t="s">
        <v>310</v>
      </c>
      <c r="H1772" s="153" t="s">
        <v>259</v>
      </c>
      <c r="I1772" s="151" t="s">
        <v>47</v>
      </c>
      <c r="J1772" s="75" t="s">
        <v>37</v>
      </c>
      <c r="K1772" s="151" t="s">
        <v>38</v>
      </c>
      <c r="L1772" s="151" t="s">
        <v>39</v>
      </c>
      <c r="M1772" s="151" t="s">
        <v>9</v>
      </c>
      <c r="N1772" s="12" t="s">
        <v>2</v>
      </c>
      <c r="O1772" s="75" t="str">
        <f t="shared" si="59"/>
        <v>22210. Proceso integral e integrado de la Vigilancia de la Salud PúblicaVigilancia en salud pública20263_PUENTE_ARANDA3_MARZO_2026</v>
      </c>
      <c r="P1772" s="78">
        <v>18590624</v>
      </c>
      <c r="Q1772" s="78"/>
      <c r="R1772" s="78"/>
      <c r="S1772" s="138">
        <v>0</v>
      </c>
      <c r="T1772" s="79">
        <v>0</v>
      </c>
    </row>
    <row r="1773" spans="2:20" ht="30" customHeight="1">
      <c r="B1773" s="151">
        <v>223</v>
      </c>
      <c r="C1773" s="158" t="s">
        <v>256</v>
      </c>
      <c r="D1773" s="153" t="s">
        <v>257</v>
      </c>
      <c r="E1773" s="151">
        <v>2026</v>
      </c>
      <c r="F1773" s="75" t="str">
        <f t="shared" si="58"/>
        <v>22310. Proceso integral e integrado de la Vigilancia de la Salud PúblicaVigilancia en salud pública2026</v>
      </c>
      <c r="G1773" s="153" t="s">
        <v>311</v>
      </c>
      <c r="H1773" s="153" t="s">
        <v>259</v>
      </c>
      <c r="I1773" s="151" t="s">
        <v>47</v>
      </c>
      <c r="J1773" s="75" t="s">
        <v>37</v>
      </c>
      <c r="K1773" s="151" t="s">
        <v>38</v>
      </c>
      <c r="L1773" s="151" t="s">
        <v>39</v>
      </c>
      <c r="M1773" s="151" t="s">
        <v>9</v>
      </c>
      <c r="N1773" s="12" t="s">
        <v>2</v>
      </c>
      <c r="O1773" s="75" t="str">
        <f t="shared" si="59"/>
        <v>22310. Proceso integral e integrado de la Vigilancia de la Salud PúblicaVigilancia en salud pública20263_PUENTE_ARANDA3_MARZO_2026</v>
      </c>
      <c r="P1773" s="78">
        <v>29488576</v>
      </c>
      <c r="Q1773" s="78"/>
      <c r="R1773" s="78"/>
      <c r="S1773" s="139">
        <v>0</v>
      </c>
      <c r="T1773" s="79">
        <v>0</v>
      </c>
    </row>
    <row r="1774" spans="2:20" ht="30" customHeight="1">
      <c r="B1774" s="151">
        <v>224</v>
      </c>
      <c r="C1774" s="158" t="s">
        <v>256</v>
      </c>
      <c r="D1774" s="153" t="s">
        <v>257</v>
      </c>
      <c r="E1774" s="151">
        <v>2026</v>
      </c>
      <c r="F1774" s="75" t="str">
        <f t="shared" si="58"/>
        <v>22410. Proceso integral e integrado de la Vigilancia de la Salud PúblicaVigilancia en salud pública2026</v>
      </c>
      <c r="G1774" s="153" t="s">
        <v>312</v>
      </c>
      <c r="H1774" s="153" t="s">
        <v>273</v>
      </c>
      <c r="I1774" s="151" t="s">
        <v>47</v>
      </c>
      <c r="J1774" s="75" t="s">
        <v>37</v>
      </c>
      <c r="K1774" s="151" t="s">
        <v>38</v>
      </c>
      <c r="L1774" s="151" t="s">
        <v>39</v>
      </c>
      <c r="M1774" s="151" t="s">
        <v>9</v>
      </c>
      <c r="N1774" s="12" t="s">
        <v>2</v>
      </c>
      <c r="O1774" s="75" t="str">
        <f t="shared" si="59"/>
        <v>22410. Proceso integral e integrado de la Vigilancia de la Salud PúblicaVigilancia en salud pública20263_PUENTE_ARANDA3_MARZO_2026</v>
      </c>
      <c r="P1774" s="78">
        <v>3994272</v>
      </c>
      <c r="Q1774" s="78"/>
      <c r="R1774" s="78"/>
      <c r="S1774" s="138">
        <v>0</v>
      </c>
      <c r="T1774" s="79">
        <v>0</v>
      </c>
    </row>
    <row r="1775" spans="2:20" ht="30" customHeight="1">
      <c r="B1775" s="151">
        <v>225</v>
      </c>
      <c r="C1775" s="158" t="s">
        <v>256</v>
      </c>
      <c r="D1775" s="153" t="s">
        <v>257</v>
      </c>
      <c r="E1775" s="151">
        <v>2026</v>
      </c>
      <c r="F1775" s="75" t="str">
        <f t="shared" si="58"/>
        <v>22510. Proceso integral e integrado de la Vigilancia de la Salud PúblicaVigilancia en salud pública2026</v>
      </c>
      <c r="G1775" s="153" t="s">
        <v>313</v>
      </c>
      <c r="H1775" s="153" t="s">
        <v>259</v>
      </c>
      <c r="I1775" s="151" t="s">
        <v>47</v>
      </c>
      <c r="J1775" s="75" t="s">
        <v>37</v>
      </c>
      <c r="K1775" s="151" t="s">
        <v>38</v>
      </c>
      <c r="L1775" s="151" t="s">
        <v>39</v>
      </c>
      <c r="M1775" s="151" t="s">
        <v>9</v>
      </c>
      <c r="N1775" s="12" t="s">
        <v>2</v>
      </c>
      <c r="O1775" s="75" t="str">
        <f t="shared" si="59"/>
        <v>22510. Proceso integral e integrado de la Vigilancia de la Salud PúblicaVigilancia en salud pública20263_PUENTE_ARANDA3_MARZO_2026</v>
      </c>
      <c r="P1775" s="78">
        <v>7347488</v>
      </c>
      <c r="Q1775" s="78"/>
      <c r="R1775" s="78"/>
      <c r="S1775" s="138">
        <v>0</v>
      </c>
      <c r="T1775" s="79">
        <v>0</v>
      </c>
    </row>
    <row r="1776" spans="2:20" ht="30" customHeight="1">
      <c r="B1776" s="151">
        <v>226</v>
      </c>
      <c r="C1776" s="158" t="s">
        <v>256</v>
      </c>
      <c r="D1776" s="153" t="s">
        <v>257</v>
      </c>
      <c r="E1776" s="151">
        <v>2026</v>
      </c>
      <c r="F1776" s="75" t="str">
        <f t="shared" si="58"/>
        <v>22610. Proceso integral e integrado de la Vigilancia de la Salud PúblicaVigilancia en salud pública2026</v>
      </c>
      <c r="G1776" s="153" t="s">
        <v>314</v>
      </c>
      <c r="H1776" s="153" t="s">
        <v>259</v>
      </c>
      <c r="I1776" s="151" t="s">
        <v>47</v>
      </c>
      <c r="J1776" s="75" t="s">
        <v>37</v>
      </c>
      <c r="K1776" s="151" t="s">
        <v>38</v>
      </c>
      <c r="L1776" s="151" t="s">
        <v>58</v>
      </c>
      <c r="M1776" s="151" t="s">
        <v>9</v>
      </c>
      <c r="N1776" s="12" t="s">
        <v>2</v>
      </c>
      <c r="O1776" s="75" t="str">
        <f t="shared" si="59"/>
        <v>22610. Proceso integral e integrado de la Vigilancia de la Salud PúblicaVigilancia en salud pública20263_PUENTE_ARANDA3_MARZO_2026</v>
      </c>
      <c r="P1776" s="78">
        <v>95295440</v>
      </c>
      <c r="Q1776" s="78"/>
      <c r="R1776" s="78"/>
      <c r="S1776" s="138">
        <v>0</v>
      </c>
      <c r="T1776" s="79">
        <v>0</v>
      </c>
    </row>
    <row r="1777" spans="2:20" ht="30" customHeight="1">
      <c r="B1777" s="151">
        <v>227</v>
      </c>
      <c r="C1777" s="158" t="s">
        <v>256</v>
      </c>
      <c r="D1777" s="153" t="s">
        <v>257</v>
      </c>
      <c r="E1777" s="151">
        <v>2026</v>
      </c>
      <c r="F1777" s="75" t="str">
        <f t="shared" si="58"/>
        <v>22710. Proceso integral e integrado de la Vigilancia de la Salud PúblicaVigilancia en salud pública2026</v>
      </c>
      <c r="G1777" s="153" t="s">
        <v>315</v>
      </c>
      <c r="H1777" s="153" t="s">
        <v>259</v>
      </c>
      <c r="I1777" s="151" t="s">
        <v>47</v>
      </c>
      <c r="J1777" s="75" t="s">
        <v>37</v>
      </c>
      <c r="K1777" s="151" t="s">
        <v>38</v>
      </c>
      <c r="L1777" s="151" t="s">
        <v>58</v>
      </c>
      <c r="M1777" s="151" t="s">
        <v>9</v>
      </c>
      <c r="N1777" s="12" t="s">
        <v>2</v>
      </c>
      <c r="O1777" s="75" t="str">
        <f t="shared" si="59"/>
        <v>22710. Proceso integral e integrado de la Vigilancia de la Salud PúblicaVigilancia en salud pública20263_PUENTE_ARANDA3_MARZO_2026</v>
      </c>
      <c r="P1777" s="78">
        <v>53602144</v>
      </c>
      <c r="Q1777" s="78"/>
      <c r="R1777" s="78"/>
      <c r="S1777" s="138">
        <v>0</v>
      </c>
      <c r="T1777" s="79">
        <v>0</v>
      </c>
    </row>
    <row r="1778" spans="2:20" ht="30" customHeight="1">
      <c r="B1778" s="151">
        <v>228</v>
      </c>
      <c r="C1778" s="158" t="s">
        <v>256</v>
      </c>
      <c r="D1778" s="153" t="s">
        <v>257</v>
      </c>
      <c r="E1778" s="151">
        <v>2026</v>
      </c>
      <c r="F1778" s="75" t="str">
        <f t="shared" si="58"/>
        <v>22810. Proceso integral e integrado de la Vigilancia de la Salud PúblicaVigilancia en salud pública2026</v>
      </c>
      <c r="G1778" s="153" t="s">
        <v>316</v>
      </c>
      <c r="H1778" s="153" t="s">
        <v>273</v>
      </c>
      <c r="I1778" s="151" t="s">
        <v>47</v>
      </c>
      <c r="J1778" s="75" t="s">
        <v>37</v>
      </c>
      <c r="K1778" s="151" t="s">
        <v>38</v>
      </c>
      <c r="L1778" s="151" t="s">
        <v>42</v>
      </c>
      <c r="M1778" s="151" t="s">
        <v>9</v>
      </c>
      <c r="N1778" s="12" t="s">
        <v>2</v>
      </c>
      <c r="O1778" s="75" t="str">
        <f t="shared" si="59"/>
        <v>22810. Proceso integral e integrado de la Vigilancia de la Salud PúblicaVigilancia en salud pública20263_PUENTE_ARANDA3_MARZO_2026</v>
      </c>
      <c r="P1778" s="78">
        <v>3513480</v>
      </c>
      <c r="Q1778" s="78"/>
      <c r="R1778" s="78"/>
      <c r="S1778" s="139">
        <v>0</v>
      </c>
      <c r="T1778" s="79">
        <v>0</v>
      </c>
    </row>
    <row r="1779" spans="2:20" ht="30" customHeight="1">
      <c r="B1779" s="151">
        <v>229</v>
      </c>
      <c r="C1779" s="158" t="s">
        <v>256</v>
      </c>
      <c r="D1779" s="153" t="s">
        <v>257</v>
      </c>
      <c r="E1779" s="151">
        <v>2026</v>
      </c>
      <c r="F1779" s="75" t="str">
        <f t="shared" si="58"/>
        <v>22910. Proceso integral e integrado de la Vigilancia de la Salud PúblicaVigilancia en salud pública2026</v>
      </c>
      <c r="G1779" s="153" t="s">
        <v>317</v>
      </c>
      <c r="H1779" s="153" t="s">
        <v>273</v>
      </c>
      <c r="I1779" s="151" t="s">
        <v>47</v>
      </c>
      <c r="J1779" s="75" t="s">
        <v>37</v>
      </c>
      <c r="K1779" s="151" t="s">
        <v>318</v>
      </c>
      <c r="L1779" s="151" t="s">
        <v>39</v>
      </c>
      <c r="M1779" s="151" t="s">
        <v>9</v>
      </c>
      <c r="N1779" s="12" t="s">
        <v>2</v>
      </c>
      <c r="O1779" s="75" t="str">
        <f t="shared" si="59"/>
        <v>22910. Proceso integral e integrado de la Vigilancia de la Salud PúblicaVigilancia en salud pública20263_PUENTE_ARANDA3_MARZO_2026</v>
      </c>
      <c r="P1779" s="78">
        <v>281936</v>
      </c>
      <c r="Q1779" s="78"/>
      <c r="R1779" s="78"/>
      <c r="S1779" s="138">
        <v>0</v>
      </c>
      <c r="T1779" s="79">
        <v>0</v>
      </c>
    </row>
    <row r="1780" spans="2:20" ht="30" customHeight="1">
      <c r="B1780" s="151">
        <v>230</v>
      </c>
      <c r="C1780" s="158" t="s">
        <v>256</v>
      </c>
      <c r="D1780" s="153" t="s">
        <v>257</v>
      </c>
      <c r="E1780" s="151">
        <v>2026</v>
      </c>
      <c r="F1780" s="75" t="str">
        <f t="shared" si="58"/>
        <v>23010. Proceso integral e integrado de la Vigilancia de la Salud PúblicaVigilancia en salud pública2026</v>
      </c>
      <c r="G1780" s="153" t="s">
        <v>319</v>
      </c>
      <c r="H1780" s="153" t="s">
        <v>273</v>
      </c>
      <c r="I1780" s="151" t="s">
        <v>47</v>
      </c>
      <c r="J1780" s="75" t="s">
        <v>37</v>
      </c>
      <c r="K1780" s="151" t="s">
        <v>318</v>
      </c>
      <c r="L1780" s="151" t="s">
        <v>39</v>
      </c>
      <c r="M1780" s="151" t="s">
        <v>9</v>
      </c>
      <c r="N1780" s="12" t="s">
        <v>2</v>
      </c>
      <c r="O1780" s="75" t="str">
        <f t="shared" si="59"/>
        <v>23010. Proceso integral e integrado de la Vigilancia de la Salud PúblicaVigilancia en salud pública20263_PUENTE_ARANDA3_MARZO_2026</v>
      </c>
      <c r="P1780" s="78">
        <v>244416</v>
      </c>
      <c r="Q1780" s="78"/>
      <c r="R1780" s="78"/>
      <c r="S1780" s="138">
        <v>0</v>
      </c>
      <c r="T1780" s="79">
        <v>0</v>
      </c>
    </row>
    <row r="1781" spans="2:20" ht="30" customHeight="1">
      <c r="B1781" s="151">
        <v>231</v>
      </c>
      <c r="C1781" s="158" t="s">
        <v>320</v>
      </c>
      <c r="D1781" s="153" t="s">
        <v>257</v>
      </c>
      <c r="E1781" s="151">
        <v>2026</v>
      </c>
      <c r="F1781" s="75" t="str">
        <f t="shared" si="58"/>
        <v>23111. Proceso integral e integrado de la Vigilancia basada en ComunidadVigilancia en salud pública2026</v>
      </c>
      <c r="G1781" s="153" t="s">
        <v>321</v>
      </c>
      <c r="H1781" s="153" t="s">
        <v>321</v>
      </c>
      <c r="I1781" s="151" t="s">
        <v>47</v>
      </c>
      <c r="J1781" s="75" t="s">
        <v>37</v>
      </c>
      <c r="K1781" s="151" t="s">
        <v>38</v>
      </c>
      <c r="L1781" s="151" t="s">
        <v>39</v>
      </c>
      <c r="M1781" s="151" t="s">
        <v>9</v>
      </c>
      <c r="N1781" s="12" t="s">
        <v>2</v>
      </c>
      <c r="O1781" s="75" t="str">
        <f t="shared" si="59"/>
        <v>23111. Proceso integral e integrado de la Vigilancia basada en ComunidadVigilancia en salud pública20263_PUENTE_ARANDA3_MARZO_2026</v>
      </c>
      <c r="P1781" s="78">
        <v>25173776</v>
      </c>
      <c r="Q1781" s="78"/>
      <c r="R1781" s="78"/>
      <c r="S1781" s="138"/>
      <c r="T1781" s="79">
        <v>0</v>
      </c>
    </row>
    <row r="1782" spans="2:20" ht="30" customHeight="1">
      <c r="B1782" s="151">
        <v>232</v>
      </c>
      <c r="C1782" s="158" t="s">
        <v>320</v>
      </c>
      <c r="D1782" s="153" t="s">
        <v>257</v>
      </c>
      <c r="E1782" s="151">
        <v>2026</v>
      </c>
      <c r="F1782" s="75" t="str">
        <f t="shared" si="58"/>
        <v>23211. Proceso integral e integrado de la Vigilancia basada en ComunidadVigilancia en salud pública2026</v>
      </c>
      <c r="G1782" s="153" t="s">
        <v>322</v>
      </c>
      <c r="H1782" s="153" t="s">
        <v>322</v>
      </c>
      <c r="I1782" s="151" t="s">
        <v>47</v>
      </c>
      <c r="J1782" s="75" t="s">
        <v>37</v>
      </c>
      <c r="K1782" s="151" t="s">
        <v>38</v>
      </c>
      <c r="L1782" s="151" t="s">
        <v>42</v>
      </c>
      <c r="M1782" s="151" t="s">
        <v>9</v>
      </c>
      <c r="N1782" s="12" t="s">
        <v>2</v>
      </c>
      <c r="O1782" s="75" t="str">
        <f t="shared" si="59"/>
        <v>23211. Proceso integral e integrado de la Vigilancia basada en ComunidadVigilancia en salud pública20263_PUENTE_ARANDA3_MARZO_2026</v>
      </c>
      <c r="P1782" s="78">
        <v>5621568</v>
      </c>
      <c r="Q1782" s="78"/>
      <c r="R1782" s="78"/>
      <c r="S1782" s="139">
        <v>1</v>
      </c>
      <c r="T1782" s="79">
        <v>5621568</v>
      </c>
    </row>
    <row r="1783" spans="2:20" ht="30" customHeight="1">
      <c r="B1783" s="151">
        <v>233</v>
      </c>
      <c r="C1783" s="158" t="s">
        <v>320</v>
      </c>
      <c r="D1783" s="153" t="s">
        <v>257</v>
      </c>
      <c r="E1783" s="151">
        <v>2026</v>
      </c>
      <c r="F1783" s="75" t="str">
        <f t="shared" si="58"/>
        <v>23311. Proceso integral e integrado de la Vigilancia basada en ComunidadVigilancia en salud pública2026</v>
      </c>
      <c r="G1783" s="153" t="s">
        <v>323</v>
      </c>
      <c r="H1783" s="153" t="s">
        <v>322</v>
      </c>
      <c r="I1783" s="151" t="s">
        <v>47</v>
      </c>
      <c r="J1783" s="75" t="s">
        <v>37</v>
      </c>
      <c r="K1783" s="151" t="s">
        <v>38</v>
      </c>
      <c r="L1783" s="151" t="s">
        <v>42</v>
      </c>
      <c r="M1783" s="151" t="s">
        <v>9</v>
      </c>
      <c r="N1783" s="12" t="s">
        <v>2</v>
      </c>
      <c r="O1783" s="75" t="str">
        <f t="shared" si="59"/>
        <v>23311. Proceso integral e integrado de la Vigilancia basada en ComunidadVigilancia en salud pública20263_PUENTE_ARANDA3_MARZO_2026</v>
      </c>
      <c r="P1783" s="78">
        <v>7026960</v>
      </c>
      <c r="Q1783" s="78"/>
      <c r="R1783" s="78"/>
      <c r="S1783" s="138"/>
      <c r="T1783" s="79">
        <v>0</v>
      </c>
    </row>
    <row r="1784" spans="2:20" ht="30" customHeight="1">
      <c r="B1784" s="151">
        <v>234</v>
      </c>
      <c r="C1784" s="158" t="s">
        <v>324</v>
      </c>
      <c r="D1784" s="153" t="s">
        <v>325</v>
      </c>
      <c r="E1784" s="151">
        <v>2026</v>
      </c>
      <c r="F1784" s="75" t="str">
        <f t="shared" si="58"/>
        <v>23413. Proceso integral e integrado de gestión y análisis de políticas para el bienestarAnálisis de Politicas2026</v>
      </c>
      <c r="G1784" s="153" t="s">
        <v>326</v>
      </c>
      <c r="H1784" s="153" t="s">
        <v>327</v>
      </c>
      <c r="I1784" s="151" t="s">
        <v>47</v>
      </c>
      <c r="J1784" s="75" t="s">
        <v>37</v>
      </c>
      <c r="K1784" s="151" t="s">
        <v>38</v>
      </c>
      <c r="L1784" s="151" t="s">
        <v>42</v>
      </c>
      <c r="M1784" s="151" t="s">
        <v>9</v>
      </c>
      <c r="N1784" s="12" t="s">
        <v>2</v>
      </c>
      <c r="O1784" s="75" t="str">
        <f t="shared" si="59"/>
        <v>23413. Proceso integral e integrado de gestión y análisis de políticas para el bienestarAnálisis de Politicas20263_PUENTE_ARANDA3_MARZO_2026</v>
      </c>
      <c r="P1784" s="78">
        <v>24853248</v>
      </c>
      <c r="Q1784" s="78"/>
      <c r="R1784" s="78"/>
      <c r="S1784" s="138">
        <v>1</v>
      </c>
      <c r="T1784" s="79">
        <v>24853248</v>
      </c>
    </row>
    <row r="1785" spans="2:20" ht="30" customHeight="1">
      <c r="B1785" s="151">
        <v>235</v>
      </c>
      <c r="C1785" s="158" t="s">
        <v>324</v>
      </c>
      <c r="D1785" s="153" t="s">
        <v>325</v>
      </c>
      <c r="E1785" s="151">
        <v>2026</v>
      </c>
      <c r="F1785" s="75" t="str">
        <f t="shared" si="58"/>
        <v>23513. Proceso integral e integrado de gestión y análisis de políticas para el bienestarAnálisis de Politicas2026</v>
      </c>
      <c r="G1785" s="153" t="s">
        <v>328</v>
      </c>
      <c r="H1785" s="153" t="s">
        <v>327</v>
      </c>
      <c r="I1785" s="151" t="s">
        <v>47</v>
      </c>
      <c r="J1785" s="75" t="s">
        <v>37</v>
      </c>
      <c r="K1785" s="75" t="s">
        <v>38</v>
      </c>
      <c r="L1785" s="75" t="s">
        <v>39</v>
      </c>
      <c r="M1785" s="151" t="s">
        <v>9</v>
      </c>
      <c r="N1785" s="12" t="s">
        <v>2</v>
      </c>
      <c r="O1785" s="75" t="str">
        <f t="shared" si="59"/>
        <v>23513. Proceso integral e integrado de gestión y análisis de políticas para el bienestarAnálisis de Politicas20263_PUENTE_ARANDA3_MARZO_2026</v>
      </c>
      <c r="P1785" s="78">
        <v>7332480</v>
      </c>
      <c r="Q1785" s="78"/>
      <c r="R1785" s="78"/>
      <c r="S1785" s="138"/>
      <c r="T1785" s="79">
        <v>0</v>
      </c>
    </row>
    <row r="1786" spans="2:20" ht="30" customHeight="1">
      <c r="B1786" s="151">
        <v>236</v>
      </c>
      <c r="C1786" s="158" t="s">
        <v>324</v>
      </c>
      <c r="D1786" s="153" t="s">
        <v>325</v>
      </c>
      <c r="E1786" s="151">
        <v>2026</v>
      </c>
      <c r="F1786" s="75" t="str">
        <f t="shared" si="58"/>
        <v>23613. Proceso integral e integrado de gestión y análisis de políticas para el bienestarAnálisis de Politicas2026</v>
      </c>
      <c r="G1786" s="153" t="s">
        <v>329</v>
      </c>
      <c r="H1786" s="153" t="s">
        <v>327</v>
      </c>
      <c r="I1786" s="151" t="s">
        <v>47</v>
      </c>
      <c r="J1786" s="75" t="s">
        <v>37</v>
      </c>
      <c r="K1786" s="151" t="s">
        <v>38</v>
      </c>
      <c r="L1786" s="151" t="s">
        <v>58</v>
      </c>
      <c r="M1786" s="151" t="s">
        <v>9</v>
      </c>
      <c r="N1786" s="12" t="s">
        <v>2</v>
      </c>
      <c r="O1786" s="75" t="str">
        <f t="shared" si="59"/>
        <v>23613. Proceso integral e integrado de gestión y análisis de políticas para el bienestarAnálisis de Politicas20263_PUENTE_ARANDA3_MARZO_2026</v>
      </c>
      <c r="P1786" s="78">
        <v>7332480</v>
      </c>
      <c r="Q1786" s="78"/>
      <c r="R1786" s="78"/>
      <c r="S1786" s="138"/>
      <c r="T1786" s="79">
        <v>0</v>
      </c>
    </row>
    <row r="1787" spans="2:20" ht="30" customHeight="1">
      <c r="B1787" s="151">
        <v>237</v>
      </c>
      <c r="C1787" s="158" t="s">
        <v>324</v>
      </c>
      <c r="D1787" s="153" t="s">
        <v>325</v>
      </c>
      <c r="E1787" s="151">
        <v>2026</v>
      </c>
      <c r="F1787" s="75" t="str">
        <f t="shared" si="58"/>
        <v>23713. Proceso integral e integrado de gestión y análisis de políticas para el bienestarAnálisis de Politicas2026</v>
      </c>
      <c r="G1787" s="153" t="s">
        <v>330</v>
      </c>
      <c r="H1787" s="153" t="s">
        <v>327</v>
      </c>
      <c r="I1787" s="151" t="s">
        <v>47</v>
      </c>
      <c r="J1787" s="75" t="s">
        <v>37</v>
      </c>
      <c r="K1787" s="151" t="s">
        <v>38</v>
      </c>
      <c r="L1787" s="151" t="s">
        <v>42</v>
      </c>
      <c r="M1787" s="151" t="s">
        <v>9</v>
      </c>
      <c r="N1787" s="12" t="s">
        <v>2</v>
      </c>
      <c r="O1787" s="75" t="str">
        <f t="shared" si="59"/>
        <v>23713. Proceso integral e integrado de gestión y análisis de políticas para el bienestarAnálisis de Politicas20263_PUENTE_ARANDA3_MARZO_2026</v>
      </c>
      <c r="P1787" s="78">
        <v>22914000</v>
      </c>
      <c r="Q1787" s="78"/>
      <c r="R1787" s="78"/>
      <c r="S1787" s="138"/>
      <c r="T1787" s="79">
        <v>0</v>
      </c>
    </row>
    <row r="1788" spans="2:20" ht="30" customHeight="1">
      <c r="B1788" s="151">
        <v>238</v>
      </c>
      <c r="C1788" s="152" t="s">
        <v>324</v>
      </c>
      <c r="D1788" s="151" t="s">
        <v>325</v>
      </c>
      <c r="E1788" s="151">
        <v>2026</v>
      </c>
      <c r="F1788" s="75" t="str">
        <f t="shared" si="58"/>
        <v>23813. Proceso integral e integrado de gestión y análisis de políticas para el bienestarAnálisis de Politicas2026</v>
      </c>
      <c r="G1788" s="153" t="s">
        <v>331</v>
      </c>
      <c r="H1788" s="153" t="s">
        <v>327</v>
      </c>
      <c r="I1788" s="151" t="s">
        <v>47</v>
      </c>
      <c r="J1788" s="75" t="s">
        <v>37</v>
      </c>
      <c r="K1788" s="151" t="s">
        <v>38</v>
      </c>
      <c r="L1788" s="151" t="s">
        <v>58</v>
      </c>
      <c r="M1788" s="151" t="s">
        <v>9</v>
      </c>
      <c r="N1788" s="12" t="s">
        <v>2</v>
      </c>
      <c r="O1788" s="75" t="str">
        <f t="shared" si="59"/>
        <v>23813. Proceso integral e integrado de gestión y análisis de políticas para el bienestarAnálisis de Politicas20263_PUENTE_ARANDA3_MARZO_2026</v>
      </c>
      <c r="P1788" s="78">
        <v>29329920</v>
      </c>
      <c r="Q1788" s="78"/>
      <c r="R1788" s="78"/>
      <c r="S1788" s="77"/>
      <c r="T1788" s="79">
        <v>0</v>
      </c>
    </row>
    <row r="1789" spans="2:20" ht="30" customHeight="1">
      <c r="B1789" s="151">
        <v>239</v>
      </c>
      <c r="C1789" s="152" t="s">
        <v>324</v>
      </c>
      <c r="D1789" s="151" t="s">
        <v>325</v>
      </c>
      <c r="E1789" s="151">
        <v>2026</v>
      </c>
      <c r="F1789" s="75" t="str">
        <f t="shared" si="58"/>
        <v>23913. Proceso integral e integrado de gestión y análisis de políticas para el bienestarAnálisis de Politicas2026</v>
      </c>
      <c r="G1789" s="153" t="s">
        <v>332</v>
      </c>
      <c r="H1789" s="153" t="s">
        <v>333</v>
      </c>
      <c r="I1789" s="151" t="s">
        <v>47</v>
      </c>
      <c r="J1789" s="75" t="s">
        <v>37</v>
      </c>
      <c r="K1789" s="151" t="s">
        <v>38</v>
      </c>
      <c r="L1789" s="151" t="s">
        <v>42</v>
      </c>
      <c r="M1789" s="151" t="s">
        <v>9</v>
      </c>
      <c r="N1789" s="12" t="s">
        <v>2</v>
      </c>
      <c r="O1789" s="75" t="str">
        <f t="shared" si="59"/>
        <v>23913. Proceso integral e integrado de gestión y análisis de políticas para el bienestarAnálisis de Politicas20263_PUENTE_ARANDA3_MARZO_2026</v>
      </c>
      <c r="P1789" s="78">
        <v>17086608</v>
      </c>
      <c r="Q1789" s="78"/>
      <c r="R1789" s="78"/>
      <c r="S1789" s="77">
        <v>1</v>
      </c>
      <c r="T1789" s="79">
        <v>17086608</v>
      </c>
    </row>
    <row r="1790" spans="2:20" ht="30" customHeight="1">
      <c r="B1790" s="151">
        <v>240</v>
      </c>
      <c r="C1790" s="152" t="s">
        <v>324</v>
      </c>
      <c r="D1790" s="151" t="s">
        <v>325</v>
      </c>
      <c r="E1790" s="151">
        <v>2026</v>
      </c>
      <c r="F1790" s="75" t="str">
        <f t="shared" si="58"/>
        <v>24013. Proceso integral e integrado de gestión y análisis de políticas para el bienestarAnálisis de Politicas2026</v>
      </c>
      <c r="G1790" s="153" t="s">
        <v>334</v>
      </c>
      <c r="H1790" s="153" t="s">
        <v>333</v>
      </c>
      <c r="I1790" s="151" t="s">
        <v>47</v>
      </c>
      <c r="J1790" s="75" t="s">
        <v>37</v>
      </c>
      <c r="K1790" s="151" t="s">
        <v>38</v>
      </c>
      <c r="L1790" s="151" t="s">
        <v>39</v>
      </c>
      <c r="M1790" s="151" t="s">
        <v>9</v>
      </c>
      <c r="N1790" s="12" t="s">
        <v>2</v>
      </c>
      <c r="O1790" s="75" t="str">
        <f t="shared" si="59"/>
        <v>24013. Proceso integral e integrado de gestión y análisis de políticas para el bienestarAnálisis de Politicas20263_PUENTE_ARANDA3_MARZO_2026</v>
      </c>
      <c r="P1790" s="78">
        <v>3910656</v>
      </c>
      <c r="Q1790" s="78"/>
      <c r="R1790" s="78"/>
      <c r="S1790" s="77"/>
      <c r="T1790" s="79">
        <v>0</v>
      </c>
    </row>
    <row r="1791" spans="2:20" ht="30" customHeight="1">
      <c r="B1791" s="151">
        <v>241</v>
      </c>
      <c r="C1791" s="152" t="s">
        <v>324</v>
      </c>
      <c r="D1791" s="151" t="s">
        <v>325</v>
      </c>
      <c r="E1791" s="151">
        <v>2026</v>
      </c>
      <c r="F1791" s="75" t="str">
        <f t="shared" si="58"/>
        <v>24113. Proceso integral e integrado de gestión y análisis de políticas para el bienestarAnálisis de Politicas2026</v>
      </c>
      <c r="G1791" s="153" t="s">
        <v>335</v>
      </c>
      <c r="H1791" s="153" t="s">
        <v>333</v>
      </c>
      <c r="I1791" s="151" t="s">
        <v>47</v>
      </c>
      <c r="J1791" s="75" t="s">
        <v>37</v>
      </c>
      <c r="K1791" s="151" t="s">
        <v>38</v>
      </c>
      <c r="L1791" s="151" t="s">
        <v>58</v>
      </c>
      <c r="M1791" s="151" t="s">
        <v>9</v>
      </c>
      <c r="N1791" s="12" t="s">
        <v>2</v>
      </c>
      <c r="O1791" s="75" t="str">
        <f t="shared" si="59"/>
        <v>24113. Proceso integral e integrado de gestión y análisis de políticas para el bienestarAnálisis de Politicas20263_PUENTE_ARANDA3_MARZO_2026</v>
      </c>
      <c r="P1791" s="78">
        <v>3910656</v>
      </c>
      <c r="Q1791" s="78"/>
      <c r="R1791" s="78"/>
      <c r="S1791" s="77"/>
      <c r="T1791" s="79">
        <v>0</v>
      </c>
    </row>
    <row r="1792" spans="2:20" ht="30" customHeight="1">
      <c r="B1792" s="151">
        <v>242</v>
      </c>
      <c r="C1792" s="152" t="s">
        <v>324</v>
      </c>
      <c r="D1792" s="151" t="s">
        <v>325</v>
      </c>
      <c r="E1792" s="151">
        <v>2026</v>
      </c>
      <c r="F1792" s="75" t="str">
        <f t="shared" si="58"/>
        <v>24213. Proceso integral e integrado de gestión y análisis de políticas para el bienestarAnálisis de Politicas2026</v>
      </c>
      <c r="G1792" s="153" t="s">
        <v>336</v>
      </c>
      <c r="H1792" s="153" t="s">
        <v>333</v>
      </c>
      <c r="I1792" s="151" t="s">
        <v>47</v>
      </c>
      <c r="J1792" s="75" t="s">
        <v>37</v>
      </c>
      <c r="K1792" s="151" t="s">
        <v>38</v>
      </c>
      <c r="L1792" s="151" t="s">
        <v>42</v>
      </c>
      <c r="M1792" s="151" t="s">
        <v>9</v>
      </c>
      <c r="N1792" s="12" t="s">
        <v>2</v>
      </c>
      <c r="O1792" s="75" t="str">
        <f t="shared" si="59"/>
        <v>24213. Proceso integral e integrado de gestión y análisis de políticas para el bienestarAnálisis de Politicas20263_PUENTE_ARANDA3_MARZO_2026</v>
      </c>
      <c r="P1792" s="78">
        <v>12220800</v>
      </c>
      <c r="Q1792" s="78"/>
      <c r="R1792" s="78"/>
      <c r="S1792" s="77"/>
      <c r="T1792" s="79">
        <v>0</v>
      </c>
    </row>
    <row r="1793" spans="2:20" ht="30" customHeight="1">
      <c r="B1793" s="151">
        <v>243</v>
      </c>
      <c r="C1793" s="152" t="s">
        <v>324</v>
      </c>
      <c r="D1793" s="151" t="s">
        <v>325</v>
      </c>
      <c r="E1793" s="151">
        <v>2026</v>
      </c>
      <c r="F1793" s="75" t="str">
        <f t="shared" si="58"/>
        <v>24313. Proceso integral e integrado de gestión y análisis de políticas para el bienestarAnálisis de Politicas2026</v>
      </c>
      <c r="G1793" s="153" t="s">
        <v>337</v>
      </c>
      <c r="H1793" s="153" t="s">
        <v>333</v>
      </c>
      <c r="I1793" s="151" t="s">
        <v>47</v>
      </c>
      <c r="J1793" s="75" t="s">
        <v>37</v>
      </c>
      <c r="K1793" s="151" t="s">
        <v>61</v>
      </c>
      <c r="L1793" s="151" t="s">
        <v>58</v>
      </c>
      <c r="M1793" s="151" t="s">
        <v>9</v>
      </c>
      <c r="N1793" s="12" t="s">
        <v>2</v>
      </c>
      <c r="O1793" s="75" t="str">
        <f t="shared" si="59"/>
        <v>24313. Proceso integral e integrado de gestión y análisis de políticas para el bienestarAnálisis de Politicas20263_PUENTE_ARANDA3_MARZO_2026</v>
      </c>
      <c r="P1793" s="78">
        <v>15642624</v>
      </c>
      <c r="Q1793" s="78"/>
      <c r="R1793" s="78"/>
      <c r="S1793" s="77"/>
      <c r="T1793" s="79">
        <v>0</v>
      </c>
    </row>
    <row r="1794" spans="2:20" ht="30" customHeight="1">
      <c r="B1794" s="151">
        <v>244</v>
      </c>
      <c r="C1794" s="152" t="s">
        <v>324</v>
      </c>
      <c r="D1794" s="151" t="s">
        <v>325</v>
      </c>
      <c r="E1794" s="151">
        <v>2026</v>
      </c>
      <c r="F1794" s="75" t="str">
        <f t="shared" si="58"/>
        <v>24413. Proceso integral e integrado de gestión y análisis de políticas para el bienestarAnálisis de Politicas2026</v>
      </c>
      <c r="G1794" s="153" t="s">
        <v>338</v>
      </c>
      <c r="H1794" s="153" t="s">
        <v>339</v>
      </c>
      <c r="I1794" s="151" t="s">
        <v>47</v>
      </c>
      <c r="J1794" s="75" t="s">
        <v>37</v>
      </c>
      <c r="K1794" s="151" t="s">
        <v>61</v>
      </c>
      <c r="L1794" s="151" t="s">
        <v>39</v>
      </c>
      <c r="M1794" s="151" t="s">
        <v>9</v>
      </c>
      <c r="N1794" s="12" t="s">
        <v>2</v>
      </c>
      <c r="O1794" s="75" t="str">
        <f t="shared" si="59"/>
        <v>24413. Proceso integral e integrado de gestión y análisis de políticas para el bienestarAnálisis de Politicas20263_PUENTE_ARANDA3_MARZO_2026</v>
      </c>
      <c r="P1794" s="78">
        <v>20316544</v>
      </c>
      <c r="Q1794" s="78"/>
      <c r="R1794" s="78"/>
      <c r="S1794" s="77"/>
      <c r="T1794" s="79">
        <v>0</v>
      </c>
    </row>
    <row r="1795" spans="2:20" ht="30" customHeight="1">
      <c r="B1795" s="151">
        <v>245</v>
      </c>
      <c r="C1795" s="152" t="s">
        <v>324</v>
      </c>
      <c r="D1795" s="151" t="s">
        <v>325</v>
      </c>
      <c r="E1795" s="151">
        <v>2026</v>
      </c>
      <c r="F1795" s="75" t="str">
        <f t="shared" si="58"/>
        <v>24513. Proceso integral e integrado de gestión y análisis de políticas para el bienestarAnálisis de Politicas2026</v>
      </c>
      <c r="G1795" s="153" t="s">
        <v>340</v>
      </c>
      <c r="H1795" s="153" t="s">
        <v>339</v>
      </c>
      <c r="I1795" s="151" t="s">
        <v>47</v>
      </c>
      <c r="J1795" s="75" t="s">
        <v>37</v>
      </c>
      <c r="K1795" s="151" t="s">
        <v>61</v>
      </c>
      <c r="L1795" s="151" t="s">
        <v>58</v>
      </c>
      <c r="M1795" s="151" t="s">
        <v>9</v>
      </c>
      <c r="N1795" s="12" t="s">
        <v>2</v>
      </c>
      <c r="O1795" s="75" t="str">
        <f t="shared" si="59"/>
        <v>24513. Proceso integral e integrado de gestión y análisis de políticas para el bienestarAnálisis de Politicas20263_PUENTE_ARANDA3_MARZO_2026</v>
      </c>
      <c r="P1795" s="78">
        <v>24729968</v>
      </c>
      <c r="Q1795" s="78"/>
      <c r="R1795" s="78"/>
      <c r="S1795" s="77"/>
      <c r="T1795" s="79">
        <v>0</v>
      </c>
    </row>
    <row r="1796" spans="2:20" ht="30" customHeight="1">
      <c r="B1796" s="151">
        <v>246</v>
      </c>
      <c r="C1796" s="152" t="s">
        <v>324</v>
      </c>
      <c r="D1796" s="151" t="s">
        <v>325</v>
      </c>
      <c r="E1796" s="151">
        <v>2026</v>
      </c>
      <c r="F1796" s="75" t="str">
        <f t="shared" si="58"/>
        <v>24613. Proceso integral e integrado de gestión y análisis de políticas para el bienestarAnálisis de Politicas2026</v>
      </c>
      <c r="G1796" s="153" t="s">
        <v>341</v>
      </c>
      <c r="H1796" s="153" t="s">
        <v>327</v>
      </c>
      <c r="I1796" s="151" t="s">
        <v>47</v>
      </c>
      <c r="J1796" s="75" t="s">
        <v>37</v>
      </c>
      <c r="K1796" s="151" t="s">
        <v>342</v>
      </c>
      <c r="L1796" s="151" t="s">
        <v>58</v>
      </c>
      <c r="M1796" s="151" t="s">
        <v>9</v>
      </c>
      <c r="N1796" s="12" t="s">
        <v>2</v>
      </c>
      <c r="O1796" s="75" t="str">
        <f t="shared" si="59"/>
        <v>24613. Proceso integral e integrado de gestión y análisis de políticas para el bienestarAnálisis de Politicas20263_PUENTE_ARANDA3_MARZO_2026</v>
      </c>
      <c r="P1796" s="78">
        <v>67458816</v>
      </c>
      <c r="Q1796" s="78"/>
      <c r="R1796" s="78"/>
      <c r="S1796" s="77"/>
      <c r="T1796" s="79">
        <v>0</v>
      </c>
    </row>
    <row r="1797" spans="2:20" ht="30" customHeight="1">
      <c r="B1797" s="151">
        <v>1</v>
      </c>
      <c r="C1797" s="152" t="s">
        <v>32</v>
      </c>
      <c r="D1797" s="151" t="s">
        <v>33</v>
      </c>
      <c r="E1797" s="151">
        <v>2026</v>
      </c>
      <c r="F1797" s="75" t="str">
        <f t="shared" si="58"/>
        <v>11. Gestión Territorial para la Atención Primaria Social de los procesos de Gestión de la Salud Pública (GSP) y el Plan de Salud Pública de Intervenciones Colectivas (PSPIC)Gestión Territorial2026</v>
      </c>
      <c r="G1797" s="153" t="s">
        <v>34</v>
      </c>
      <c r="H1797" s="153" t="s">
        <v>35</v>
      </c>
      <c r="I1797" s="151" t="s">
        <v>36</v>
      </c>
      <c r="J1797" s="75" t="s">
        <v>37</v>
      </c>
      <c r="K1797" s="151" t="s">
        <v>38</v>
      </c>
      <c r="L1797" s="151" t="s">
        <v>39</v>
      </c>
      <c r="M1797" s="157" t="s">
        <v>10</v>
      </c>
      <c r="N1797" s="12" t="s">
        <v>2</v>
      </c>
      <c r="O1797" s="75" t="str">
        <f t="shared" si="59"/>
        <v>11. Gestión Territorial para la Atención Primaria Social de los procesos de Gestión de la Salud Pública (GSP) y el Plan de Salud Pública de Intervenciones Colectivas (PSPIC)Gestión Territorial20264_BOSA3_MARZO_2026</v>
      </c>
      <c r="P1797" s="78">
        <v>30277568</v>
      </c>
      <c r="Q1797" s="78"/>
      <c r="R1797" s="78"/>
      <c r="S1797" s="77"/>
      <c r="T1797" s="79">
        <v>0</v>
      </c>
    </row>
    <row r="1798" spans="2:20" ht="30" customHeight="1">
      <c r="B1798" s="151">
        <v>3</v>
      </c>
      <c r="C1798" s="152" t="s">
        <v>32</v>
      </c>
      <c r="D1798" s="151" t="s">
        <v>33</v>
      </c>
      <c r="E1798" s="151">
        <v>2026</v>
      </c>
      <c r="F1798" s="75" t="str">
        <f t="shared" si="58"/>
        <v>31. Gestión Territorial para la Atención Primaria Social de los procesos de Gestión de la Salud Pública (GSP) y el Plan de Salud Pública de Intervenciones Colectivas (PSPIC)Gestión Territorial2026</v>
      </c>
      <c r="G1798" s="153" t="s">
        <v>40</v>
      </c>
      <c r="H1798" s="153" t="s">
        <v>35</v>
      </c>
      <c r="I1798" s="151" t="s">
        <v>41</v>
      </c>
      <c r="J1798" s="75" t="s">
        <v>37</v>
      </c>
      <c r="K1798" s="151" t="s">
        <v>38</v>
      </c>
      <c r="L1798" s="151" t="s">
        <v>42</v>
      </c>
      <c r="M1798" s="157" t="s">
        <v>10</v>
      </c>
      <c r="N1798" s="12" t="s">
        <v>2</v>
      </c>
      <c r="O1798" s="75" t="str">
        <f t="shared" si="59"/>
        <v>31. Gestión Territorial para la Atención Primaria Social de los procesos de Gestión de la Salud Pública (GSP) y el Plan de Salud Pública de Intervenciones Colectivas (PSPIC)Gestión Territorial20264_BOSA3_MARZO_2026</v>
      </c>
      <c r="P1798" s="78">
        <v>12204720</v>
      </c>
      <c r="Q1798" s="78"/>
      <c r="R1798" s="78"/>
      <c r="S1798" s="77">
        <v>1</v>
      </c>
      <c r="T1798" s="79">
        <v>12204720</v>
      </c>
    </row>
    <row r="1799" spans="2:20" ht="30" customHeight="1">
      <c r="B1799" s="151">
        <v>4</v>
      </c>
      <c r="C1799" s="152" t="s">
        <v>32</v>
      </c>
      <c r="D1799" s="151" t="s">
        <v>33</v>
      </c>
      <c r="E1799" s="151">
        <v>2026</v>
      </c>
      <c r="F1799" s="75" t="str">
        <f t="shared" si="58"/>
        <v>41. Gestión Territorial para la Atención Primaria Social de los procesos de Gestión de la Salud Pública (GSP) y el Plan de Salud Pública de Intervenciones Colectivas (PSPIC)Gestión Territorial2026</v>
      </c>
      <c r="G1799" s="153" t="s">
        <v>43</v>
      </c>
      <c r="H1799" s="153" t="s">
        <v>35</v>
      </c>
      <c r="I1799" s="151" t="s">
        <v>41</v>
      </c>
      <c r="J1799" s="75" t="s">
        <v>37</v>
      </c>
      <c r="K1799" s="151" t="s">
        <v>38</v>
      </c>
      <c r="L1799" s="151" t="s">
        <v>42</v>
      </c>
      <c r="M1799" s="157" t="s">
        <v>10</v>
      </c>
      <c r="N1799" s="12" t="s">
        <v>2</v>
      </c>
      <c r="O1799" s="75" t="str">
        <f t="shared" si="59"/>
        <v>41. Gestión Territorial para la Atención Primaria Social de los procesos de Gestión de la Salud Pública (GSP) y el Plan de Salud Pública de Intervenciones Colectivas (PSPIC)Gestión Territorial20264_BOSA3_MARZO_2026</v>
      </c>
      <c r="P1799" s="78">
        <v>6484528</v>
      </c>
      <c r="Q1799" s="78"/>
      <c r="R1799" s="78"/>
      <c r="S1799" s="77">
        <v>1</v>
      </c>
      <c r="T1799" s="79">
        <v>6484528</v>
      </c>
    </row>
    <row r="1800" spans="2:20" ht="30" customHeight="1">
      <c r="B1800" s="151">
        <v>5</v>
      </c>
      <c r="C1800" s="152" t="s">
        <v>32</v>
      </c>
      <c r="D1800" s="151" t="s">
        <v>33</v>
      </c>
      <c r="E1800" s="151">
        <v>2026</v>
      </c>
      <c r="F1800" s="75" t="str">
        <f t="shared" ref="F1800:F1863" si="60">B1800&amp;C1800&amp;D1800&amp;E1800</f>
        <v>51. Gestión Territorial para la Atención Primaria Social de los procesos de Gestión de la Salud Pública (GSP) y el Plan de Salud Pública de Intervenciones Colectivas (PSPIC)Gestión Territorial2026</v>
      </c>
      <c r="G1800" s="153" t="s">
        <v>44</v>
      </c>
      <c r="H1800" s="153" t="s">
        <v>35</v>
      </c>
      <c r="I1800" s="151" t="s">
        <v>41</v>
      </c>
      <c r="J1800" s="75" t="s">
        <v>37</v>
      </c>
      <c r="K1800" s="151" t="s">
        <v>38</v>
      </c>
      <c r="L1800" s="151" t="s">
        <v>42</v>
      </c>
      <c r="M1800" s="157" t="s">
        <v>10</v>
      </c>
      <c r="N1800" s="12" t="s">
        <v>2</v>
      </c>
      <c r="O1800" s="75" t="str">
        <f t="shared" si="59"/>
        <v>51. Gestión Territorial para la Atención Primaria Social de los procesos de Gestión de la Salud Pública (GSP) y el Plan de Salud Pública de Intervenciones Colectivas (PSPIC)Gestión Territorial20264_BOSA3_MARZO_2026</v>
      </c>
      <c r="P1800" s="78">
        <v>5621568</v>
      </c>
      <c r="Q1800" s="78"/>
      <c r="R1800" s="78"/>
      <c r="S1800" s="77">
        <v>1</v>
      </c>
      <c r="T1800" s="79">
        <v>5621568</v>
      </c>
    </row>
    <row r="1801" spans="2:20" ht="30" customHeight="1">
      <c r="B1801" s="151">
        <v>6</v>
      </c>
      <c r="C1801" s="152" t="s">
        <v>32</v>
      </c>
      <c r="D1801" s="151" t="s">
        <v>33</v>
      </c>
      <c r="E1801" s="151">
        <v>2026</v>
      </c>
      <c r="F1801" s="75" t="str">
        <f t="shared" si="60"/>
        <v>61. Gestión Territorial para la Atención Primaria Social de los procesos de Gestión de la Salud Pública (GSP) y el Plan de Salud Pública de Intervenciones Colectivas (PSPIC)Gestión Territorial2026</v>
      </c>
      <c r="G1801" s="153" t="s">
        <v>45</v>
      </c>
      <c r="H1801" s="153" t="s">
        <v>35</v>
      </c>
      <c r="I1801" s="151" t="s">
        <v>41</v>
      </c>
      <c r="J1801" s="75" t="s">
        <v>37</v>
      </c>
      <c r="K1801" s="151" t="s">
        <v>38</v>
      </c>
      <c r="L1801" s="151" t="s">
        <v>42</v>
      </c>
      <c r="M1801" s="157" t="s">
        <v>10</v>
      </c>
      <c r="N1801" s="12" t="s">
        <v>2</v>
      </c>
      <c r="O1801" s="75" t="str">
        <f t="shared" ref="O1801:O1864" si="61">+F1801&amp;M1801&amp;N1801</f>
        <v>61. Gestión Territorial para la Atención Primaria Social de los procesos de Gestión de la Salud Pública (GSP) y el Plan de Salud Pública de Intervenciones Colectivas (PSPIC)Gestión Territorial20264_BOSA3_MARZO_2026</v>
      </c>
      <c r="P1801" s="78">
        <v>15132712</v>
      </c>
      <c r="Q1801" s="78"/>
      <c r="R1801" s="78"/>
      <c r="S1801" s="77"/>
      <c r="T1801" s="79">
        <v>0</v>
      </c>
    </row>
    <row r="1802" spans="2:20" ht="30" customHeight="1">
      <c r="B1802" s="151">
        <v>7</v>
      </c>
      <c r="C1802" s="152" t="s">
        <v>32</v>
      </c>
      <c r="D1802" s="151" t="s">
        <v>33</v>
      </c>
      <c r="E1802" s="151">
        <v>2026</v>
      </c>
      <c r="F1802" s="75" t="str">
        <f t="shared" si="60"/>
        <v>71. Gestión Territorial para la Atención Primaria Social de los procesos de Gestión de la Salud Pública (GSP) y el Plan de Salud Pública de Intervenciones Colectivas (PSPIC)Gestión Territorial2026</v>
      </c>
      <c r="G1802" s="153" t="s">
        <v>46</v>
      </c>
      <c r="H1802" s="153" t="s">
        <v>35</v>
      </c>
      <c r="I1802" s="151" t="s">
        <v>47</v>
      </c>
      <c r="J1802" s="75" t="s">
        <v>37</v>
      </c>
      <c r="K1802" s="151" t="s">
        <v>38</v>
      </c>
      <c r="L1802" s="151" t="s">
        <v>39</v>
      </c>
      <c r="M1802" s="157" t="s">
        <v>10</v>
      </c>
      <c r="N1802" s="12" t="s">
        <v>2</v>
      </c>
      <c r="O1802" s="75" t="str">
        <f t="shared" si="61"/>
        <v>71. Gestión Territorial para la Atención Primaria Social de los procesos de Gestión de la Salud Pública (GSP) y el Plan de Salud Pública de Intervenciones Colectivas (PSPIC)Gestión Territorial20264_BOSA3_MARZO_2026</v>
      </c>
      <c r="P1802" s="78">
        <v>25617584</v>
      </c>
      <c r="Q1802" s="78"/>
      <c r="R1802" s="78"/>
      <c r="S1802" s="77"/>
      <c r="T1802" s="79">
        <v>0</v>
      </c>
    </row>
    <row r="1803" spans="2:20" ht="30" customHeight="1">
      <c r="B1803" s="151">
        <v>8</v>
      </c>
      <c r="C1803" s="152" t="s">
        <v>32</v>
      </c>
      <c r="D1803" s="151" t="s">
        <v>33</v>
      </c>
      <c r="E1803" s="151">
        <v>2026</v>
      </c>
      <c r="F1803" s="75" t="str">
        <f t="shared" si="60"/>
        <v>81. Gestión Territorial para la Atención Primaria Social de los procesos de Gestión de la Salud Pública (GSP) y el Plan de Salud Pública de Intervenciones Colectivas (PSPIC)Gestión Territorial2026</v>
      </c>
      <c r="G1803" s="153" t="s">
        <v>48</v>
      </c>
      <c r="H1803" s="153" t="s">
        <v>35</v>
      </c>
      <c r="I1803" s="151" t="s">
        <v>47</v>
      </c>
      <c r="J1803" s="75" t="s">
        <v>37</v>
      </c>
      <c r="K1803" s="151" t="s">
        <v>38</v>
      </c>
      <c r="L1803" s="151" t="s">
        <v>39</v>
      </c>
      <c r="M1803" s="157" t="s">
        <v>10</v>
      </c>
      <c r="N1803" s="12" t="s">
        <v>2</v>
      </c>
      <c r="O1803" s="75" t="str">
        <f t="shared" si="61"/>
        <v>81. Gestión Territorial para la Atención Primaria Social de los procesos de Gestión de la Salud Pública (GSP) y el Plan de Salud Pública de Intervenciones Colectivas (PSPIC)Gestión Territorial20264_BOSA3_MARZO_2026</v>
      </c>
      <c r="P1803" s="78">
        <v>9098064</v>
      </c>
      <c r="Q1803" s="78"/>
      <c r="R1803" s="78"/>
      <c r="S1803" s="77"/>
      <c r="T1803" s="79">
        <v>0</v>
      </c>
    </row>
    <row r="1804" spans="2:20" ht="30" customHeight="1">
      <c r="B1804" s="151">
        <v>9</v>
      </c>
      <c r="C1804" s="152" t="s">
        <v>32</v>
      </c>
      <c r="D1804" s="151" t="s">
        <v>33</v>
      </c>
      <c r="E1804" s="151">
        <v>2026</v>
      </c>
      <c r="F1804" s="75" t="str">
        <f t="shared" si="60"/>
        <v>91. Gestión Territorial para la Atención Primaria Social de los procesos de Gestión de la Salud Pública (GSP) y el Plan de Salud Pública de Intervenciones Colectivas (PSPIC)Gestión Territorial2026</v>
      </c>
      <c r="G1804" s="153" t="s">
        <v>49</v>
      </c>
      <c r="H1804" s="153" t="s">
        <v>35</v>
      </c>
      <c r="I1804" s="151" t="s">
        <v>47</v>
      </c>
      <c r="J1804" s="75" t="s">
        <v>37</v>
      </c>
      <c r="K1804" s="151" t="s">
        <v>38</v>
      </c>
      <c r="L1804" s="151" t="s">
        <v>39</v>
      </c>
      <c r="M1804" s="157" t="s">
        <v>10</v>
      </c>
      <c r="N1804" s="12" t="s">
        <v>2</v>
      </c>
      <c r="O1804" s="75" t="str">
        <f t="shared" si="61"/>
        <v>91. Gestión Territorial para la Atención Primaria Social de los procesos de Gestión de la Salud Pública (GSP) y el Plan de Salud Pública de Intervenciones Colectivas (PSPIC)Gestión Territorial20264_BOSA3_MARZO_2026</v>
      </c>
      <c r="P1804" s="78">
        <v>28674928</v>
      </c>
      <c r="Q1804" s="78"/>
      <c r="R1804" s="78"/>
      <c r="S1804" s="77"/>
      <c r="T1804" s="79">
        <v>0</v>
      </c>
    </row>
    <row r="1805" spans="2:20" ht="30" customHeight="1">
      <c r="B1805" s="151">
        <v>10</v>
      </c>
      <c r="C1805" s="152" t="s">
        <v>32</v>
      </c>
      <c r="D1805" s="151" t="s">
        <v>33</v>
      </c>
      <c r="E1805" s="151">
        <v>2026</v>
      </c>
      <c r="F1805" s="75" t="str">
        <f t="shared" si="60"/>
        <v>101. Gestión Territorial para la Atención Primaria Social de los procesos de Gestión de la Salud Pública (GSP) y el Plan de Salud Pública de Intervenciones Colectivas (PSPIC)Gestión Territorial2026</v>
      </c>
      <c r="G1805" s="153" t="s">
        <v>50</v>
      </c>
      <c r="H1805" s="153" t="s">
        <v>35</v>
      </c>
      <c r="I1805" s="151" t="s">
        <v>47</v>
      </c>
      <c r="J1805" s="75" t="s">
        <v>37</v>
      </c>
      <c r="K1805" s="151" t="s">
        <v>38</v>
      </c>
      <c r="L1805" s="151" t="s">
        <v>39</v>
      </c>
      <c r="M1805" s="157" t="s">
        <v>10</v>
      </c>
      <c r="N1805" s="12" t="s">
        <v>2</v>
      </c>
      <c r="O1805" s="75" t="str">
        <f t="shared" si="61"/>
        <v>101. Gestión Territorial para la Atención Primaria Social de los procesos de Gestión de la Salud Pública (GSP) y el Plan de Salud Pública de Intervenciones Colectivas (PSPIC)Gestión Territorial20264_BOSA3_MARZO_2026</v>
      </c>
      <c r="P1805" s="78">
        <v>13092336</v>
      </c>
      <c r="Q1805" s="78"/>
      <c r="R1805" s="78"/>
      <c r="S1805" s="77"/>
      <c r="T1805" s="79">
        <v>0</v>
      </c>
    </row>
    <row r="1806" spans="2:20" ht="30" customHeight="1">
      <c r="B1806" s="151">
        <v>11</v>
      </c>
      <c r="C1806" s="152" t="s">
        <v>32</v>
      </c>
      <c r="D1806" s="151" t="s">
        <v>33</v>
      </c>
      <c r="E1806" s="151">
        <v>2026</v>
      </c>
      <c r="F1806" s="75" t="str">
        <f t="shared" si="60"/>
        <v>111. Gestión Territorial para la Atención Primaria Social de los procesos de Gestión de la Salud Pública (GSP) y el Plan de Salud Pública de Intervenciones Colectivas (PSPIC)Gestión Territorial2026</v>
      </c>
      <c r="G1806" s="153" t="s">
        <v>51</v>
      </c>
      <c r="H1806" s="153" t="s">
        <v>35</v>
      </c>
      <c r="I1806" s="151" t="s">
        <v>47</v>
      </c>
      <c r="J1806" s="75" t="s">
        <v>37</v>
      </c>
      <c r="K1806" s="151" t="s">
        <v>38</v>
      </c>
      <c r="L1806" s="151" t="s">
        <v>39</v>
      </c>
      <c r="M1806" s="157" t="s">
        <v>10</v>
      </c>
      <c r="N1806" s="12" t="s">
        <v>2</v>
      </c>
      <c r="O1806" s="75" t="str">
        <f t="shared" si="61"/>
        <v>111. Gestión Territorial para la Atención Primaria Social de los procesos de Gestión de la Salud Pública (GSP) y el Plan de Salud Pública de Intervenciones Colectivas (PSPIC)Gestión Territorial20264_BOSA3_MARZO_2026</v>
      </c>
      <c r="P1806" s="78">
        <v>29389952</v>
      </c>
      <c r="Q1806" s="78"/>
      <c r="R1806" s="78"/>
      <c r="S1806" s="77"/>
      <c r="T1806" s="79">
        <v>0</v>
      </c>
    </row>
    <row r="1807" spans="2:20" ht="30" customHeight="1">
      <c r="B1807" s="151">
        <v>12</v>
      </c>
      <c r="C1807" s="152" t="s">
        <v>32</v>
      </c>
      <c r="D1807" s="151" t="s">
        <v>33</v>
      </c>
      <c r="E1807" s="151">
        <v>2026</v>
      </c>
      <c r="F1807" s="75" t="str">
        <f t="shared" si="60"/>
        <v>121. Gestión Territorial para la Atención Primaria Social de los procesos de Gestión de la Salud Pública (GSP) y el Plan de Salud Pública de Intervenciones Colectivas (PSPIC)Gestión Territorial2026</v>
      </c>
      <c r="G1807" s="153" t="s">
        <v>52</v>
      </c>
      <c r="H1807" s="153" t="s">
        <v>53</v>
      </c>
      <c r="I1807" s="151" t="s">
        <v>47</v>
      </c>
      <c r="J1807" s="75" t="s">
        <v>37</v>
      </c>
      <c r="K1807" s="151" t="s">
        <v>38</v>
      </c>
      <c r="L1807" s="151" t="s">
        <v>39</v>
      </c>
      <c r="M1807" s="157" t="s">
        <v>10</v>
      </c>
      <c r="N1807" s="12" t="s">
        <v>2</v>
      </c>
      <c r="O1807" s="75" t="str">
        <f t="shared" si="61"/>
        <v>121. Gestión Territorial para la Atención Primaria Social de los procesos de Gestión de la Salud Pública (GSP) y el Plan de Salud Pública de Intervenciones Colectivas (PSPIC)Gestión Territorial20264_BOSA3_MARZO_2026</v>
      </c>
      <c r="P1807" s="78">
        <v>100029392</v>
      </c>
      <c r="Q1807" s="78"/>
      <c r="R1807" s="78"/>
      <c r="S1807" s="77"/>
      <c r="T1807" s="79">
        <v>0</v>
      </c>
    </row>
    <row r="1808" spans="2:20" ht="30" customHeight="1">
      <c r="B1808" s="151">
        <v>13</v>
      </c>
      <c r="C1808" s="152" t="s">
        <v>32</v>
      </c>
      <c r="D1808" s="151" t="s">
        <v>33</v>
      </c>
      <c r="E1808" s="151">
        <v>2026</v>
      </c>
      <c r="F1808" s="75" t="str">
        <f t="shared" si="60"/>
        <v>131. Gestión Territorial para la Atención Primaria Social de los procesos de Gestión de la Salud Pública (GSP) y el Plan de Salud Pública de Intervenciones Colectivas (PSPIC)Gestión Territorial2026</v>
      </c>
      <c r="G1808" s="153" t="s">
        <v>54</v>
      </c>
      <c r="H1808" s="153" t="s">
        <v>53</v>
      </c>
      <c r="I1808" s="151" t="s">
        <v>47</v>
      </c>
      <c r="J1808" s="75" t="s">
        <v>37</v>
      </c>
      <c r="K1808" s="151" t="s">
        <v>38</v>
      </c>
      <c r="L1808" s="151" t="s">
        <v>39</v>
      </c>
      <c r="M1808" s="157" t="s">
        <v>10</v>
      </c>
      <c r="N1808" s="12" t="s">
        <v>2</v>
      </c>
      <c r="O1808" s="75" t="str">
        <f t="shared" si="61"/>
        <v>131. Gestión Territorial para la Atención Primaria Social de los procesos de Gestión de la Salud Pública (GSP) y el Plan de Salud Pública de Intervenciones Colectivas (PSPIC)Gestión Territorial20264_BOSA3_MARZO_2026</v>
      </c>
      <c r="P1808" s="78">
        <v>29833760</v>
      </c>
      <c r="Q1808" s="78"/>
      <c r="R1808" s="78"/>
      <c r="S1808" s="77"/>
      <c r="T1808" s="79">
        <v>0</v>
      </c>
    </row>
    <row r="1809" spans="2:20" ht="30" customHeight="1">
      <c r="B1809" s="151">
        <v>14</v>
      </c>
      <c r="C1809" s="152" t="s">
        <v>32</v>
      </c>
      <c r="D1809" s="151" t="s">
        <v>33</v>
      </c>
      <c r="E1809" s="151">
        <v>2026</v>
      </c>
      <c r="F1809" s="75" t="str">
        <f t="shared" si="60"/>
        <v>141. Gestión Territorial para la Atención Primaria Social de los procesos de Gestión de la Salud Pública (GSP) y el Plan de Salud Pública de Intervenciones Colectivas (PSPIC)Gestión Territorial2026</v>
      </c>
      <c r="G1809" s="153" t="s">
        <v>55</v>
      </c>
      <c r="H1809" s="153" t="s">
        <v>53</v>
      </c>
      <c r="I1809" s="151" t="s">
        <v>47</v>
      </c>
      <c r="J1809" s="75" t="s">
        <v>37</v>
      </c>
      <c r="K1809" s="151" t="s">
        <v>38</v>
      </c>
      <c r="L1809" s="151" t="s">
        <v>39</v>
      </c>
      <c r="M1809" s="157" t="s">
        <v>10</v>
      </c>
      <c r="N1809" s="12" t="s">
        <v>2</v>
      </c>
      <c r="O1809" s="75" t="str">
        <f t="shared" si="61"/>
        <v>141. Gestión Territorial para la Atención Primaria Social de los procesos de Gestión de la Salud Pública (GSP) y el Plan de Salud Pública de Intervenciones Colectivas (PSPIC)Gestión Territorial20264_BOSA3_MARZO_2026</v>
      </c>
      <c r="P1809" s="78">
        <v>54021296</v>
      </c>
      <c r="Q1809" s="78"/>
      <c r="R1809" s="78"/>
      <c r="S1809" s="77"/>
      <c r="T1809" s="79">
        <v>0</v>
      </c>
    </row>
    <row r="1810" spans="2:20" ht="30" customHeight="1">
      <c r="B1810" s="151">
        <v>15</v>
      </c>
      <c r="C1810" s="152" t="s">
        <v>32</v>
      </c>
      <c r="D1810" s="151" t="s">
        <v>33</v>
      </c>
      <c r="E1810" s="151">
        <v>2026</v>
      </c>
      <c r="F1810" s="75" t="str">
        <f t="shared" si="60"/>
        <v>151. Gestión Territorial para la Atención Primaria Social de los procesos de Gestión de la Salud Pública (GSP) y el Plan de Salud Pública de Intervenciones Colectivas (PSPIC)Gestión Territorial2026</v>
      </c>
      <c r="G1810" s="153" t="s">
        <v>56</v>
      </c>
      <c r="H1810" s="153" t="s">
        <v>53</v>
      </c>
      <c r="I1810" s="151" t="s">
        <v>47</v>
      </c>
      <c r="J1810" s="75" t="s">
        <v>37</v>
      </c>
      <c r="K1810" s="151" t="s">
        <v>38</v>
      </c>
      <c r="L1810" s="151" t="s">
        <v>39</v>
      </c>
      <c r="M1810" s="157" t="s">
        <v>10</v>
      </c>
      <c r="N1810" s="12" t="s">
        <v>2</v>
      </c>
      <c r="O1810" s="75" t="str">
        <f t="shared" si="61"/>
        <v>151. Gestión Territorial para la Atención Primaria Social de los procesos de Gestión de la Salud Pública (GSP) y el Plan de Salud Pública de Intervenciones Colectivas (PSPIC)Gestión Territorial20264_BOSA3_MARZO_2026</v>
      </c>
      <c r="P1810" s="78">
        <v>5621568</v>
      </c>
      <c r="Q1810" s="78"/>
      <c r="R1810" s="78"/>
      <c r="S1810" s="77"/>
      <c r="T1810" s="79">
        <v>0</v>
      </c>
    </row>
    <row r="1811" spans="2:20" ht="30" customHeight="1">
      <c r="B1811" s="151">
        <v>16</v>
      </c>
      <c r="C1811" s="152" t="s">
        <v>32</v>
      </c>
      <c r="D1811" s="151" t="s">
        <v>33</v>
      </c>
      <c r="E1811" s="151">
        <v>2026</v>
      </c>
      <c r="F1811" s="75" t="str">
        <f t="shared" si="60"/>
        <v>161. Gestión Territorial para la Atención Primaria Social de los procesos de Gestión de la Salud Pública (GSP) y el Plan de Salud Pública de Intervenciones Colectivas (PSPIC)Gestión Territorial2026</v>
      </c>
      <c r="G1811" s="153" t="s">
        <v>57</v>
      </c>
      <c r="H1811" s="153" t="s">
        <v>53</v>
      </c>
      <c r="I1811" s="151" t="s">
        <v>47</v>
      </c>
      <c r="J1811" s="75" t="s">
        <v>37</v>
      </c>
      <c r="K1811" s="151" t="s">
        <v>38</v>
      </c>
      <c r="L1811" s="151" t="s">
        <v>58</v>
      </c>
      <c r="M1811" s="157" t="s">
        <v>10</v>
      </c>
      <c r="N1811" s="12" t="s">
        <v>2</v>
      </c>
      <c r="O1811" s="75" t="str">
        <f t="shared" si="61"/>
        <v>161. Gestión Territorial para la Atención Primaria Social de los procesos de Gestión de la Salud Pública (GSP) y el Plan de Salud Pública de Intervenciones Colectivas (PSPIC)Gestión Territorial20264_BOSA3_MARZO_2026</v>
      </c>
      <c r="P1811" s="78">
        <v>3994272</v>
      </c>
      <c r="Q1811" s="78"/>
      <c r="R1811" s="78"/>
      <c r="S1811" s="77"/>
      <c r="T1811" s="79">
        <v>0</v>
      </c>
    </row>
    <row r="1812" spans="2:20" ht="30" customHeight="1">
      <c r="B1812" s="151">
        <v>17</v>
      </c>
      <c r="C1812" s="152" t="s">
        <v>32</v>
      </c>
      <c r="D1812" s="151" t="s">
        <v>33</v>
      </c>
      <c r="E1812" s="151">
        <v>2026</v>
      </c>
      <c r="F1812" s="75" t="str">
        <f t="shared" si="60"/>
        <v>171. Gestión Territorial para la Atención Primaria Social de los procesos de Gestión de la Salud Pública (GSP) y el Plan de Salud Pública de Intervenciones Colectivas (PSPIC)Gestión Territorial2026</v>
      </c>
      <c r="G1812" s="153" t="s">
        <v>59</v>
      </c>
      <c r="H1812" s="153" t="s">
        <v>60</v>
      </c>
      <c r="I1812" s="151" t="s">
        <v>47</v>
      </c>
      <c r="J1812" s="75" t="s">
        <v>37</v>
      </c>
      <c r="K1812" s="151" t="s">
        <v>61</v>
      </c>
      <c r="L1812" s="151" t="s">
        <v>58</v>
      </c>
      <c r="M1812" s="157" t="s">
        <v>10</v>
      </c>
      <c r="N1812" s="12" t="s">
        <v>2</v>
      </c>
      <c r="O1812" s="75" t="str">
        <f t="shared" si="61"/>
        <v>171. Gestión Territorial para la Atención Primaria Social de los procesos de Gestión de la Salud Pública (GSP) y el Plan de Salud Pública de Intervenciones Colectivas (PSPIC)Gestión Territorial20264_BOSA3_MARZO_2026</v>
      </c>
      <c r="P1812" s="78">
        <v>5621568</v>
      </c>
      <c r="Q1812" s="78"/>
      <c r="R1812" s="78"/>
      <c r="S1812" s="77"/>
      <c r="T1812" s="79">
        <v>0</v>
      </c>
    </row>
    <row r="1813" spans="2:20" ht="30" customHeight="1">
      <c r="B1813" s="151">
        <v>18</v>
      </c>
      <c r="C1813" s="152" t="s">
        <v>32</v>
      </c>
      <c r="D1813" s="151" t="s">
        <v>33</v>
      </c>
      <c r="E1813" s="151">
        <v>2026</v>
      </c>
      <c r="F1813" s="75" t="str">
        <f t="shared" si="60"/>
        <v>181. Gestión Territorial para la Atención Primaria Social de los procesos de Gestión de la Salud Pública (GSP) y el Plan de Salud Pública de Intervenciones Colectivas (PSPIC)Gestión Territorial2026</v>
      </c>
      <c r="G1813" s="153" t="s">
        <v>62</v>
      </c>
      <c r="H1813" s="153" t="s">
        <v>60</v>
      </c>
      <c r="I1813" s="151" t="s">
        <v>47</v>
      </c>
      <c r="J1813" s="75" t="s">
        <v>37</v>
      </c>
      <c r="K1813" s="151" t="s">
        <v>61</v>
      </c>
      <c r="L1813" s="151" t="s">
        <v>39</v>
      </c>
      <c r="M1813" s="157" t="s">
        <v>10</v>
      </c>
      <c r="N1813" s="12" t="s">
        <v>2</v>
      </c>
      <c r="O1813" s="75" t="str">
        <f t="shared" si="61"/>
        <v>181. Gestión Territorial para la Atención Primaria Social de los procesos de Gestión de la Salud Pública (GSP) y el Plan de Salud Pública de Intervenciones Colectivas (PSPIC)Gestión Territorial20264_BOSA3_MARZO_2026</v>
      </c>
      <c r="P1813" s="78">
        <v>32422640</v>
      </c>
      <c r="Q1813" s="78"/>
      <c r="R1813" s="78"/>
      <c r="S1813" s="77"/>
      <c r="T1813" s="79">
        <v>0</v>
      </c>
    </row>
    <row r="1814" spans="2:20" ht="30" customHeight="1">
      <c r="B1814" s="151">
        <v>19</v>
      </c>
      <c r="C1814" s="152" t="s">
        <v>32</v>
      </c>
      <c r="D1814" s="151" t="s">
        <v>33</v>
      </c>
      <c r="E1814" s="151">
        <v>2026</v>
      </c>
      <c r="F1814" s="75" t="str">
        <f t="shared" si="60"/>
        <v>191. Gestión Territorial para la Atención Primaria Social de los procesos de Gestión de la Salud Pública (GSP) y el Plan de Salud Pública de Intervenciones Colectivas (PSPIC)Gestión Territorial2026</v>
      </c>
      <c r="G1814" s="153" t="s">
        <v>63</v>
      </c>
      <c r="H1814" s="153" t="s">
        <v>60</v>
      </c>
      <c r="I1814" s="151" t="s">
        <v>47</v>
      </c>
      <c r="J1814" s="75" t="s">
        <v>37</v>
      </c>
      <c r="K1814" s="151" t="s">
        <v>61</v>
      </c>
      <c r="L1814" s="151" t="s">
        <v>39</v>
      </c>
      <c r="M1814" s="157" t="s">
        <v>10</v>
      </c>
      <c r="N1814" s="12" t="s">
        <v>2</v>
      </c>
      <c r="O1814" s="75" t="str">
        <f t="shared" si="61"/>
        <v>191. Gestión Territorial para la Atención Primaria Social de los procesos de Gestión de la Salud Pública (GSP) y el Plan de Salud Pública de Intervenciones Colectivas (PSPIC)Gestión Territorial20264_BOSA3_MARZO_2026</v>
      </c>
      <c r="P1814" s="78">
        <v>20316544</v>
      </c>
      <c r="Q1814" s="78"/>
      <c r="R1814" s="78"/>
      <c r="S1814" s="77"/>
      <c r="T1814" s="79">
        <v>0</v>
      </c>
    </row>
    <row r="1815" spans="2:20" ht="30" customHeight="1">
      <c r="B1815" s="151">
        <v>20</v>
      </c>
      <c r="C1815" s="152" t="s">
        <v>64</v>
      </c>
      <c r="D1815" s="151" t="s">
        <v>65</v>
      </c>
      <c r="E1815" s="151">
        <v>2026</v>
      </c>
      <c r="F1815" s="75" t="str">
        <f t="shared" si="60"/>
        <v>202. Cuidado Continuo por una vida con bienestarComunitario2026</v>
      </c>
      <c r="G1815" s="153" t="s">
        <v>66</v>
      </c>
      <c r="H1815" s="153" t="s">
        <v>67</v>
      </c>
      <c r="I1815" s="151" t="s">
        <v>68</v>
      </c>
      <c r="J1815" s="75" t="s">
        <v>37</v>
      </c>
      <c r="K1815" s="151" t="s">
        <v>69</v>
      </c>
      <c r="L1815" s="151" t="s">
        <v>42</v>
      </c>
      <c r="M1815" s="157" t="s">
        <v>10</v>
      </c>
      <c r="N1815" s="12" t="s">
        <v>2</v>
      </c>
      <c r="O1815" s="75" t="str">
        <f t="shared" si="61"/>
        <v>202. Cuidado Continuo por una vida con bienestarComunitario20264_BOSA3_MARZO_2026</v>
      </c>
      <c r="P1815" s="78">
        <v>105404</v>
      </c>
      <c r="Q1815" s="78"/>
      <c r="R1815" s="78"/>
      <c r="S1815" s="77">
        <v>48</v>
      </c>
      <c r="T1815" s="79">
        <v>5059392</v>
      </c>
    </row>
    <row r="1816" spans="2:20" ht="30" customHeight="1">
      <c r="B1816" s="151">
        <v>20</v>
      </c>
      <c r="C1816" s="152" t="s">
        <v>64</v>
      </c>
      <c r="D1816" s="151" t="s">
        <v>70</v>
      </c>
      <c r="E1816" s="151">
        <v>2026</v>
      </c>
      <c r="F1816" s="75" t="str">
        <f t="shared" si="60"/>
        <v>202. Cuidado Continuo por una vida con bienestarEducativo 2026</v>
      </c>
      <c r="G1816" s="153" t="s">
        <v>66</v>
      </c>
      <c r="H1816" s="153" t="s">
        <v>67</v>
      </c>
      <c r="I1816" s="151" t="s">
        <v>68</v>
      </c>
      <c r="J1816" s="75" t="s">
        <v>37</v>
      </c>
      <c r="K1816" s="151" t="s">
        <v>69</v>
      </c>
      <c r="L1816" s="151" t="s">
        <v>42</v>
      </c>
      <c r="M1816" s="157" t="s">
        <v>10</v>
      </c>
      <c r="N1816" s="12" t="s">
        <v>2</v>
      </c>
      <c r="O1816" s="75" t="str">
        <f t="shared" si="61"/>
        <v>202. Cuidado Continuo por una vida con bienestarEducativo 20264_BOSA3_MARZO_2026</v>
      </c>
      <c r="P1816" s="78">
        <v>105404</v>
      </c>
      <c r="Q1816" s="78"/>
      <c r="R1816" s="78"/>
      <c r="S1816" s="77">
        <v>356</v>
      </c>
      <c r="T1816" s="79">
        <v>37523824</v>
      </c>
    </row>
    <row r="1817" spans="2:20" ht="30" customHeight="1">
      <c r="B1817" s="151">
        <v>20</v>
      </c>
      <c r="C1817" s="152" t="s">
        <v>64</v>
      </c>
      <c r="D1817" s="151" t="s">
        <v>71</v>
      </c>
      <c r="E1817" s="151">
        <v>2026</v>
      </c>
      <c r="F1817" s="75" t="str">
        <f t="shared" si="60"/>
        <v>202. Cuidado Continuo por una vida con bienestarInstitucional2026</v>
      </c>
      <c r="G1817" s="153" t="s">
        <v>66</v>
      </c>
      <c r="H1817" s="153" t="s">
        <v>67</v>
      </c>
      <c r="I1817" s="151" t="s">
        <v>68</v>
      </c>
      <c r="J1817" s="75" t="s">
        <v>37</v>
      </c>
      <c r="K1817" s="151" t="s">
        <v>69</v>
      </c>
      <c r="L1817" s="151" t="s">
        <v>42</v>
      </c>
      <c r="M1817" s="157" t="s">
        <v>10</v>
      </c>
      <c r="N1817" s="12" t="s">
        <v>2</v>
      </c>
      <c r="O1817" s="75" t="str">
        <f t="shared" si="61"/>
        <v>202. Cuidado Continuo por una vida con bienestarInstitucional20264_BOSA3_MARZO_2026</v>
      </c>
      <c r="P1817" s="78">
        <v>105404</v>
      </c>
      <c r="Q1817" s="78"/>
      <c r="R1817" s="78"/>
      <c r="S1817" s="77">
        <v>110</v>
      </c>
      <c r="T1817" s="79">
        <v>11594440</v>
      </c>
    </row>
    <row r="1818" spans="2:20" ht="30" customHeight="1">
      <c r="B1818" s="151">
        <v>21</v>
      </c>
      <c r="C1818" s="152" t="s">
        <v>64</v>
      </c>
      <c r="D1818" s="151" t="s">
        <v>65</v>
      </c>
      <c r="E1818" s="151">
        <v>2026</v>
      </c>
      <c r="F1818" s="75" t="str">
        <f t="shared" si="60"/>
        <v>212. Cuidado Continuo por una vida con bienestarComunitario2026</v>
      </c>
      <c r="G1818" s="153" t="s">
        <v>72</v>
      </c>
      <c r="H1818" s="153" t="s">
        <v>67</v>
      </c>
      <c r="I1818" s="151" t="s">
        <v>68</v>
      </c>
      <c r="J1818" s="75" t="s">
        <v>37</v>
      </c>
      <c r="K1818" s="151" t="s">
        <v>69</v>
      </c>
      <c r="L1818" s="151" t="s">
        <v>42</v>
      </c>
      <c r="M1818" s="157" t="s">
        <v>10</v>
      </c>
      <c r="N1818" s="12" t="s">
        <v>2</v>
      </c>
      <c r="O1818" s="75" t="str">
        <f t="shared" si="61"/>
        <v>212. Cuidado Continuo por una vida con bienestarComunitario20264_BOSA3_MARZO_2026</v>
      </c>
      <c r="P1818" s="78">
        <v>55938</v>
      </c>
      <c r="Q1818" s="78"/>
      <c r="R1818" s="78"/>
      <c r="S1818" s="77">
        <v>24</v>
      </c>
      <c r="T1818" s="79">
        <v>1342512</v>
      </c>
    </row>
    <row r="1819" spans="2:20" ht="30" customHeight="1">
      <c r="B1819" s="151">
        <v>22</v>
      </c>
      <c r="C1819" s="152" t="s">
        <v>64</v>
      </c>
      <c r="D1819" s="151" t="s">
        <v>65</v>
      </c>
      <c r="E1819" s="151">
        <v>2026</v>
      </c>
      <c r="F1819" s="75" t="str">
        <f t="shared" si="60"/>
        <v>222. Cuidado Continuo por una vida con bienestarComunitario2026</v>
      </c>
      <c r="G1819" s="153" t="s">
        <v>73</v>
      </c>
      <c r="H1819" s="153" t="s">
        <v>67</v>
      </c>
      <c r="I1819" s="151" t="s">
        <v>68</v>
      </c>
      <c r="J1819" s="75" t="s">
        <v>37</v>
      </c>
      <c r="K1819" s="151" t="s">
        <v>69</v>
      </c>
      <c r="L1819" s="151" t="s">
        <v>58</v>
      </c>
      <c r="M1819" s="157" t="s">
        <v>10</v>
      </c>
      <c r="N1819" s="12" t="s">
        <v>2</v>
      </c>
      <c r="O1819" s="75" t="str">
        <f t="shared" si="61"/>
        <v>222. Cuidado Continuo por una vida con bienestarComunitario20264_BOSA3_MARZO_2026</v>
      </c>
      <c r="P1819" s="78">
        <v>105404</v>
      </c>
      <c r="Q1819" s="78"/>
      <c r="R1819" s="78"/>
      <c r="S1819" s="77"/>
      <c r="T1819" s="79">
        <v>0</v>
      </c>
    </row>
    <row r="1820" spans="2:20" ht="30" customHeight="1">
      <c r="B1820" s="151">
        <v>23</v>
      </c>
      <c r="C1820" s="152" t="s">
        <v>64</v>
      </c>
      <c r="D1820" s="151" t="s">
        <v>65</v>
      </c>
      <c r="E1820" s="151">
        <v>2026</v>
      </c>
      <c r="F1820" s="75" t="str">
        <f t="shared" si="60"/>
        <v>232. Cuidado Continuo por una vida con bienestarComunitario2026</v>
      </c>
      <c r="G1820" s="153" t="s">
        <v>74</v>
      </c>
      <c r="H1820" s="153" t="s">
        <v>67</v>
      </c>
      <c r="I1820" s="151" t="s">
        <v>68</v>
      </c>
      <c r="J1820" s="75" t="s">
        <v>37</v>
      </c>
      <c r="K1820" s="151" t="s">
        <v>69</v>
      </c>
      <c r="L1820" s="151" t="s">
        <v>58</v>
      </c>
      <c r="M1820" s="157" t="s">
        <v>10</v>
      </c>
      <c r="N1820" s="12" t="s">
        <v>2</v>
      </c>
      <c r="O1820" s="75" t="str">
        <f t="shared" si="61"/>
        <v>232. Cuidado Continuo por una vida con bienestarComunitario20264_BOSA3_MARZO_2026</v>
      </c>
      <c r="P1820" s="78">
        <v>55938</v>
      </c>
      <c r="Q1820" s="78"/>
      <c r="R1820" s="78"/>
      <c r="S1820" s="77"/>
      <c r="T1820" s="79">
        <v>0</v>
      </c>
    </row>
    <row r="1821" spans="2:20" ht="30" customHeight="1">
      <c r="B1821" s="151">
        <v>24</v>
      </c>
      <c r="C1821" s="152" t="s">
        <v>64</v>
      </c>
      <c r="D1821" s="151" t="s">
        <v>70</v>
      </c>
      <c r="E1821" s="151">
        <v>2026</v>
      </c>
      <c r="F1821" s="75" t="str">
        <f t="shared" si="60"/>
        <v>242. Cuidado Continuo por una vida con bienestarEducativo 2026</v>
      </c>
      <c r="G1821" s="153" t="s">
        <v>75</v>
      </c>
      <c r="H1821" s="153" t="s">
        <v>67</v>
      </c>
      <c r="I1821" s="151" t="s">
        <v>68</v>
      </c>
      <c r="J1821" s="75" t="s">
        <v>37</v>
      </c>
      <c r="K1821" s="151" t="s">
        <v>69</v>
      </c>
      <c r="L1821" s="151" t="s">
        <v>42</v>
      </c>
      <c r="M1821" s="157" t="s">
        <v>10</v>
      </c>
      <c r="N1821" s="12" t="s">
        <v>2</v>
      </c>
      <c r="O1821" s="75" t="str">
        <f t="shared" si="61"/>
        <v>242. Cuidado Continuo por una vida con bienestarEducativo 20264_BOSA3_MARZO_2026</v>
      </c>
      <c r="P1821" s="78">
        <v>180297</v>
      </c>
      <c r="Q1821" s="78"/>
      <c r="R1821" s="78"/>
      <c r="S1821" s="77">
        <v>19</v>
      </c>
      <c r="T1821" s="79">
        <v>3425643</v>
      </c>
    </row>
    <row r="1822" spans="2:20" ht="30" customHeight="1">
      <c r="B1822" s="151">
        <v>25</v>
      </c>
      <c r="C1822" s="152" t="s">
        <v>64</v>
      </c>
      <c r="D1822" s="151" t="s">
        <v>76</v>
      </c>
      <c r="E1822" s="151">
        <v>2026</v>
      </c>
      <c r="F1822" s="75" t="str">
        <f t="shared" si="60"/>
        <v>252. Cuidado Continuo por una vida con bienestarLaboral2026</v>
      </c>
      <c r="G1822" s="153" t="s">
        <v>77</v>
      </c>
      <c r="H1822" s="153" t="s">
        <v>67</v>
      </c>
      <c r="I1822" s="151" t="s">
        <v>68</v>
      </c>
      <c r="J1822" s="75" t="s">
        <v>37</v>
      </c>
      <c r="K1822" s="151" t="s">
        <v>69</v>
      </c>
      <c r="L1822" s="151" t="s">
        <v>42</v>
      </c>
      <c r="M1822" s="157" t="s">
        <v>10</v>
      </c>
      <c r="N1822" s="12" t="s">
        <v>2</v>
      </c>
      <c r="O1822" s="75" t="str">
        <f t="shared" si="61"/>
        <v>252. Cuidado Continuo por una vida con bienestarLaboral20264_BOSA3_MARZO_2026</v>
      </c>
      <c r="P1822" s="78">
        <v>210809</v>
      </c>
      <c r="Q1822" s="78"/>
      <c r="R1822" s="78"/>
      <c r="S1822" s="77">
        <v>4</v>
      </c>
      <c r="T1822" s="79">
        <v>843236</v>
      </c>
    </row>
    <row r="1823" spans="2:20" ht="30" customHeight="1">
      <c r="B1823" s="151">
        <v>26</v>
      </c>
      <c r="C1823" s="152" t="s">
        <v>64</v>
      </c>
      <c r="D1823" s="151" t="s">
        <v>65</v>
      </c>
      <c r="E1823" s="151">
        <v>2026</v>
      </c>
      <c r="F1823" s="75" t="str">
        <f t="shared" si="60"/>
        <v>262. Cuidado Continuo por una vida con bienestarComunitario2026</v>
      </c>
      <c r="G1823" s="153" t="s">
        <v>78</v>
      </c>
      <c r="H1823" s="153" t="s">
        <v>67</v>
      </c>
      <c r="I1823" s="151" t="s">
        <v>68</v>
      </c>
      <c r="J1823" s="75" t="s">
        <v>37</v>
      </c>
      <c r="K1823" s="151" t="s">
        <v>69</v>
      </c>
      <c r="L1823" s="151" t="s">
        <v>42</v>
      </c>
      <c r="M1823" s="157" t="s">
        <v>10</v>
      </c>
      <c r="N1823" s="12" t="s">
        <v>2</v>
      </c>
      <c r="O1823" s="75" t="str">
        <f t="shared" si="61"/>
        <v>262. Cuidado Continuo por una vida con bienestarComunitario20264_BOSA3_MARZO_2026</v>
      </c>
      <c r="P1823" s="78">
        <v>140539</v>
      </c>
      <c r="Q1823" s="78"/>
      <c r="R1823" s="78"/>
      <c r="S1823" s="77">
        <v>87</v>
      </c>
      <c r="T1823" s="79">
        <v>12226893</v>
      </c>
    </row>
    <row r="1824" spans="2:20" ht="30" customHeight="1">
      <c r="B1824" s="151">
        <v>27</v>
      </c>
      <c r="C1824" s="152" t="s">
        <v>64</v>
      </c>
      <c r="D1824" s="151" t="s">
        <v>65</v>
      </c>
      <c r="E1824" s="151">
        <v>2026</v>
      </c>
      <c r="F1824" s="75" t="str">
        <f t="shared" si="60"/>
        <v>272. Cuidado Continuo por una vida con bienestarComunitario2026</v>
      </c>
      <c r="G1824" s="153" t="s">
        <v>79</v>
      </c>
      <c r="H1824" s="153" t="s">
        <v>67</v>
      </c>
      <c r="I1824" s="151" t="s">
        <v>68</v>
      </c>
      <c r="J1824" s="75" t="s">
        <v>37</v>
      </c>
      <c r="K1824" s="151" t="s">
        <v>69</v>
      </c>
      <c r="L1824" s="151" t="s">
        <v>42</v>
      </c>
      <c r="M1824" s="157" t="s">
        <v>10</v>
      </c>
      <c r="N1824" s="12" t="s">
        <v>2</v>
      </c>
      <c r="O1824" s="75" t="str">
        <f t="shared" si="61"/>
        <v>272. Cuidado Continuo por una vida con bienestarComunitario20264_BOSA3_MARZO_2026</v>
      </c>
      <c r="P1824" s="78">
        <v>74584</v>
      </c>
      <c r="Q1824" s="78"/>
      <c r="R1824" s="78"/>
      <c r="S1824" s="77">
        <v>64</v>
      </c>
      <c r="T1824" s="79">
        <v>4773376</v>
      </c>
    </row>
    <row r="1825" spans="2:20" ht="30" customHeight="1">
      <c r="B1825" s="151">
        <v>28</v>
      </c>
      <c r="C1825" s="152" t="s">
        <v>64</v>
      </c>
      <c r="D1825" s="151" t="s">
        <v>65</v>
      </c>
      <c r="E1825" s="151">
        <v>2026</v>
      </c>
      <c r="F1825" s="75" t="str">
        <f t="shared" si="60"/>
        <v>282. Cuidado Continuo por una vida con bienestarComunitario2026</v>
      </c>
      <c r="G1825" s="153" t="s">
        <v>80</v>
      </c>
      <c r="H1825" s="153" t="s">
        <v>67</v>
      </c>
      <c r="I1825" s="151" t="s">
        <v>68</v>
      </c>
      <c r="J1825" s="75" t="s">
        <v>37</v>
      </c>
      <c r="K1825" s="151" t="s">
        <v>69</v>
      </c>
      <c r="L1825" s="151" t="s">
        <v>42</v>
      </c>
      <c r="M1825" s="157" t="s">
        <v>10</v>
      </c>
      <c r="N1825" s="12" t="s">
        <v>2</v>
      </c>
      <c r="O1825" s="75" t="str">
        <f t="shared" si="61"/>
        <v>282. Cuidado Continuo por una vida con bienestarComunitario20264_BOSA3_MARZO_2026</v>
      </c>
      <c r="P1825" s="78">
        <v>215123</v>
      </c>
      <c r="Q1825" s="78"/>
      <c r="R1825" s="78"/>
      <c r="S1825" s="77">
        <v>15</v>
      </c>
      <c r="T1825" s="79">
        <v>3226845</v>
      </c>
    </row>
    <row r="1826" spans="2:20" ht="30" customHeight="1">
      <c r="B1826" s="151">
        <v>29</v>
      </c>
      <c r="C1826" s="152" t="s">
        <v>64</v>
      </c>
      <c r="D1826" s="151" t="s">
        <v>65</v>
      </c>
      <c r="E1826" s="151">
        <v>2026</v>
      </c>
      <c r="F1826" s="75" t="str">
        <f t="shared" si="60"/>
        <v>292. Cuidado Continuo por una vida con bienestarComunitario2026</v>
      </c>
      <c r="G1826" s="153" t="s">
        <v>81</v>
      </c>
      <c r="H1826" s="153" t="s">
        <v>67</v>
      </c>
      <c r="I1826" s="151" t="s">
        <v>68</v>
      </c>
      <c r="J1826" s="75" t="s">
        <v>37</v>
      </c>
      <c r="K1826" s="151" t="s">
        <v>69</v>
      </c>
      <c r="L1826" s="151" t="s">
        <v>58</v>
      </c>
      <c r="M1826" s="157" t="s">
        <v>10</v>
      </c>
      <c r="N1826" s="12" t="s">
        <v>2</v>
      </c>
      <c r="O1826" s="75" t="str">
        <f t="shared" si="61"/>
        <v>292. Cuidado Continuo por una vida con bienestarComunitario20264_BOSA3_MARZO_2026</v>
      </c>
      <c r="P1826" s="78">
        <v>140539</v>
      </c>
      <c r="Q1826" s="78"/>
      <c r="R1826" s="78"/>
      <c r="S1826" s="77"/>
      <c r="T1826" s="79">
        <v>0</v>
      </c>
    </row>
    <row r="1827" spans="2:20" ht="30" customHeight="1">
      <c r="B1827" s="151">
        <v>30</v>
      </c>
      <c r="C1827" s="152" t="s">
        <v>64</v>
      </c>
      <c r="D1827" s="151" t="s">
        <v>65</v>
      </c>
      <c r="E1827" s="151">
        <v>2026</v>
      </c>
      <c r="F1827" s="75" t="str">
        <f t="shared" si="60"/>
        <v>302. Cuidado Continuo por una vida con bienestarComunitario2026</v>
      </c>
      <c r="G1827" s="153" t="s">
        <v>82</v>
      </c>
      <c r="H1827" s="153" t="s">
        <v>67</v>
      </c>
      <c r="I1827" s="151" t="s">
        <v>68</v>
      </c>
      <c r="J1827" s="75" t="s">
        <v>37</v>
      </c>
      <c r="K1827" s="151" t="s">
        <v>69</v>
      </c>
      <c r="L1827" s="151" t="s">
        <v>58</v>
      </c>
      <c r="M1827" s="157" t="s">
        <v>10</v>
      </c>
      <c r="N1827" s="12" t="s">
        <v>2</v>
      </c>
      <c r="O1827" s="75" t="str">
        <f t="shared" si="61"/>
        <v>302. Cuidado Continuo por una vida con bienestarComunitario20264_BOSA3_MARZO_2026</v>
      </c>
      <c r="P1827" s="78">
        <v>74584</v>
      </c>
      <c r="Q1827" s="78"/>
      <c r="R1827" s="78"/>
      <c r="S1827" s="77"/>
      <c r="T1827" s="79">
        <v>0</v>
      </c>
    </row>
    <row r="1828" spans="2:20" ht="30" customHeight="1">
      <c r="B1828" s="151">
        <v>31</v>
      </c>
      <c r="C1828" s="152" t="s">
        <v>64</v>
      </c>
      <c r="D1828" s="151" t="s">
        <v>65</v>
      </c>
      <c r="E1828" s="151">
        <v>2026</v>
      </c>
      <c r="F1828" s="75" t="str">
        <f t="shared" si="60"/>
        <v>312. Cuidado Continuo por una vida con bienestarComunitario2026</v>
      </c>
      <c r="G1828" s="153" t="s">
        <v>83</v>
      </c>
      <c r="H1828" s="153" t="s">
        <v>67</v>
      </c>
      <c r="I1828" s="151" t="s">
        <v>68</v>
      </c>
      <c r="J1828" s="75" t="s">
        <v>37</v>
      </c>
      <c r="K1828" s="151" t="s">
        <v>69</v>
      </c>
      <c r="L1828" s="151" t="s">
        <v>42</v>
      </c>
      <c r="M1828" s="157" t="s">
        <v>10</v>
      </c>
      <c r="N1828" s="12" t="s">
        <v>2</v>
      </c>
      <c r="O1828" s="75" t="str">
        <f t="shared" si="61"/>
        <v>312. Cuidado Continuo por una vida con bienestarComunitario20264_BOSA3_MARZO_2026</v>
      </c>
      <c r="P1828" s="78">
        <v>215123</v>
      </c>
      <c r="Q1828" s="78"/>
      <c r="R1828" s="78"/>
      <c r="S1828" s="77"/>
      <c r="T1828" s="79">
        <v>0</v>
      </c>
    </row>
    <row r="1829" spans="2:20" ht="30" customHeight="1">
      <c r="B1829" s="151">
        <v>31</v>
      </c>
      <c r="C1829" s="152" t="s">
        <v>64</v>
      </c>
      <c r="D1829" s="151" t="s">
        <v>70</v>
      </c>
      <c r="E1829" s="151">
        <v>2026</v>
      </c>
      <c r="F1829" s="75" t="str">
        <f t="shared" si="60"/>
        <v>312. Cuidado Continuo por una vida con bienestarEducativo 2026</v>
      </c>
      <c r="G1829" s="153" t="s">
        <v>83</v>
      </c>
      <c r="H1829" s="153" t="s">
        <v>67</v>
      </c>
      <c r="I1829" s="151" t="s">
        <v>68</v>
      </c>
      <c r="J1829" s="75" t="s">
        <v>37</v>
      </c>
      <c r="K1829" s="151" t="s">
        <v>69</v>
      </c>
      <c r="L1829" s="151" t="s">
        <v>42</v>
      </c>
      <c r="M1829" s="157" t="s">
        <v>10</v>
      </c>
      <c r="N1829" s="12" t="s">
        <v>2</v>
      </c>
      <c r="O1829" s="75" t="str">
        <f t="shared" si="61"/>
        <v>312. Cuidado Continuo por una vida con bienestarEducativo 20264_BOSA3_MARZO_2026</v>
      </c>
      <c r="P1829" s="78">
        <v>215123</v>
      </c>
      <c r="Q1829" s="78"/>
      <c r="R1829" s="78"/>
      <c r="S1829" s="77">
        <v>4</v>
      </c>
      <c r="T1829" s="79">
        <v>860492</v>
      </c>
    </row>
    <row r="1830" spans="2:20" ht="30" customHeight="1">
      <c r="B1830" s="151">
        <v>31</v>
      </c>
      <c r="C1830" s="152" t="s">
        <v>64</v>
      </c>
      <c r="D1830" s="151" t="s">
        <v>76</v>
      </c>
      <c r="E1830" s="151">
        <v>2026</v>
      </c>
      <c r="F1830" s="75" t="str">
        <f t="shared" si="60"/>
        <v>312. Cuidado Continuo por una vida con bienestarLaboral2026</v>
      </c>
      <c r="G1830" s="153" t="s">
        <v>83</v>
      </c>
      <c r="H1830" s="153" t="s">
        <v>67</v>
      </c>
      <c r="I1830" s="151" t="s">
        <v>68</v>
      </c>
      <c r="J1830" s="75" t="s">
        <v>37</v>
      </c>
      <c r="K1830" s="151" t="s">
        <v>69</v>
      </c>
      <c r="L1830" s="151" t="s">
        <v>42</v>
      </c>
      <c r="M1830" s="157" t="s">
        <v>10</v>
      </c>
      <c r="N1830" s="12" t="s">
        <v>2</v>
      </c>
      <c r="O1830" s="75" t="str">
        <f t="shared" si="61"/>
        <v>312. Cuidado Continuo por una vida con bienestarLaboral20264_BOSA3_MARZO_2026</v>
      </c>
      <c r="P1830" s="78">
        <v>215123</v>
      </c>
      <c r="Q1830" s="78"/>
      <c r="R1830" s="78"/>
      <c r="S1830" s="77">
        <v>4</v>
      </c>
      <c r="T1830" s="79">
        <v>860492</v>
      </c>
    </row>
    <row r="1831" spans="2:20" ht="30" customHeight="1">
      <c r="B1831" s="151">
        <v>31</v>
      </c>
      <c r="C1831" s="152" t="s">
        <v>64</v>
      </c>
      <c r="D1831" s="151" t="s">
        <v>71</v>
      </c>
      <c r="E1831" s="151">
        <v>2026</v>
      </c>
      <c r="F1831" s="75" t="str">
        <f t="shared" si="60"/>
        <v>312. Cuidado Continuo por una vida con bienestarInstitucional2026</v>
      </c>
      <c r="G1831" s="153" t="s">
        <v>83</v>
      </c>
      <c r="H1831" s="153" t="s">
        <v>67</v>
      </c>
      <c r="I1831" s="151" t="s">
        <v>68</v>
      </c>
      <c r="J1831" s="75" t="s">
        <v>37</v>
      </c>
      <c r="K1831" s="151" t="s">
        <v>69</v>
      </c>
      <c r="L1831" s="151" t="s">
        <v>42</v>
      </c>
      <c r="M1831" s="157" t="s">
        <v>10</v>
      </c>
      <c r="N1831" s="12" t="s">
        <v>2</v>
      </c>
      <c r="O1831" s="75" t="str">
        <f t="shared" si="61"/>
        <v>312. Cuidado Continuo por una vida con bienestarInstitucional20264_BOSA3_MARZO_2026</v>
      </c>
      <c r="P1831" s="78">
        <v>215123</v>
      </c>
      <c r="Q1831" s="78"/>
      <c r="R1831" s="78"/>
      <c r="S1831" s="77"/>
      <c r="T1831" s="79">
        <v>0</v>
      </c>
    </row>
    <row r="1832" spans="2:20" ht="30" customHeight="1">
      <c r="B1832" s="151">
        <v>32</v>
      </c>
      <c r="C1832" s="152" t="s">
        <v>64</v>
      </c>
      <c r="D1832" s="151" t="s">
        <v>70</v>
      </c>
      <c r="E1832" s="151">
        <v>2026</v>
      </c>
      <c r="F1832" s="75" t="str">
        <f t="shared" si="60"/>
        <v>322. Cuidado Continuo por una vida con bienestarEducativo 2026</v>
      </c>
      <c r="G1832" s="153" t="s">
        <v>84</v>
      </c>
      <c r="H1832" s="153" t="s">
        <v>67</v>
      </c>
      <c r="I1832" s="151" t="s">
        <v>68</v>
      </c>
      <c r="J1832" s="75" t="s">
        <v>37</v>
      </c>
      <c r="K1832" s="151" t="s">
        <v>69</v>
      </c>
      <c r="L1832" s="151" t="s">
        <v>42</v>
      </c>
      <c r="M1832" s="157" t="s">
        <v>10</v>
      </c>
      <c r="N1832" s="12" t="s">
        <v>2</v>
      </c>
      <c r="O1832" s="75" t="str">
        <f t="shared" si="61"/>
        <v>322. Cuidado Continuo por una vida con bienestarEducativo 20264_BOSA3_MARZO_2026</v>
      </c>
      <c r="P1832" s="78">
        <v>281078</v>
      </c>
      <c r="Q1832" s="78"/>
      <c r="R1832" s="78"/>
      <c r="S1832" s="77"/>
      <c r="T1832" s="79">
        <v>0</v>
      </c>
    </row>
    <row r="1833" spans="2:20" ht="30" customHeight="1">
      <c r="B1833" s="151">
        <v>33</v>
      </c>
      <c r="C1833" s="152" t="s">
        <v>64</v>
      </c>
      <c r="D1833" s="151" t="s">
        <v>76</v>
      </c>
      <c r="E1833" s="151">
        <v>2026</v>
      </c>
      <c r="F1833" s="75" t="str">
        <f t="shared" si="60"/>
        <v>332. Cuidado Continuo por una vida con bienestarLaboral2026</v>
      </c>
      <c r="G1833" s="153" t="s">
        <v>85</v>
      </c>
      <c r="H1833" s="153" t="s">
        <v>67</v>
      </c>
      <c r="I1833" s="151" t="s">
        <v>68</v>
      </c>
      <c r="J1833" s="75" t="s">
        <v>37</v>
      </c>
      <c r="K1833" s="151" t="s">
        <v>86</v>
      </c>
      <c r="L1833" s="151" t="s">
        <v>42</v>
      </c>
      <c r="M1833" s="157" t="s">
        <v>10</v>
      </c>
      <c r="N1833" s="12" t="s">
        <v>2</v>
      </c>
      <c r="O1833" s="75" t="str">
        <f t="shared" si="61"/>
        <v>332. Cuidado Continuo por una vida con bienestarLaboral20264_BOSA3_MARZO_2026</v>
      </c>
      <c r="P1833" s="78">
        <v>1094110</v>
      </c>
      <c r="Q1833" s="78"/>
      <c r="R1833" s="78"/>
      <c r="S1833" s="77">
        <v>1</v>
      </c>
      <c r="T1833" s="79">
        <v>1094110</v>
      </c>
    </row>
    <row r="1834" spans="2:20" ht="30" customHeight="1">
      <c r="B1834" s="151">
        <v>34</v>
      </c>
      <c r="C1834" s="152" t="s">
        <v>64</v>
      </c>
      <c r="D1834" s="151" t="s">
        <v>65</v>
      </c>
      <c r="E1834" s="151">
        <v>2026</v>
      </c>
      <c r="F1834" s="75" t="str">
        <f t="shared" si="60"/>
        <v>342. Cuidado Continuo por una vida con bienestarComunitario2026</v>
      </c>
      <c r="G1834" s="153" t="s">
        <v>87</v>
      </c>
      <c r="H1834" s="153" t="s">
        <v>88</v>
      </c>
      <c r="I1834" s="151" t="s">
        <v>68</v>
      </c>
      <c r="J1834" s="75" t="s">
        <v>37</v>
      </c>
      <c r="K1834" s="151" t="s">
        <v>69</v>
      </c>
      <c r="L1834" s="151" t="s">
        <v>42</v>
      </c>
      <c r="M1834" s="157" t="s">
        <v>10</v>
      </c>
      <c r="N1834" s="12" t="s">
        <v>2</v>
      </c>
      <c r="O1834" s="75" t="str">
        <f t="shared" si="61"/>
        <v>342. Cuidado Continuo por una vida con bienestarComunitario20264_BOSA3_MARZO_2026</v>
      </c>
      <c r="P1834" s="78">
        <v>161342</v>
      </c>
      <c r="Q1834" s="78"/>
      <c r="R1834" s="78"/>
      <c r="S1834" s="77">
        <v>6</v>
      </c>
      <c r="T1834" s="79">
        <v>968052</v>
      </c>
    </row>
    <row r="1835" spans="2:20" ht="30" customHeight="1">
      <c r="B1835" s="151">
        <v>35</v>
      </c>
      <c r="C1835" s="152" t="s">
        <v>64</v>
      </c>
      <c r="D1835" s="151" t="s">
        <v>65</v>
      </c>
      <c r="E1835" s="151">
        <v>2026</v>
      </c>
      <c r="F1835" s="75" t="str">
        <f t="shared" si="60"/>
        <v>352. Cuidado Continuo por una vida con bienestarComunitario2026</v>
      </c>
      <c r="G1835" s="153" t="s">
        <v>89</v>
      </c>
      <c r="H1835" s="153" t="s">
        <v>67</v>
      </c>
      <c r="I1835" s="151" t="s">
        <v>68</v>
      </c>
      <c r="J1835" s="75" t="s">
        <v>37</v>
      </c>
      <c r="K1835" s="151" t="s">
        <v>69</v>
      </c>
      <c r="L1835" s="151" t="s">
        <v>42</v>
      </c>
      <c r="M1835" s="157" t="s">
        <v>10</v>
      </c>
      <c r="N1835" s="12" t="s">
        <v>2</v>
      </c>
      <c r="O1835" s="75" t="str">
        <f t="shared" si="61"/>
        <v>352. Cuidado Continuo por una vida con bienestarComunitario20264_BOSA3_MARZO_2026</v>
      </c>
      <c r="P1835" s="78">
        <v>215123</v>
      </c>
      <c r="Q1835" s="78"/>
      <c r="R1835" s="78"/>
      <c r="S1835" s="77">
        <v>0</v>
      </c>
      <c r="T1835" s="79">
        <v>0</v>
      </c>
    </row>
    <row r="1836" spans="2:20" ht="30" customHeight="1">
      <c r="B1836" s="151">
        <v>36</v>
      </c>
      <c r="C1836" s="152" t="s">
        <v>64</v>
      </c>
      <c r="D1836" s="151" t="s">
        <v>65</v>
      </c>
      <c r="E1836" s="151">
        <v>2026</v>
      </c>
      <c r="F1836" s="75" t="str">
        <f t="shared" si="60"/>
        <v>362. Cuidado Continuo por una vida con bienestarComunitario2026</v>
      </c>
      <c r="G1836" s="153" t="s">
        <v>90</v>
      </c>
      <c r="H1836" s="153" t="s">
        <v>67</v>
      </c>
      <c r="I1836" s="151" t="s">
        <v>68</v>
      </c>
      <c r="J1836" s="75" t="s">
        <v>37</v>
      </c>
      <c r="K1836" s="151" t="s">
        <v>69</v>
      </c>
      <c r="L1836" s="151" t="s">
        <v>58</v>
      </c>
      <c r="M1836" s="157" t="s">
        <v>10</v>
      </c>
      <c r="N1836" s="12" t="s">
        <v>2</v>
      </c>
      <c r="O1836" s="75" t="str">
        <f t="shared" si="61"/>
        <v>362. Cuidado Continuo por una vida con bienestarComunitario20264_BOSA3_MARZO_2026</v>
      </c>
      <c r="P1836" s="78">
        <v>140539</v>
      </c>
      <c r="Q1836" s="78"/>
      <c r="R1836" s="78"/>
      <c r="S1836" s="77"/>
      <c r="T1836" s="79">
        <v>0</v>
      </c>
    </row>
    <row r="1837" spans="2:20" ht="30" customHeight="1">
      <c r="B1837" s="151">
        <v>37</v>
      </c>
      <c r="C1837" s="152" t="s">
        <v>64</v>
      </c>
      <c r="D1837" s="151" t="s">
        <v>65</v>
      </c>
      <c r="E1837" s="151">
        <v>2026</v>
      </c>
      <c r="F1837" s="75" t="str">
        <f t="shared" si="60"/>
        <v>372. Cuidado Continuo por una vida con bienestarComunitario2026</v>
      </c>
      <c r="G1837" s="153" t="s">
        <v>91</v>
      </c>
      <c r="H1837" s="153" t="s">
        <v>67</v>
      </c>
      <c r="I1837" s="151" t="s">
        <v>68</v>
      </c>
      <c r="J1837" s="75" t="s">
        <v>37</v>
      </c>
      <c r="K1837" s="151" t="s">
        <v>69</v>
      </c>
      <c r="L1837" s="151" t="s">
        <v>58</v>
      </c>
      <c r="M1837" s="157" t="s">
        <v>10</v>
      </c>
      <c r="N1837" s="12" t="s">
        <v>2</v>
      </c>
      <c r="O1837" s="75" t="str">
        <f t="shared" si="61"/>
        <v>372. Cuidado Continuo por una vida con bienestarComunitario20264_BOSA3_MARZO_2026</v>
      </c>
      <c r="P1837" s="78">
        <v>74584</v>
      </c>
      <c r="Q1837" s="78"/>
      <c r="R1837" s="78"/>
      <c r="S1837" s="77"/>
      <c r="T1837" s="79">
        <v>0</v>
      </c>
    </row>
    <row r="1838" spans="2:20" ht="30" customHeight="1">
      <c r="B1838" s="151">
        <v>38</v>
      </c>
      <c r="C1838" s="152" t="s">
        <v>64</v>
      </c>
      <c r="D1838" s="151" t="s">
        <v>65</v>
      </c>
      <c r="E1838" s="151">
        <v>2026</v>
      </c>
      <c r="F1838" s="75" t="str">
        <f t="shared" si="60"/>
        <v>382. Cuidado Continuo por una vida con bienestarComunitario2026</v>
      </c>
      <c r="G1838" s="153" t="s">
        <v>92</v>
      </c>
      <c r="H1838" s="153" t="s">
        <v>67</v>
      </c>
      <c r="I1838" s="151" t="s">
        <v>68</v>
      </c>
      <c r="J1838" s="75" t="s">
        <v>37</v>
      </c>
      <c r="K1838" s="151" t="s">
        <v>69</v>
      </c>
      <c r="L1838" s="151" t="s">
        <v>42</v>
      </c>
      <c r="M1838" s="157" t="s">
        <v>10</v>
      </c>
      <c r="N1838" s="12" t="s">
        <v>2</v>
      </c>
      <c r="O1838" s="75" t="str">
        <f t="shared" si="61"/>
        <v>382. Cuidado Continuo por una vida con bienestarComunitario20264_BOSA3_MARZO_2026</v>
      </c>
      <c r="P1838" s="78">
        <v>355662</v>
      </c>
      <c r="Q1838" s="78"/>
      <c r="R1838" s="78"/>
      <c r="S1838" s="77">
        <v>6</v>
      </c>
      <c r="T1838" s="79">
        <v>2133972</v>
      </c>
    </row>
    <row r="1839" spans="2:20" ht="30" customHeight="1">
      <c r="B1839" s="151">
        <v>39</v>
      </c>
      <c r="C1839" s="152" t="s">
        <v>64</v>
      </c>
      <c r="D1839" s="151" t="s">
        <v>65</v>
      </c>
      <c r="E1839" s="151">
        <v>2026</v>
      </c>
      <c r="F1839" s="75" t="str">
        <f t="shared" si="60"/>
        <v>392. Cuidado Continuo por una vida con bienestarComunitario2026</v>
      </c>
      <c r="G1839" s="153" t="s">
        <v>93</v>
      </c>
      <c r="H1839" s="153" t="s">
        <v>67</v>
      </c>
      <c r="I1839" s="151" t="s">
        <v>68</v>
      </c>
      <c r="J1839" s="75" t="s">
        <v>37</v>
      </c>
      <c r="K1839" s="151" t="s">
        <v>69</v>
      </c>
      <c r="L1839" s="151" t="s">
        <v>42</v>
      </c>
      <c r="M1839" s="157" t="s">
        <v>10</v>
      </c>
      <c r="N1839" s="12" t="s">
        <v>2</v>
      </c>
      <c r="O1839" s="75" t="str">
        <f t="shared" si="61"/>
        <v>392. Cuidado Continuo por una vida con bienestarComunitario20264_BOSA3_MARZO_2026</v>
      </c>
      <c r="P1839" s="78">
        <v>140539</v>
      </c>
      <c r="Q1839" s="78"/>
      <c r="R1839" s="78"/>
      <c r="S1839" s="77"/>
      <c r="T1839" s="79">
        <v>0</v>
      </c>
    </row>
    <row r="1840" spans="2:20" ht="30" customHeight="1">
      <c r="B1840" s="151">
        <v>40</v>
      </c>
      <c r="C1840" s="152" t="s">
        <v>64</v>
      </c>
      <c r="D1840" s="151" t="s">
        <v>65</v>
      </c>
      <c r="E1840" s="151">
        <v>2026</v>
      </c>
      <c r="F1840" s="75" t="str">
        <f t="shared" si="60"/>
        <v>402. Cuidado Continuo por una vida con bienestarComunitario2026</v>
      </c>
      <c r="G1840" s="153" t="s">
        <v>94</v>
      </c>
      <c r="H1840" s="153" t="s">
        <v>67</v>
      </c>
      <c r="I1840" s="151" t="s">
        <v>68</v>
      </c>
      <c r="J1840" s="75" t="s">
        <v>37</v>
      </c>
      <c r="K1840" s="151" t="s">
        <v>69</v>
      </c>
      <c r="L1840" s="151" t="s">
        <v>42</v>
      </c>
      <c r="M1840" s="157" t="s">
        <v>10</v>
      </c>
      <c r="N1840" s="12" t="s">
        <v>2</v>
      </c>
      <c r="O1840" s="75" t="str">
        <f t="shared" si="61"/>
        <v>402. Cuidado Continuo por una vida con bienestarComunitario20264_BOSA3_MARZO_2026</v>
      </c>
      <c r="P1840" s="78">
        <v>74584</v>
      </c>
      <c r="Q1840" s="78"/>
      <c r="R1840" s="78"/>
      <c r="S1840" s="77"/>
      <c r="T1840" s="79">
        <v>0</v>
      </c>
    </row>
    <row r="1841" spans="2:20" ht="30" customHeight="1">
      <c r="B1841" s="151">
        <v>41</v>
      </c>
      <c r="C1841" s="152" t="s">
        <v>64</v>
      </c>
      <c r="D1841" s="151" t="s">
        <v>65</v>
      </c>
      <c r="E1841" s="151">
        <v>2026</v>
      </c>
      <c r="F1841" s="75" t="str">
        <f t="shared" si="60"/>
        <v>412. Cuidado Continuo por una vida con bienestarComunitario2026</v>
      </c>
      <c r="G1841" s="153" t="s">
        <v>95</v>
      </c>
      <c r="H1841" s="153" t="s">
        <v>96</v>
      </c>
      <c r="I1841" s="151" t="s">
        <v>68</v>
      </c>
      <c r="J1841" s="75" t="s">
        <v>37</v>
      </c>
      <c r="K1841" s="151" t="s">
        <v>97</v>
      </c>
      <c r="L1841" s="151" t="s">
        <v>42</v>
      </c>
      <c r="M1841" s="157" t="s">
        <v>10</v>
      </c>
      <c r="N1841" s="12" t="s">
        <v>2</v>
      </c>
      <c r="O1841" s="75" t="str">
        <f t="shared" si="61"/>
        <v>412. Cuidado Continuo por una vida con bienestarComunitario20264_BOSA3_MARZO_2026</v>
      </c>
      <c r="P1841" s="78">
        <v>621332</v>
      </c>
      <c r="Q1841" s="78"/>
      <c r="R1841" s="78"/>
      <c r="S1841" s="77">
        <v>15</v>
      </c>
      <c r="T1841" s="79">
        <v>9319980</v>
      </c>
    </row>
    <row r="1842" spans="2:20" ht="30" customHeight="1">
      <c r="B1842" s="151">
        <v>42</v>
      </c>
      <c r="C1842" s="152" t="s">
        <v>64</v>
      </c>
      <c r="D1842" s="151" t="s">
        <v>65</v>
      </c>
      <c r="E1842" s="151">
        <v>2026</v>
      </c>
      <c r="F1842" s="75" t="str">
        <f t="shared" si="60"/>
        <v>422. Cuidado Continuo por una vida con bienestarComunitario2026</v>
      </c>
      <c r="G1842" s="153" t="s">
        <v>98</v>
      </c>
      <c r="H1842" s="153" t="s">
        <v>67</v>
      </c>
      <c r="I1842" s="151" t="s">
        <v>68</v>
      </c>
      <c r="J1842" s="75" t="s">
        <v>37</v>
      </c>
      <c r="K1842" s="151" t="s">
        <v>97</v>
      </c>
      <c r="L1842" s="151" t="s">
        <v>42</v>
      </c>
      <c r="M1842" s="157" t="s">
        <v>10</v>
      </c>
      <c r="N1842" s="12" t="s">
        <v>2</v>
      </c>
      <c r="O1842" s="75" t="str">
        <f t="shared" si="61"/>
        <v>422. Cuidado Continuo por una vida con bienestarComunitario20264_BOSA3_MARZO_2026</v>
      </c>
      <c r="P1842" s="78">
        <v>340253</v>
      </c>
      <c r="Q1842" s="78"/>
      <c r="R1842" s="78"/>
      <c r="S1842" s="77">
        <v>15</v>
      </c>
      <c r="T1842" s="79">
        <v>5103795</v>
      </c>
    </row>
    <row r="1843" spans="2:20" ht="30" customHeight="1">
      <c r="B1843" s="151">
        <v>43</v>
      </c>
      <c r="C1843" s="152" t="s">
        <v>64</v>
      </c>
      <c r="D1843" s="151" t="s">
        <v>65</v>
      </c>
      <c r="E1843" s="151">
        <v>2026</v>
      </c>
      <c r="F1843" s="75" t="str">
        <f t="shared" si="60"/>
        <v>432. Cuidado Continuo por una vida con bienestarComunitario2026</v>
      </c>
      <c r="G1843" s="153" t="s">
        <v>99</v>
      </c>
      <c r="H1843" s="153" t="s">
        <v>96</v>
      </c>
      <c r="I1843" s="151" t="s">
        <v>68</v>
      </c>
      <c r="J1843" s="75" t="s">
        <v>37</v>
      </c>
      <c r="K1843" s="151" t="s">
        <v>97</v>
      </c>
      <c r="L1843" s="151" t="s">
        <v>42</v>
      </c>
      <c r="M1843" s="157" t="s">
        <v>10</v>
      </c>
      <c r="N1843" s="12" t="s">
        <v>2</v>
      </c>
      <c r="O1843" s="75" t="str">
        <f t="shared" si="61"/>
        <v>432. Cuidado Continuo por una vida con bienestarComunitario20264_BOSA3_MARZO_2026</v>
      </c>
      <c r="P1843" s="78">
        <v>548596</v>
      </c>
      <c r="Q1843" s="78"/>
      <c r="R1843" s="78"/>
      <c r="S1843" s="77">
        <v>6</v>
      </c>
      <c r="T1843" s="79">
        <v>3291576</v>
      </c>
    </row>
    <row r="1844" spans="2:20" ht="30" customHeight="1">
      <c r="B1844" s="151">
        <v>44</v>
      </c>
      <c r="C1844" s="152" t="s">
        <v>64</v>
      </c>
      <c r="D1844" s="151" t="s">
        <v>65</v>
      </c>
      <c r="E1844" s="151">
        <v>2026</v>
      </c>
      <c r="F1844" s="75" t="str">
        <f t="shared" si="60"/>
        <v>442. Cuidado Continuo por una vida con bienestarComunitario2026</v>
      </c>
      <c r="G1844" s="153" t="s">
        <v>100</v>
      </c>
      <c r="H1844" s="153" t="s">
        <v>67</v>
      </c>
      <c r="I1844" s="151" t="s">
        <v>68</v>
      </c>
      <c r="J1844" s="75" t="s">
        <v>37</v>
      </c>
      <c r="K1844" s="151" t="s">
        <v>97</v>
      </c>
      <c r="L1844" s="151" t="s">
        <v>42</v>
      </c>
      <c r="M1844" s="157" t="s">
        <v>10</v>
      </c>
      <c r="N1844" s="12" t="s">
        <v>2</v>
      </c>
      <c r="O1844" s="75" t="str">
        <f t="shared" si="61"/>
        <v>442. Cuidado Continuo por una vida con bienestarComunitario20264_BOSA3_MARZO_2026</v>
      </c>
      <c r="P1844" s="78">
        <v>711326</v>
      </c>
      <c r="Q1844" s="78"/>
      <c r="R1844" s="78"/>
      <c r="S1844" s="77">
        <v>6</v>
      </c>
      <c r="T1844" s="79">
        <v>4267956</v>
      </c>
    </row>
    <row r="1845" spans="2:20" ht="30" customHeight="1">
      <c r="B1845" s="151">
        <v>45</v>
      </c>
      <c r="C1845" s="152" t="s">
        <v>64</v>
      </c>
      <c r="D1845" s="151" t="s">
        <v>65</v>
      </c>
      <c r="E1845" s="151">
        <v>2026</v>
      </c>
      <c r="F1845" s="75" t="str">
        <f t="shared" si="60"/>
        <v>452. Cuidado Continuo por una vida con bienestarComunitario2026</v>
      </c>
      <c r="G1845" s="153" t="s">
        <v>101</v>
      </c>
      <c r="H1845" s="153" t="s">
        <v>96</v>
      </c>
      <c r="I1845" s="151" t="s">
        <v>68</v>
      </c>
      <c r="J1845" s="75" t="s">
        <v>37</v>
      </c>
      <c r="K1845" s="151" t="s">
        <v>97</v>
      </c>
      <c r="L1845" s="151" t="s">
        <v>42</v>
      </c>
      <c r="M1845" s="157" t="s">
        <v>10</v>
      </c>
      <c r="N1845" s="12" t="s">
        <v>2</v>
      </c>
      <c r="O1845" s="75" t="str">
        <f t="shared" si="61"/>
        <v>452. Cuidado Continuo por una vida con bienestarComunitario20264_BOSA3_MARZO_2026</v>
      </c>
      <c r="P1845" s="78">
        <v>281078</v>
      </c>
      <c r="Q1845" s="78"/>
      <c r="R1845" s="78"/>
      <c r="S1845" s="77">
        <v>6</v>
      </c>
      <c r="T1845" s="79">
        <v>1686468</v>
      </c>
    </row>
    <row r="1846" spans="2:20" ht="30" customHeight="1">
      <c r="B1846" s="151">
        <v>46</v>
      </c>
      <c r="C1846" s="152" t="s">
        <v>64</v>
      </c>
      <c r="D1846" s="151" t="s">
        <v>70</v>
      </c>
      <c r="E1846" s="151">
        <v>2026</v>
      </c>
      <c r="F1846" s="75" t="str">
        <f t="shared" si="60"/>
        <v>462. Cuidado Continuo por una vida con bienestarEducativo 2026</v>
      </c>
      <c r="G1846" s="153" t="s">
        <v>102</v>
      </c>
      <c r="H1846" s="153" t="s">
        <v>67</v>
      </c>
      <c r="I1846" s="151" t="s">
        <v>68</v>
      </c>
      <c r="J1846" s="75" t="s">
        <v>37</v>
      </c>
      <c r="K1846" s="151" t="s">
        <v>97</v>
      </c>
      <c r="L1846" s="151" t="s">
        <v>42</v>
      </c>
      <c r="M1846" s="157" t="s">
        <v>10</v>
      </c>
      <c r="N1846" s="12" t="s">
        <v>2</v>
      </c>
      <c r="O1846" s="75" t="str">
        <f t="shared" si="61"/>
        <v>462. Cuidado Continuo por una vida con bienestarEducativo 20264_BOSA3_MARZO_2026</v>
      </c>
      <c r="P1846" s="78">
        <v>2366976</v>
      </c>
      <c r="Q1846" s="78"/>
      <c r="R1846" s="78"/>
      <c r="S1846" s="77">
        <v>4</v>
      </c>
      <c r="T1846" s="79">
        <v>9467904</v>
      </c>
    </row>
    <row r="1847" spans="2:20" ht="30" customHeight="1">
      <c r="B1847" s="151">
        <v>47</v>
      </c>
      <c r="C1847" s="152" t="s">
        <v>64</v>
      </c>
      <c r="D1847" s="151" t="s">
        <v>76</v>
      </c>
      <c r="E1847" s="151">
        <v>2026</v>
      </c>
      <c r="F1847" s="75" t="str">
        <f t="shared" si="60"/>
        <v>472. Cuidado Continuo por una vida con bienestarLaboral2026</v>
      </c>
      <c r="G1847" s="153" t="s">
        <v>103</v>
      </c>
      <c r="H1847" s="153" t="s">
        <v>67</v>
      </c>
      <c r="I1847" s="151" t="s">
        <v>68</v>
      </c>
      <c r="J1847" s="75" t="s">
        <v>37</v>
      </c>
      <c r="K1847" s="151" t="s">
        <v>97</v>
      </c>
      <c r="L1847" s="151" t="s">
        <v>42</v>
      </c>
      <c r="M1847" s="157" t="s">
        <v>10</v>
      </c>
      <c r="N1847" s="12" t="s">
        <v>2</v>
      </c>
      <c r="O1847" s="75" t="str">
        <f t="shared" si="61"/>
        <v>472. Cuidado Continuo por una vida con bienestarLaboral20264_BOSA3_MARZO_2026</v>
      </c>
      <c r="P1847" s="78">
        <v>110336</v>
      </c>
      <c r="Q1847" s="78"/>
      <c r="R1847" s="78"/>
      <c r="S1847" s="77">
        <v>1</v>
      </c>
      <c r="T1847" s="79">
        <v>110336</v>
      </c>
    </row>
    <row r="1848" spans="2:20" ht="30" customHeight="1">
      <c r="B1848" s="151">
        <v>48</v>
      </c>
      <c r="C1848" s="152" t="s">
        <v>64</v>
      </c>
      <c r="D1848" s="151" t="s">
        <v>65</v>
      </c>
      <c r="E1848" s="151">
        <v>2026</v>
      </c>
      <c r="F1848" s="75" t="str">
        <f t="shared" si="60"/>
        <v>482. Cuidado Continuo por una vida con bienestarComunitario2026</v>
      </c>
      <c r="G1848" s="153" t="s">
        <v>104</v>
      </c>
      <c r="H1848" s="153" t="s">
        <v>67</v>
      </c>
      <c r="I1848" s="151" t="s">
        <v>68</v>
      </c>
      <c r="J1848" s="75" t="s">
        <v>37</v>
      </c>
      <c r="K1848" s="151" t="s">
        <v>97</v>
      </c>
      <c r="L1848" s="151" t="s">
        <v>42</v>
      </c>
      <c r="M1848" s="157" t="s">
        <v>10</v>
      </c>
      <c r="N1848" s="12" t="s">
        <v>2</v>
      </c>
      <c r="O1848" s="75" t="str">
        <f t="shared" si="61"/>
        <v>482. Cuidado Continuo por una vida con bienestarComunitario20264_BOSA3_MARZO_2026</v>
      </c>
      <c r="P1848" s="78">
        <v>430247</v>
      </c>
      <c r="Q1848" s="78"/>
      <c r="R1848" s="78"/>
      <c r="S1848" s="77">
        <v>4</v>
      </c>
      <c r="T1848" s="79">
        <v>1720988</v>
      </c>
    </row>
    <row r="1849" spans="2:20" ht="30" customHeight="1">
      <c r="B1849" s="151">
        <v>49</v>
      </c>
      <c r="C1849" s="152" t="s">
        <v>64</v>
      </c>
      <c r="D1849" s="151" t="s">
        <v>65</v>
      </c>
      <c r="E1849" s="151">
        <v>2026</v>
      </c>
      <c r="F1849" s="75" t="str">
        <f t="shared" si="60"/>
        <v>492. Cuidado Continuo por una vida con bienestarComunitario2026</v>
      </c>
      <c r="G1849" s="153" t="s">
        <v>105</v>
      </c>
      <c r="H1849" s="153" t="s">
        <v>67</v>
      </c>
      <c r="I1849" s="151" t="s">
        <v>68</v>
      </c>
      <c r="J1849" s="75" t="s">
        <v>37</v>
      </c>
      <c r="K1849" s="151" t="s">
        <v>97</v>
      </c>
      <c r="L1849" s="151" t="s">
        <v>42</v>
      </c>
      <c r="M1849" s="157" t="s">
        <v>10</v>
      </c>
      <c r="N1849" s="12" t="s">
        <v>2</v>
      </c>
      <c r="O1849" s="75" t="str">
        <f t="shared" si="61"/>
        <v>492. Cuidado Continuo por una vida con bienestarComunitario20264_BOSA3_MARZO_2026</v>
      </c>
      <c r="P1849" s="78">
        <v>711326</v>
      </c>
      <c r="Q1849" s="78"/>
      <c r="R1849" s="78"/>
      <c r="S1849" s="77">
        <v>15</v>
      </c>
      <c r="T1849" s="79">
        <v>10669890</v>
      </c>
    </row>
    <row r="1850" spans="2:20" ht="30" customHeight="1">
      <c r="B1850" s="151">
        <v>50</v>
      </c>
      <c r="C1850" s="152" t="s">
        <v>64</v>
      </c>
      <c r="D1850" s="151" t="s">
        <v>65</v>
      </c>
      <c r="E1850" s="151">
        <v>2026</v>
      </c>
      <c r="F1850" s="75" t="str">
        <f t="shared" si="60"/>
        <v>502. Cuidado Continuo por una vida con bienestarComunitario2026</v>
      </c>
      <c r="G1850" s="153" t="s">
        <v>106</v>
      </c>
      <c r="H1850" s="153" t="s">
        <v>67</v>
      </c>
      <c r="I1850" s="151" t="s">
        <v>68</v>
      </c>
      <c r="J1850" s="75" t="s">
        <v>37</v>
      </c>
      <c r="K1850" s="151" t="s">
        <v>69</v>
      </c>
      <c r="L1850" s="151" t="s">
        <v>42</v>
      </c>
      <c r="M1850" s="157" t="s">
        <v>10</v>
      </c>
      <c r="N1850" s="12" t="s">
        <v>2</v>
      </c>
      <c r="O1850" s="75" t="str">
        <f t="shared" si="61"/>
        <v>502. Cuidado Continuo por una vida con bienestarComunitario20264_BOSA3_MARZO_2026</v>
      </c>
      <c r="P1850" s="78">
        <v>266747</v>
      </c>
      <c r="Q1850" s="78"/>
      <c r="R1850" s="78"/>
      <c r="S1850" s="77">
        <v>8</v>
      </c>
      <c r="T1850" s="79">
        <v>2133976</v>
      </c>
    </row>
    <row r="1851" spans="2:20" ht="30" customHeight="1">
      <c r="B1851" s="151">
        <v>51</v>
      </c>
      <c r="C1851" s="152" t="s">
        <v>64</v>
      </c>
      <c r="D1851" s="151" t="s">
        <v>65</v>
      </c>
      <c r="E1851" s="151">
        <v>2026</v>
      </c>
      <c r="F1851" s="75" t="str">
        <f t="shared" si="60"/>
        <v>512. Cuidado Continuo por una vida con bienestarComunitario2026</v>
      </c>
      <c r="G1851" s="153" t="s">
        <v>107</v>
      </c>
      <c r="H1851" s="153" t="s">
        <v>67</v>
      </c>
      <c r="I1851" s="151" t="s">
        <v>68</v>
      </c>
      <c r="J1851" s="75" t="s">
        <v>37</v>
      </c>
      <c r="K1851" s="151" t="s">
        <v>38</v>
      </c>
      <c r="L1851" s="151" t="s">
        <v>58</v>
      </c>
      <c r="M1851" s="157" t="s">
        <v>10</v>
      </c>
      <c r="N1851" s="12" t="s">
        <v>2</v>
      </c>
      <c r="O1851" s="75" t="str">
        <f t="shared" si="61"/>
        <v>512. Cuidado Continuo por una vida con bienestarComunitario20264_BOSA3_MARZO_2026</v>
      </c>
      <c r="P1851" s="78">
        <v>5621568</v>
      </c>
      <c r="Q1851" s="78"/>
      <c r="R1851" s="78"/>
      <c r="S1851" s="77"/>
      <c r="T1851" s="79">
        <v>0</v>
      </c>
    </row>
    <row r="1852" spans="2:20" ht="30" customHeight="1">
      <c r="B1852" s="151">
        <v>52</v>
      </c>
      <c r="C1852" s="152" t="s">
        <v>64</v>
      </c>
      <c r="D1852" s="151" t="s">
        <v>65</v>
      </c>
      <c r="E1852" s="151">
        <v>2026</v>
      </c>
      <c r="F1852" s="75" t="str">
        <f t="shared" si="60"/>
        <v>522. Cuidado Continuo por una vida con bienestarComunitario2026</v>
      </c>
      <c r="G1852" s="153" t="s">
        <v>108</v>
      </c>
      <c r="H1852" s="153" t="s">
        <v>88</v>
      </c>
      <c r="I1852" s="151" t="s">
        <v>68</v>
      </c>
      <c r="J1852" s="75" t="s">
        <v>37</v>
      </c>
      <c r="K1852" s="151" t="s">
        <v>97</v>
      </c>
      <c r="L1852" s="151" t="s">
        <v>42</v>
      </c>
      <c r="M1852" s="157" t="s">
        <v>10</v>
      </c>
      <c r="N1852" s="12" t="s">
        <v>2</v>
      </c>
      <c r="O1852" s="75" t="str">
        <f t="shared" si="61"/>
        <v>522. Cuidado Continuo por una vida con bienestarComunitario20264_BOSA3_MARZO_2026</v>
      </c>
      <c r="P1852" s="78">
        <v>711326</v>
      </c>
      <c r="Q1852" s="78"/>
      <c r="R1852" s="78"/>
      <c r="S1852" s="77">
        <v>6</v>
      </c>
      <c r="T1852" s="79">
        <v>4267956</v>
      </c>
    </row>
    <row r="1853" spans="2:20" ht="30" customHeight="1">
      <c r="B1853" s="151">
        <v>53</v>
      </c>
      <c r="C1853" s="152" t="s">
        <v>64</v>
      </c>
      <c r="D1853" s="151" t="s">
        <v>65</v>
      </c>
      <c r="E1853" s="151">
        <v>2026</v>
      </c>
      <c r="F1853" s="75" t="str">
        <f t="shared" si="60"/>
        <v>532. Cuidado Continuo por una vida con bienestarComunitario2026</v>
      </c>
      <c r="G1853" s="153" t="s">
        <v>109</v>
      </c>
      <c r="H1853" s="153" t="s">
        <v>67</v>
      </c>
      <c r="I1853" s="151" t="s">
        <v>68</v>
      </c>
      <c r="J1853" s="75" t="s">
        <v>37</v>
      </c>
      <c r="K1853" s="151" t="s">
        <v>38</v>
      </c>
      <c r="L1853" s="151" t="s">
        <v>39</v>
      </c>
      <c r="M1853" s="157" t="s">
        <v>10</v>
      </c>
      <c r="N1853" s="12" t="s">
        <v>2</v>
      </c>
      <c r="O1853" s="75" t="str">
        <f t="shared" si="61"/>
        <v>532. Cuidado Continuo por una vida con bienestarComunitario20264_BOSA3_MARZO_2026</v>
      </c>
      <c r="P1853" s="78">
        <v>5621568</v>
      </c>
      <c r="Q1853" s="78"/>
      <c r="R1853" s="78"/>
      <c r="S1853" s="77"/>
      <c r="T1853" s="79">
        <v>0</v>
      </c>
    </row>
    <row r="1854" spans="2:20" ht="30" customHeight="1">
      <c r="B1854" s="151">
        <v>54</v>
      </c>
      <c r="C1854" s="152" t="s">
        <v>64</v>
      </c>
      <c r="D1854" s="151" t="s">
        <v>65</v>
      </c>
      <c r="E1854" s="151">
        <v>2026</v>
      </c>
      <c r="F1854" s="75" t="str">
        <f t="shared" si="60"/>
        <v>542. Cuidado Continuo por una vida con bienestarComunitario2026</v>
      </c>
      <c r="G1854" s="153" t="s">
        <v>110</v>
      </c>
      <c r="H1854" s="153" t="s">
        <v>67</v>
      </c>
      <c r="I1854" s="151" t="s">
        <v>68</v>
      </c>
      <c r="J1854" s="75" t="s">
        <v>37</v>
      </c>
      <c r="K1854" s="151" t="s">
        <v>69</v>
      </c>
      <c r="L1854" s="151" t="s">
        <v>42</v>
      </c>
      <c r="M1854" s="157" t="s">
        <v>10</v>
      </c>
      <c r="N1854" s="12" t="s">
        <v>2</v>
      </c>
      <c r="O1854" s="75" t="str">
        <f t="shared" si="61"/>
        <v>542. Cuidado Continuo por una vida con bienestarComunitario20264_BOSA3_MARZO_2026</v>
      </c>
      <c r="P1854" s="78">
        <v>285702</v>
      </c>
      <c r="Q1854" s="78"/>
      <c r="R1854" s="78"/>
      <c r="S1854" s="77">
        <v>48</v>
      </c>
      <c r="T1854" s="79">
        <v>13713696</v>
      </c>
    </row>
    <row r="1855" spans="2:20" ht="30" customHeight="1">
      <c r="B1855" s="151">
        <v>55</v>
      </c>
      <c r="C1855" s="152" t="s">
        <v>64</v>
      </c>
      <c r="D1855" s="151" t="s">
        <v>65</v>
      </c>
      <c r="E1855" s="151">
        <v>2026</v>
      </c>
      <c r="F1855" s="75" t="str">
        <f t="shared" si="60"/>
        <v>552. Cuidado Continuo por una vida con bienestarComunitario2026</v>
      </c>
      <c r="G1855" s="153" t="s">
        <v>111</v>
      </c>
      <c r="H1855" s="153" t="s">
        <v>67</v>
      </c>
      <c r="I1855" s="151" t="s">
        <v>68</v>
      </c>
      <c r="J1855" s="75" t="s">
        <v>37</v>
      </c>
      <c r="K1855" s="151" t="s">
        <v>69</v>
      </c>
      <c r="L1855" s="151" t="s">
        <v>42</v>
      </c>
      <c r="M1855" s="157" t="s">
        <v>10</v>
      </c>
      <c r="N1855" s="12" t="s">
        <v>2</v>
      </c>
      <c r="O1855" s="75" t="str">
        <f t="shared" si="61"/>
        <v>552. Cuidado Continuo por una vida con bienestarComunitario20264_BOSA3_MARZO_2026</v>
      </c>
      <c r="P1855" s="78">
        <v>380935</v>
      </c>
      <c r="Q1855" s="78"/>
      <c r="R1855" s="78"/>
      <c r="S1855" s="77">
        <v>4</v>
      </c>
      <c r="T1855" s="79">
        <v>1523740</v>
      </c>
    </row>
    <row r="1856" spans="2:20" ht="30" customHeight="1">
      <c r="B1856" s="151">
        <v>56</v>
      </c>
      <c r="C1856" s="152" t="s">
        <v>64</v>
      </c>
      <c r="D1856" s="151" t="s">
        <v>65</v>
      </c>
      <c r="E1856" s="151">
        <v>2026</v>
      </c>
      <c r="F1856" s="75" t="str">
        <f t="shared" si="60"/>
        <v>562. Cuidado Continuo por una vida con bienestarComunitario2026</v>
      </c>
      <c r="G1856" s="153" t="s">
        <v>112</v>
      </c>
      <c r="H1856" s="153" t="s">
        <v>67</v>
      </c>
      <c r="I1856" s="151" t="s">
        <v>68</v>
      </c>
      <c r="J1856" s="75" t="s">
        <v>37</v>
      </c>
      <c r="K1856" s="151" t="s">
        <v>69</v>
      </c>
      <c r="L1856" s="151" t="s">
        <v>42</v>
      </c>
      <c r="M1856" s="157" t="s">
        <v>10</v>
      </c>
      <c r="N1856" s="12" t="s">
        <v>2</v>
      </c>
      <c r="O1856" s="75" t="str">
        <f t="shared" si="61"/>
        <v>562. Cuidado Continuo por una vida con bienestarComunitario20264_BOSA3_MARZO_2026</v>
      </c>
      <c r="P1856" s="78">
        <v>266747</v>
      </c>
      <c r="Q1856" s="78"/>
      <c r="R1856" s="78"/>
      <c r="S1856" s="77">
        <v>36</v>
      </c>
      <c r="T1856" s="79">
        <v>9602892</v>
      </c>
    </row>
    <row r="1857" spans="2:20" ht="30" customHeight="1">
      <c r="B1857" s="151">
        <v>57</v>
      </c>
      <c r="C1857" s="152" t="s">
        <v>64</v>
      </c>
      <c r="D1857" s="151" t="s">
        <v>65</v>
      </c>
      <c r="E1857" s="151">
        <v>2026</v>
      </c>
      <c r="F1857" s="75" t="str">
        <f t="shared" si="60"/>
        <v>572. Cuidado Continuo por una vida con bienestarComunitario2026</v>
      </c>
      <c r="G1857" s="153" t="s">
        <v>113</v>
      </c>
      <c r="H1857" s="153" t="s">
        <v>88</v>
      </c>
      <c r="I1857" s="151" t="s">
        <v>68</v>
      </c>
      <c r="J1857" s="75" t="s">
        <v>37</v>
      </c>
      <c r="K1857" s="151" t="s">
        <v>69</v>
      </c>
      <c r="L1857" s="151" t="s">
        <v>42</v>
      </c>
      <c r="M1857" s="157" t="s">
        <v>10</v>
      </c>
      <c r="N1857" s="12" t="s">
        <v>2</v>
      </c>
      <c r="O1857" s="75" t="str">
        <f t="shared" si="61"/>
        <v>572. Cuidado Continuo por una vida con bienestarComunitario20264_BOSA3_MARZO_2026</v>
      </c>
      <c r="P1857" s="78">
        <v>88916</v>
      </c>
      <c r="Q1857" s="78"/>
      <c r="R1857" s="78"/>
      <c r="S1857" s="77">
        <v>136</v>
      </c>
      <c r="T1857" s="79">
        <v>12092576</v>
      </c>
    </row>
    <row r="1858" spans="2:20" ht="30" customHeight="1">
      <c r="B1858" s="151">
        <v>58</v>
      </c>
      <c r="C1858" s="152" t="s">
        <v>64</v>
      </c>
      <c r="D1858" s="151" t="s">
        <v>70</v>
      </c>
      <c r="E1858" s="151">
        <v>2026</v>
      </c>
      <c r="F1858" s="75" t="str">
        <f t="shared" si="60"/>
        <v>582. Cuidado Continuo por una vida con bienestarEducativo 2026</v>
      </c>
      <c r="G1858" s="153" t="s">
        <v>114</v>
      </c>
      <c r="H1858" s="153" t="s">
        <v>67</v>
      </c>
      <c r="I1858" s="151" t="s">
        <v>68</v>
      </c>
      <c r="J1858" s="75" t="s">
        <v>37</v>
      </c>
      <c r="K1858" s="151" t="s">
        <v>115</v>
      </c>
      <c r="L1858" s="151" t="s">
        <v>42</v>
      </c>
      <c r="M1858" s="157" t="s">
        <v>10</v>
      </c>
      <c r="N1858" s="12" t="s">
        <v>2</v>
      </c>
      <c r="O1858" s="75" t="str">
        <f t="shared" si="61"/>
        <v>582. Cuidado Continuo por una vida con bienestarEducativo 20264_BOSA3_MARZO_2026</v>
      </c>
      <c r="P1858" s="78">
        <v>562157</v>
      </c>
      <c r="Q1858" s="78"/>
      <c r="R1858" s="78"/>
      <c r="S1858" s="77">
        <v>9</v>
      </c>
      <c r="T1858" s="79">
        <v>5059413</v>
      </c>
    </row>
    <row r="1859" spans="2:20" ht="30" customHeight="1">
      <c r="B1859" s="151">
        <v>59</v>
      </c>
      <c r="C1859" s="152" t="s">
        <v>64</v>
      </c>
      <c r="D1859" s="151" t="s">
        <v>70</v>
      </c>
      <c r="E1859" s="151">
        <v>2026</v>
      </c>
      <c r="F1859" s="75" t="str">
        <f t="shared" si="60"/>
        <v>592. Cuidado Continuo por una vida con bienestarEducativo 2026</v>
      </c>
      <c r="G1859" s="153" t="s">
        <v>116</v>
      </c>
      <c r="H1859" s="153" t="s">
        <v>67</v>
      </c>
      <c r="I1859" s="151" t="s">
        <v>68</v>
      </c>
      <c r="J1859" s="75" t="s">
        <v>37</v>
      </c>
      <c r="K1859" s="151" t="s">
        <v>38</v>
      </c>
      <c r="L1859" s="151" t="s">
        <v>39</v>
      </c>
      <c r="M1859" s="157" t="s">
        <v>10</v>
      </c>
      <c r="N1859" s="12" t="s">
        <v>2</v>
      </c>
      <c r="O1859" s="75" t="str">
        <f t="shared" si="61"/>
        <v>592. Cuidado Continuo por una vida con bienestarEducativo 20264_BOSA3_MARZO_2026</v>
      </c>
      <c r="P1859" s="78">
        <v>14226512</v>
      </c>
      <c r="Q1859" s="78"/>
      <c r="R1859" s="78"/>
      <c r="S1859" s="77">
        <v>1</v>
      </c>
      <c r="T1859" s="79">
        <v>14226512</v>
      </c>
    </row>
    <row r="1860" spans="2:20" ht="30" customHeight="1">
      <c r="B1860" s="151">
        <v>60</v>
      </c>
      <c r="C1860" s="152" t="s">
        <v>64</v>
      </c>
      <c r="D1860" s="151" t="s">
        <v>70</v>
      </c>
      <c r="E1860" s="151">
        <v>2026</v>
      </c>
      <c r="F1860" s="75" t="str">
        <f t="shared" si="60"/>
        <v>602. Cuidado Continuo por una vida con bienestarEducativo 2026</v>
      </c>
      <c r="G1860" s="153" t="s">
        <v>117</v>
      </c>
      <c r="H1860" s="153" t="s">
        <v>67</v>
      </c>
      <c r="I1860" s="151" t="s">
        <v>68</v>
      </c>
      <c r="J1860" s="75" t="s">
        <v>37</v>
      </c>
      <c r="K1860" s="151" t="s">
        <v>69</v>
      </c>
      <c r="L1860" s="151" t="s">
        <v>42</v>
      </c>
      <c r="M1860" s="157" t="s">
        <v>10</v>
      </c>
      <c r="N1860" s="12" t="s">
        <v>2</v>
      </c>
      <c r="O1860" s="75" t="str">
        <f t="shared" si="61"/>
        <v>602. Cuidado Continuo por una vida con bienestarEducativo 20264_BOSA3_MARZO_2026</v>
      </c>
      <c r="P1860" s="78">
        <v>105404</v>
      </c>
      <c r="Q1860" s="78"/>
      <c r="R1860" s="78"/>
      <c r="S1860" s="77">
        <v>80</v>
      </c>
      <c r="T1860" s="79">
        <v>8432320</v>
      </c>
    </row>
    <row r="1861" spans="2:20" ht="30" customHeight="1">
      <c r="B1861" s="151">
        <v>61</v>
      </c>
      <c r="C1861" s="152" t="s">
        <v>64</v>
      </c>
      <c r="D1861" s="151" t="s">
        <v>70</v>
      </c>
      <c r="E1861" s="151">
        <v>2026</v>
      </c>
      <c r="F1861" s="75" t="str">
        <f t="shared" si="60"/>
        <v>612. Cuidado Continuo por una vida con bienestarEducativo 2026</v>
      </c>
      <c r="G1861" s="153" t="s">
        <v>118</v>
      </c>
      <c r="H1861" s="153" t="s">
        <v>67</v>
      </c>
      <c r="I1861" s="151" t="s">
        <v>68</v>
      </c>
      <c r="J1861" s="75" t="s">
        <v>37</v>
      </c>
      <c r="K1861" s="151" t="s">
        <v>69</v>
      </c>
      <c r="L1861" s="151" t="s">
        <v>42</v>
      </c>
      <c r="M1861" s="157" t="s">
        <v>10</v>
      </c>
      <c r="N1861" s="12" t="s">
        <v>2</v>
      </c>
      <c r="O1861" s="75" t="str">
        <f t="shared" si="61"/>
        <v>612. Cuidado Continuo por una vida con bienestarEducativo 20264_BOSA3_MARZO_2026</v>
      </c>
      <c r="P1861" s="78">
        <v>266747</v>
      </c>
      <c r="Q1861" s="78"/>
      <c r="R1861" s="78"/>
      <c r="S1861" s="77">
        <v>24</v>
      </c>
      <c r="T1861" s="79">
        <v>6401928</v>
      </c>
    </row>
    <row r="1862" spans="2:20" ht="30" customHeight="1">
      <c r="B1862" s="151">
        <v>62</v>
      </c>
      <c r="C1862" s="152" t="s">
        <v>64</v>
      </c>
      <c r="D1862" s="151" t="s">
        <v>70</v>
      </c>
      <c r="E1862" s="151">
        <v>2026</v>
      </c>
      <c r="F1862" s="75" t="str">
        <f t="shared" si="60"/>
        <v>622. Cuidado Continuo por una vida con bienestarEducativo 2026</v>
      </c>
      <c r="G1862" s="153" t="s">
        <v>119</v>
      </c>
      <c r="H1862" s="153" t="s">
        <v>96</v>
      </c>
      <c r="I1862" s="151" t="s">
        <v>68</v>
      </c>
      <c r="J1862" s="75" t="s">
        <v>37</v>
      </c>
      <c r="K1862" s="151" t="s">
        <v>38</v>
      </c>
      <c r="L1862" s="151" t="s">
        <v>39</v>
      </c>
      <c r="M1862" s="157" t="s">
        <v>10</v>
      </c>
      <c r="N1862" s="12" t="s">
        <v>2</v>
      </c>
      <c r="O1862" s="75" t="str">
        <f t="shared" si="61"/>
        <v>622. Cuidado Continuo por una vida con bienestarEducativo 20264_BOSA3_MARZO_2026</v>
      </c>
      <c r="P1862" s="78">
        <v>13610112</v>
      </c>
      <c r="Q1862" s="78"/>
      <c r="R1862" s="78"/>
      <c r="S1862" s="77">
        <v>1</v>
      </c>
      <c r="T1862" s="79">
        <v>13610112</v>
      </c>
    </row>
    <row r="1863" spans="2:20" ht="30" customHeight="1">
      <c r="B1863" s="151">
        <v>63</v>
      </c>
      <c r="C1863" s="152" t="s">
        <v>64</v>
      </c>
      <c r="D1863" s="151" t="s">
        <v>70</v>
      </c>
      <c r="E1863" s="151">
        <v>2026</v>
      </c>
      <c r="F1863" s="75" t="str">
        <f t="shared" si="60"/>
        <v>632. Cuidado Continuo por una vida con bienestarEducativo 2026</v>
      </c>
      <c r="G1863" s="153" t="s">
        <v>120</v>
      </c>
      <c r="H1863" s="153" t="s">
        <v>96</v>
      </c>
      <c r="I1863" s="151" t="s">
        <v>68</v>
      </c>
      <c r="J1863" s="75" t="s">
        <v>37</v>
      </c>
      <c r="K1863" s="151" t="s">
        <v>69</v>
      </c>
      <c r="L1863" s="151" t="s">
        <v>42</v>
      </c>
      <c r="M1863" s="157" t="s">
        <v>10</v>
      </c>
      <c r="N1863" s="12" t="s">
        <v>2</v>
      </c>
      <c r="O1863" s="75" t="str">
        <f t="shared" si="61"/>
        <v>632. Cuidado Continuo por una vida con bienestarEducativo 20264_BOSA3_MARZO_2026</v>
      </c>
      <c r="P1863" s="78">
        <v>105404</v>
      </c>
      <c r="Q1863" s="78"/>
      <c r="R1863" s="78"/>
      <c r="S1863" s="77">
        <v>70</v>
      </c>
      <c r="T1863" s="79">
        <v>7378280</v>
      </c>
    </row>
    <row r="1864" spans="2:20" ht="30" customHeight="1">
      <c r="B1864" s="151">
        <v>64</v>
      </c>
      <c r="C1864" s="152" t="s">
        <v>64</v>
      </c>
      <c r="D1864" s="151" t="s">
        <v>70</v>
      </c>
      <c r="E1864" s="151">
        <v>2026</v>
      </c>
      <c r="F1864" s="75" t="str">
        <f t="shared" ref="F1864:F1927" si="62">B1864&amp;C1864&amp;D1864&amp;E1864</f>
        <v>642. Cuidado Continuo por una vida con bienestarEducativo 2026</v>
      </c>
      <c r="G1864" s="153" t="s">
        <v>121</v>
      </c>
      <c r="H1864" s="153" t="s">
        <v>88</v>
      </c>
      <c r="I1864" s="151" t="s">
        <v>68</v>
      </c>
      <c r="J1864" s="75" t="s">
        <v>37</v>
      </c>
      <c r="K1864" s="151" t="s">
        <v>69</v>
      </c>
      <c r="L1864" s="151" t="s">
        <v>42</v>
      </c>
      <c r="M1864" s="157" t="s">
        <v>10</v>
      </c>
      <c r="N1864" s="12" t="s">
        <v>2</v>
      </c>
      <c r="O1864" s="75" t="str">
        <f t="shared" si="61"/>
        <v>642. Cuidado Continuo por una vida con bienestarEducativo 20264_BOSA3_MARZO_2026</v>
      </c>
      <c r="P1864" s="78">
        <v>137765</v>
      </c>
      <c r="Q1864" s="78"/>
      <c r="R1864" s="78"/>
      <c r="S1864" s="77">
        <v>106</v>
      </c>
      <c r="T1864" s="79">
        <v>14603090</v>
      </c>
    </row>
    <row r="1865" spans="2:20" ht="30" customHeight="1">
      <c r="B1865" s="151">
        <v>65</v>
      </c>
      <c r="C1865" s="152" t="s">
        <v>64</v>
      </c>
      <c r="D1865" s="151" t="s">
        <v>70</v>
      </c>
      <c r="E1865" s="151">
        <v>2026</v>
      </c>
      <c r="F1865" s="75" t="str">
        <f t="shared" si="62"/>
        <v>652. Cuidado Continuo por una vida con bienestarEducativo 2026</v>
      </c>
      <c r="G1865" s="153" t="s">
        <v>122</v>
      </c>
      <c r="H1865" s="153" t="s">
        <v>88</v>
      </c>
      <c r="I1865" s="151" t="s">
        <v>68</v>
      </c>
      <c r="J1865" s="75" t="s">
        <v>37</v>
      </c>
      <c r="K1865" s="151" t="s">
        <v>69</v>
      </c>
      <c r="L1865" s="151" t="s">
        <v>42</v>
      </c>
      <c r="M1865" s="157" t="s">
        <v>10</v>
      </c>
      <c r="N1865" s="12" t="s">
        <v>2</v>
      </c>
      <c r="O1865" s="75" t="str">
        <f t="shared" ref="O1865:O1928" si="63">+F1865&amp;M1865&amp;N1865</f>
        <v>652. Cuidado Continuo por una vida con bienestarEducativo 20264_BOSA3_MARZO_2026</v>
      </c>
      <c r="P1865" s="78">
        <v>105404</v>
      </c>
      <c r="Q1865" s="78"/>
      <c r="R1865" s="78"/>
      <c r="S1865" s="77">
        <v>159</v>
      </c>
      <c r="T1865" s="79">
        <v>16759236</v>
      </c>
    </row>
    <row r="1866" spans="2:20" ht="30" customHeight="1">
      <c r="B1866" s="151">
        <v>66</v>
      </c>
      <c r="C1866" s="152" t="s">
        <v>64</v>
      </c>
      <c r="D1866" s="151" t="s">
        <v>70</v>
      </c>
      <c r="E1866" s="151">
        <v>2026</v>
      </c>
      <c r="F1866" s="75" t="str">
        <f t="shared" si="62"/>
        <v>662. Cuidado Continuo por una vida con bienestarEducativo 2026</v>
      </c>
      <c r="G1866" s="153" t="s">
        <v>123</v>
      </c>
      <c r="H1866" s="153" t="s">
        <v>88</v>
      </c>
      <c r="I1866" s="151" t="s">
        <v>68</v>
      </c>
      <c r="J1866" s="75" t="s">
        <v>37</v>
      </c>
      <c r="K1866" s="151" t="s">
        <v>97</v>
      </c>
      <c r="L1866" s="151" t="s">
        <v>42</v>
      </c>
      <c r="M1866" s="157" t="s">
        <v>10</v>
      </c>
      <c r="N1866" s="12" t="s">
        <v>2</v>
      </c>
      <c r="O1866" s="75" t="str">
        <f t="shared" si="63"/>
        <v>662. Cuidado Continuo por una vida con bienestarEducativo 20264_BOSA3_MARZO_2026</v>
      </c>
      <c r="P1866" s="78">
        <v>199714</v>
      </c>
      <c r="Q1866" s="78"/>
      <c r="R1866" s="78"/>
      <c r="S1866" s="77">
        <v>4</v>
      </c>
      <c r="T1866" s="79">
        <v>798856</v>
      </c>
    </row>
    <row r="1867" spans="2:20" ht="30" customHeight="1">
      <c r="B1867" s="151">
        <v>67</v>
      </c>
      <c r="C1867" s="152" t="s">
        <v>64</v>
      </c>
      <c r="D1867" s="151" t="s">
        <v>70</v>
      </c>
      <c r="E1867" s="151">
        <v>2026</v>
      </c>
      <c r="F1867" s="75" t="str">
        <f t="shared" si="62"/>
        <v>672. Cuidado Continuo por una vida con bienestarEducativo 2026</v>
      </c>
      <c r="G1867" s="153" t="s">
        <v>124</v>
      </c>
      <c r="H1867" s="153" t="s">
        <v>88</v>
      </c>
      <c r="I1867" s="151" t="s">
        <v>68</v>
      </c>
      <c r="J1867" s="75" t="s">
        <v>37</v>
      </c>
      <c r="K1867" s="151" t="s">
        <v>69</v>
      </c>
      <c r="L1867" s="151" t="s">
        <v>42</v>
      </c>
      <c r="M1867" s="157" t="s">
        <v>10</v>
      </c>
      <c r="N1867" s="12" t="s">
        <v>2</v>
      </c>
      <c r="O1867" s="75" t="str">
        <f t="shared" si="63"/>
        <v>672. Cuidado Continuo por una vida con bienestarEducativo 20264_BOSA3_MARZO_2026</v>
      </c>
      <c r="P1867" s="78">
        <v>88916</v>
      </c>
      <c r="Q1867" s="78"/>
      <c r="R1867" s="78"/>
      <c r="S1867" s="77">
        <v>88</v>
      </c>
      <c r="T1867" s="79">
        <v>7824608</v>
      </c>
    </row>
    <row r="1868" spans="2:20" ht="30" customHeight="1">
      <c r="B1868" s="151">
        <v>68</v>
      </c>
      <c r="C1868" s="152" t="s">
        <v>64</v>
      </c>
      <c r="D1868" s="151" t="s">
        <v>71</v>
      </c>
      <c r="E1868" s="151">
        <v>2026</v>
      </c>
      <c r="F1868" s="75" t="str">
        <f t="shared" si="62"/>
        <v>682. Cuidado Continuo por una vida con bienestarInstitucional2026</v>
      </c>
      <c r="G1868" s="153" t="s">
        <v>125</v>
      </c>
      <c r="H1868" s="153" t="s">
        <v>88</v>
      </c>
      <c r="I1868" s="151" t="s">
        <v>68</v>
      </c>
      <c r="J1868" s="75" t="s">
        <v>37</v>
      </c>
      <c r="K1868" s="151" t="s">
        <v>69</v>
      </c>
      <c r="L1868" s="151" t="s">
        <v>42</v>
      </c>
      <c r="M1868" s="157" t="s">
        <v>10</v>
      </c>
      <c r="N1868" s="12" t="s">
        <v>2</v>
      </c>
      <c r="O1868" s="75" t="str">
        <f t="shared" si="63"/>
        <v>682. Cuidado Continuo por una vida con bienestarInstitucional20264_BOSA3_MARZO_2026</v>
      </c>
      <c r="P1868" s="78">
        <v>105404</v>
      </c>
      <c r="Q1868" s="78"/>
      <c r="R1868" s="78"/>
      <c r="S1868" s="77">
        <v>14</v>
      </c>
      <c r="T1868" s="79">
        <v>1475656</v>
      </c>
    </row>
    <row r="1869" spans="2:20" ht="30" customHeight="1">
      <c r="B1869" s="151">
        <v>69</v>
      </c>
      <c r="C1869" s="152" t="s">
        <v>64</v>
      </c>
      <c r="D1869" s="151" t="s">
        <v>71</v>
      </c>
      <c r="E1869" s="151">
        <v>2026</v>
      </c>
      <c r="F1869" s="75" t="str">
        <f t="shared" si="62"/>
        <v>692. Cuidado Continuo por una vida con bienestarInstitucional2026</v>
      </c>
      <c r="G1869" s="153" t="s">
        <v>126</v>
      </c>
      <c r="H1869" s="153" t="s">
        <v>96</v>
      </c>
      <c r="I1869" s="151" t="s">
        <v>68</v>
      </c>
      <c r="J1869" s="75" t="s">
        <v>37</v>
      </c>
      <c r="K1869" s="151" t="s">
        <v>69</v>
      </c>
      <c r="L1869" s="151" t="s">
        <v>42</v>
      </c>
      <c r="M1869" s="157" t="s">
        <v>10</v>
      </c>
      <c r="N1869" s="12" t="s">
        <v>2</v>
      </c>
      <c r="O1869" s="75" t="str">
        <f t="shared" si="63"/>
        <v>692. Cuidado Continuo por una vida con bienestarInstitucional20264_BOSA3_MARZO_2026</v>
      </c>
      <c r="P1869" s="78">
        <v>105404</v>
      </c>
      <c r="Q1869" s="78"/>
      <c r="R1869" s="78"/>
      <c r="S1869" s="77">
        <v>28</v>
      </c>
      <c r="T1869" s="79">
        <v>2951312</v>
      </c>
    </row>
    <row r="1870" spans="2:20" ht="30" customHeight="1">
      <c r="B1870" s="151">
        <v>70</v>
      </c>
      <c r="C1870" s="152" t="s">
        <v>64</v>
      </c>
      <c r="D1870" s="151" t="s">
        <v>71</v>
      </c>
      <c r="E1870" s="151">
        <v>2026</v>
      </c>
      <c r="F1870" s="75" t="str">
        <f t="shared" si="62"/>
        <v>702. Cuidado Continuo por una vida con bienestarInstitucional2026</v>
      </c>
      <c r="G1870" s="153" t="s">
        <v>127</v>
      </c>
      <c r="H1870" s="153" t="s">
        <v>67</v>
      </c>
      <c r="I1870" s="151" t="s">
        <v>68</v>
      </c>
      <c r="J1870" s="75" t="s">
        <v>37</v>
      </c>
      <c r="K1870" s="151" t="s">
        <v>69</v>
      </c>
      <c r="L1870" s="151" t="s">
        <v>42</v>
      </c>
      <c r="M1870" s="157" t="s">
        <v>10</v>
      </c>
      <c r="N1870" s="12" t="s">
        <v>2</v>
      </c>
      <c r="O1870" s="75" t="str">
        <f t="shared" si="63"/>
        <v>702. Cuidado Continuo por una vida con bienestarInstitucional20264_BOSA3_MARZO_2026</v>
      </c>
      <c r="P1870" s="78">
        <v>74893</v>
      </c>
      <c r="Q1870" s="78"/>
      <c r="R1870" s="78"/>
      <c r="S1870" s="77">
        <v>20</v>
      </c>
      <c r="T1870" s="79">
        <v>1497860</v>
      </c>
    </row>
    <row r="1871" spans="2:20" ht="30" customHeight="1">
      <c r="B1871" s="151">
        <v>71</v>
      </c>
      <c r="C1871" s="152" t="s">
        <v>64</v>
      </c>
      <c r="D1871" s="151" t="s">
        <v>76</v>
      </c>
      <c r="E1871" s="151">
        <v>2026</v>
      </c>
      <c r="F1871" s="75" t="str">
        <f t="shared" si="62"/>
        <v>712. Cuidado Continuo por una vida con bienestarLaboral2026</v>
      </c>
      <c r="G1871" s="153" t="s">
        <v>128</v>
      </c>
      <c r="H1871" s="153" t="s">
        <v>88</v>
      </c>
      <c r="I1871" s="151" t="s">
        <v>68</v>
      </c>
      <c r="J1871" s="75" t="s">
        <v>37</v>
      </c>
      <c r="K1871" s="151" t="s">
        <v>129</v>
      </c>
      <c r="L1871" s="151" t="s">
        <v>42</v>
      </c>
      <c r="M1871" s="157" t="s">
        <v>10</v>
      </c>
      <c r="N1871" s="12" t="s">
        <v>2</v>
      </c>
      <c r="O1871" s="75" t="str">
        <f t="shared" si="63"/>
        <v>712. Cuidado Continuo por una vida con bienestarLaboral20264_BOSA3_MARZO_2026</v>
      </c>
      <c r="P1871" s="78">
        <v>59965</v>
      </c>
      <c r="Q1871" s="78"/>
      <c r="R1871" s="78"/>
      <c r="S1871" s="77"/>
      <c r="T1871" s="79">
        <v>0</v>
      </c>
    </row>
    <row r="1872" spans="2:20" ht="30" customHeight="1">
      <c r="B1872" s="151">
        <v>72</v>
      </c>
      <c r="C1872" s="152" t="s">
        <v>64</v>
      </c>
      <c r="D1872" s="151" t="s">
        <v>76</v>
      </c>
      <c r="E1872" s="151">
        <v>2026</v>
      </c>
      <c r="F1872" s="75" t="str">
        <f t="shared" si="62"/>
        <v>722. Cuidado Continuo por una vida con bienestarLaboral2026</v>
      </c>
      <c r="G1872" s="153" t="s">
        <v>130</v>
      </c>
      <c r="H1872" s="153" t="s">
        <v>88</v>
      </c>
      <c r="I1872" s="151" t="s">
        <v>68</v>
      </c>
      <c r="J1872" s="75" t="s">
        <v>37</v>
      </c>
      <c r="K1872" s="151" t="s">
        <v>129</v>
      </c>
      <c r="L1872" s="151" t="s">
        <v>42</v>
      </c>
      <c r="M1872" s="157" t="s">
        <v>10</v>
      </c>
      <c r="N1872" s="12" t="s">
        <v>2</v>
      </c>
      <c r="O1872" s="75" t="str">
        <f t="shared" si="63"/>
        <v>722. Cuidado Continuo por una vida con bienestarLaboral20264_BOSA3_MARZO_2026</v>
      </c>
      <c r="P1872" s="78">
        <v>99830</v>
      </c>
      <c r="Q1872" s="78"/>
      <c r="R1872" s="78"/>
      <c r="S1872" s="77"/>
      <c r="T1872" s="79">
        <v>0</v>
      </c>
    </row>
    <row r="1873" spans="2:20" ht="30" customHeight="1">
      <c r="B1873" s="151">
        <v>73</v>
      </c>
      <c r="C1873" s="152" t="s">
        <v>64</v>
      </c>
      <c r="D1873" s="151" t="s">
        <v>76</v>
      </c>
      <c r="E1873" s="151">
        <v>2026</v>
      </c>
      <c r="F1873" s="75" t="str">
        <f t="shared" si="62"/>
        <v>732. Cuidado Continuo por una vida con bienestarLaboral2026</v>
      </c>
      <c r="G1873" s="153" t="s">
        <v>131</v>
      </c>
      <c r="H1873" s="153" t="s">
        <v>88</v>
      </c>
      <c r="I1873" s="151" t="s">
        <v>68</v>
      </c>
      <c r="J1873" s="75" t="s">
        <v>37</v>
      </c>
      <c r="K1873" s="151" t="s">
        <v>132</v>
      </c>
      <c r="L1873" s="151" t="s">
        <v>42</v>
      </c>
      <c r="M1873" s="157" t="s">
        <v>10</v>
      </c>
      <c r="N1873" s="12" t="s">
        <v>2</v>
      </c>
      <c r="O1873" s="75" t="str">
        <f t="shared" si="63"/>
        <v>732. Cuidado Continuo por una vida con bienestarLaboral20264_BOSA3_MARZO_2026</v>
      </c>
      <c r="P1873" s="78">
        <v>220671</v>
      </c>
      <c r="Q1873" s="78"/>
      <c r="R1873" s="78"/>
      <c r="S1873" s="77">
        <v>50</v>
      </c>
      <c r="T1873" s="79">
        <v>11033550</v>
      </c>
    </row>
    <row r="1874" spans="2:20" ht="30" customHeight="1">
      <c r="B1874" s="151">
        <v>74</v>
      </c>
      <c r="C1874" s="152" t="s">
        <v>64</v>
      </c>
      <c r="D1874" s="151" t="s">
        <v>76</v>
      </c>
      <c r="E1874" s="151">
        <v>2026</v>
      </c>
      <c r="F1874" s="75" t="str">
        <f t="shared" si="62"/>
        <v>742. Cuidado Continuo por una vida con bienestarLaboral2026</v>
      </c>
      <c r="G1874" s="153" t="s">
        <v>133</v>
      </c>
      <c r="H1874" s="153" t="s">
        <v>88</v>
      </c>
      <c r="I1874" s="151" t="s">
        <v>68</v>
      </c>
      <c r="J1874" s="75" t="s">
        <v>37</v>
      </c>
      <c r="K1874" s="151" t="s">
        <v>132</v>
      </c>
      <c r="L1874" s="151" t="s">
        <v>42</v>
      </c>
      <c r="M1874" s="157" t="s">
        <v>10</v>
      </c>
      <c r="N1874" s="12" t="s">
        <v>2</v>
      </c>
      <c r="O1874" s="75" t="str">
        <f t="shared" si="63"/>
        <v>742. Cuidado Continuo por una vida con bienestarLaboral20264_BOSA3_MARZO_2026</v>
      </c>
      <c r="P1874" s="78">
        <v>367374</v>
      </c>
      <c r="Q1874" s="78"/>
      <c r="R1874" s="78"/>
      <c r="S1874" s="77">
        <v>32</v>
      </c>
      <c r="T1874" s="79">
        <v>11755968</v>
      </c>
    </row>
    <row r="1875" spans="2:20" ht="30" customHeight="1">
      <c r="B1875" s="151">
        <v>75</v>
      </c>
      <c r="C1875" s="152" t="s">
        <v>64</v>
      </c>
      <c r="D1875" s="151" t="s">
        <v>76</v>
      </c>
      <c r="E1875" s="151">
        <v>2026</v>
      </c>
      <c r="F1875" s="75" t="str">
        <f t="shared" si="62"/>
        <v>752. Cuidado Continuo por una vida con bienestarLaboral2026</v>
      </c>
      <c r="G1875" s="153" t="s">
        <v>134</v>
      </c>
      <c r="H1875" s="153" t="s">
        <v>88</v>
      </c>
      <c r="I1875" s="151" t="s">
        <v>68</v>
      </c>
      <c r="J1875" s="75" t="s">
        <v>37</v>
      </c>
      <c r="K1875" s="151" t="s">
        <v>135</v>
      </c>
      <c r="L1875" s="151" t="s">
        <v>42</v>
      </c>
      <c r="M1875" s="157" t="s">
        <v>10</v>
      </c>
      <c r="N1875" s="12" t="s">
        <v>2</v>
      </c>
      <c r="O1875" s="75" t="str">
        <f t="shared" si="63"/>
        <v>752. Cuidado Continuo por una vida con bienestarLaboral20264_BOSA3_MARZO_2026</v>
      </c>
      <c r="P1875" s="78">
        <v>210809</v>
      </c>
      <c r="Q1875" s="78"/>
      <c r="R1875" s="78"/>
      <c r="S1875" s="77">
        <v>29</v>
      </c>
      <c r="T1875" s="79">
        <v>6113461</v>
      </c>
    </row>
    <row r="1876" spans="2:20" ht="30" customHeight="1">
      <c r="B1876" s="151">
        <v>76</v>
      </c>
      <c r="C1876" s="152" t="s">
        <v>64</v>
      </c>
      <c r="D1876" s="151" t="s">
        <v>76</v>
      </c>
      <c r="E1876" s="151">
        <v>2026</v>
      </c>
      <c r="F1876" s="75" t="str">
        <f t="shared" si="62"/>
        <v>762. Cuidado Continuo por una vida con bienestarLaboral2026</v>
      </c>
      <c r="G1876" s="153" t="s">
        <v>136</v>
      </c>
      <c r="H1876" s="153" t="s">
        <v>88</v>
      </c>
      <c r="I1876" s="151" t="s">
        <v>68</v>
      </c>
      <c r="J1876" s="75" t="s">
        <v>37</v>
      </c>
      <c r="K1876" s="151" t="s">
        <v>135</v>
      </c>
      <c r="L1876" s="151" t="s">
        <v>42</v>
      </c>
      <c r="M1876" s="157" t="s">
        <v>10</v>
      </c>
      <c r="N1876" s="12" t="s">
        <v>2</v>
      </c>
      <c r="O1876" s="75" t="str">
        <f t="shared" si="63"/>
        <v>762. Cuidado Continuo por una vida con bienestarLaboral20264_BOSA3_MARZO_2026</v>
      </c>
      <c r="P1876" s="78">
        <v>55168</v>
      </c>
      <c r="Q1876" s="78"/>
      <c r="R1876" s="78"/>
      <c r="S1876" s="77">
        <v>6</v>
      </c>
      <c r="T1876" s="79">
        <v>331008</v>
      </c>
    </row>
    <row r="1877" spans="2:20" ht="30" customHeight="1">
      <c r="B1877" s="151">
        <v>77</v>
      </c>
      <c r="C1877" s="152" t="s">
        <v>64</v>
      </c>
      <c r="D1877" s="151" t="s">
        <v>76</v>
      </c>
      <c r="E1877" s="151">
        <v>2026</v>
      </c>
      <c r="F1877" s="75" t="str">
        <f t="shared" si="62"/>
        <v>772. Cuidado Continuo por una vida con bienestarLaboral2026</v>
      </c>
      <c r="G1877" s="153" t="s">
        <v>137</v>
      </c>
      <c r="H1877" s="153" t="s">
        <v>88</v>
      </c>
      <c r="I1877" s="151" t="s">
        <v>68</v>
      </c>
      <c r="J1877" s="75" t="s">
        <v>37</v>
      </c>
      <c r="K1877" s="151" t="s">
        <v>135</v>
      </c>
      <c r="L1877" s="151" t="s">
        <v>58</v>
      </c>
      <c r="M1877" s="157" t="s">
        <v>10</v>
      </c>
      <c r="N1877" s="12" t="s">
        <v>2</v>
      </c>
      <c r="O1877" s="75" t="str">
        <f t="shared" si="63"/>
        <v>772. Cuidado Continuo por una vida con bienestarLaboral20264_BOSA3_MARZO_2026</v>
      </c>
      <c r="P1877" s="78">
        <v>91844</v>
      </c>
      <c r="Q1877" s="78"/>
      <c r="R1877" s="78"/>
      <c r="S1877" s="77"/>
      <c r="T1877" s="79">
        <v>0</v>
      </c>
    </row>
    <row r="1878" spans="2:20" ht="30" customHeight="1">
      <c r="B1878" s="151">
        <v>78</v>
      </c>
      <c r="C1878" s="152" t="s">
        <v>64</v>
      </c>
      <c r="D1878" s="151" t="s">
        <v>76</v>
      </c>
      <c r="E1878" s="151">
        <v>2026</v>
      </c>
      <c r="F1878" s="75" t="str">
        <f t="shared" si="62"/>
        <v>782. Cuidado Continuo por una vida con bienestarLaboral2026</v>
      </c>
      <c r="G1878" s="153" t="s">
        <v>138</v>
      </c>
      <c r="H1878" s="153" t="s">
        <v>88</v>
      </c>
      <c r="I1878" s="151" t="s">
        <v>68</v>
      </c>
      <c r="J1878" s="75" t="s">
        <v>37</v>
      </c>
      <c r="K1878" s="151" t="s">
        <v>135</v>
      </c>
      <c r="L1878" s="151" t="s">
        <v>58</v>
      </c>
      <c r="M1878" s="157" t="s">
        <v>10</v>
      </c>
      <c r="N1878" s="12" t="s">
        <v>2</v>
      </c>
      <c r="O1878" s="75" t="str">
        <f t="shared" si="63"/>
        <v>782. Cuidado Continuo por una vida con bienestarLaboral20264_BOSA3_MARZO_2026</v>
      </c>
      <c r="P1878" s="78">
        <v>121585</v>
      </c>
      <c r="Q1878" s="78"/>
      <c r="R1878" s="78"/>
      <c r="S1878" s="77"/>
      <c r="T1878" s="79">
        <v>0</v>
      </c>
    </row>
    <row r="1879" spans="2:20" ht="30" customHeight="1">
      <c r="B1879" s="151">
        <v>79</v>
      </c>
      <c r="C1879" s="152" t="s">
        <v>64</v>
      </c>
      <c r="D1879" s="151" t="s">
        <v>76</v>
      </c>
      <c r="E1879" s="151">
        <v>2026</v>
      </c>
      <c r="F1879" s="75" t="str">
        <f t="shared" si="62"/>
        <v>792. Cuidado Continuo por una vida con bienestarLaboral2026</v>
      </c>
      <c r="G1879" s="153" t="s">
        <v>139</v>
      </c>
      <c r="H1879" s="153" t="s">
        <v>88</v>
      </c>
      <c r="I1879" s="151" t="s">
        <v>68</v>
      </c>
      <c r="J1879" s="75" t="s">
        <v>37</v>
      </c>
      <c r="K1879" s="151" t="s">
        <v>135</v>
      </c>
      <c r="L1879" s="151" t="s">
        <v>42</v>
      </c>
      <c r="M1879" s="157" t="s">
        <v>10</v>
      </c>
      <c r="N1879" s="12" t="s">
        <v>2</v>
      </c>
      <c r="O1879" s="75" t="str">
        <f t="shared" si="63"/>
        <v>792. Cuidado Continuo por una vida con bienestarLaboral20264_BOSA3_MARZO_2026</v>
      </c>
      <c r="P1879" s="78">
        <v>125438</v>
      </c>
      <c r="Q1879" s="78"/>
      <c r="R1879" s="78"/>
      <c r="S1879" s="77">
        <v>18</v>
      </c>
      <c r="T1879" s="79">
        <v>2257884</v>
      </c>
    </row>
    <row r="1880" spans="2:20" ht="30" customHeight="1">
      <c r="B1880" s="151">
        <v>80</v>
      </c>
      <c r="C1880" s="152" t="s">
        <v>64</v>
      </c>
      <c r="D1880" s="151" t="s">
        <v>76</v>
      </c>
      <c r="E1880" s="151">
        <v>2026</v>
      </c>
      <c r="F1880" s="75" t="str">
        <f t="shared" si="62"/>
        <v>802. Cuidado Continuo por una vida con bienestarLaboral2026</v>
      </c>
      <c r="G1880" s="153" t="s">
        <v>140</v>
      </c>
      <c r="H1880" s="153" t="s">
        <v>88</v>
      </c>
      <c r="I1880" s="151" t="s">
        <v>68</v>
      </c>
      <c r="J1880" s="75" t="s">
        <v>37</v>
      </c>
      <c r="K1880" s="151" t="s">
        <v>141</v>
      </c>
      <c r="L1880" s="151" t="s">
        <v>39</v>
      </c>
      <c r="M1880" s="157" t="s">
        <v>10</v>
      </c>
      <c r="N1880" s="12" t="s">
        <v>2</v>
      </c>
      <c r="O1880" s="75" t="str">
        <f t="shared" si="63"/>
        <v>802. Cuidado Continuo por una vida con bienestarLaboral20264_BOSA3_MARZO_2026</v>
      </c>
      <c r="P1880" s="78">
        <v>53781</v>
      </c>
      <c r="Q1880" s="78"/>
      <c r="R1880" s="78"/>
      <c r="S1880" s="77"/>
      <c r="T1880" s="79">
        <v>0</v>
      </c>
    </row>
    <row r="1881" spans="2:20" ht="30" customHeight="1">
      <c r="B1881" s="151">
        <v>81</v>
      </c>
      <c r="C1881" s="152" t="s">
        <v>64</v>
      </c>
      <c r="D1881" s="151" t="s">
        <v>76</v>
      </c>
      <c r="E1881" s="151">
        <v>2026</v>
      </c>
      <c r="F1881" s="75" t="str">
        <f t="shared" si="62"/>
        <v>812. Cuidado Continuo por una vida con bienestarLaboral2026</v>
      </c>
      <c r="G1881" s="153" t="s">
        <v>142</v>
      </c>
      <c r="H1881" s="153" t="s">
        <v>88</v>
      </c>
      <c r="I1881" s="151" t="s">
        <v>68</v>
      </c>
      <c r="J1881" s="75" t="s">
        <v>37</v>
      </c>
      <c r="K1881" s="151" t="s">
        <v>129</v>
      </c>
      <c r="L1881" s="151" t="s">
        <v>42</v>
      </c>
      <c r="M1881" s="157" t="s">
        <v>10</v>
      </c>
      <c r="N1881" s="12" t="s">
        <v>2</v>
      </c>
      <c r="O1881" s="75" t="str">
        <f t="shared" si="63"/>
        <v>812. Cuidado Continuo por una vida con bienestarLaboral20264_BOSA3_MARZO_2026</v>
      </c>
      <c r="P1881" s="78">
        <v>82752</v>
      </c>
      <c r="Q1881" s="78"/>
      <c r="R1881" s="78"/>
      <c r="S1881" s="77"/>
      <c r="T1881" s="79">
        <v>0</v>
      </c>
    </row>
    <row r="1882" spans="2:20" ht="30" customHeight="1">
      <c r="B1882" s="151">
        <v>82</v>
      </c>
      <c r="C1882" s="152" t="s">
        <v>64</v>
      </c>
      <c r="D1882" s="151" t="s">
        <v>76</v>
      </c>
      <c r="E1882" s="151">
        <v>2026</v>
      </c>
      <c r="F1882" s="75" t="str">
        <f t="shared" si="62"/>
        <v>822. Cuidado Continuo por una vida con bienestarLaboral2026</v>
      </c>
      <c r="G1882" s="153" t="s">
        <v>143</v>
      </c>
      <c r="H1882" s="153" t="s">
        <v>88</v>
      </c>
      <c r="I1882" s="151" t="s">
        <v>68</v>
      </c>
      <c r="J1882" s="75" t="s">
        <v>37</v>
      </c>
      <c r="K1882" s="151" t="s">
        <v>144</v>
      </c>
      <c r="L1882" s="151" t="s">
        <v>42</v>
      </c>
      <c r="M1882" s="157" t="s">
        <v>10</v>
      </c>
      <c r="N1882" s="12" t="s">
        <v>2</v>
      </c>
      <c r="O1882" s="75" t="str">
        <f t="shared" si="63"/>
        <v>822. Cuidado Continuo por una vida con bienestarLaboral20264_BOSA3_MARZO_2026</v>
      </c>
      <c r="P1882" s="78">
        <v>281078</v>
      </c>
      <c r="Q1882" s="78"/>
      <c r="R1882" s="78"/>
      <c r="S1882" s="77">
        <v>97</v>
      </c>
      <c r="T1882" s="79">
        <v>27264566</v>
      </c>
    </row>
    <row r="1883" spans="2:20" ht="30" customHeight="1">
      <c r="B1883" s="151">
        <v>83</v>
      </c>
      <c r="C1883" s="152" t="s">
        <v>64</v>
      </c>
      <c r="D1883" s="151" t="s">
        <v>76</v>
      </c>
      <c r="E1883" s="151">
        <v>2026</v>
      </c>
      <c r="F1883" s="75" t="str">
        <f t="shared" si="62"/>
        <v>832. Cuidado Continuo por una vida con bienestarLaboral2026</v>
      </c>
      <c r="G1883" s="153" t="s">
        <v>145</v>
      </c>
      <c r="H1883" s="153" t="s">
        <v>88</v>
      </c>
      <c r="I1883" s="151" t="s">
        <v>68</v>
      </c>
      <c r="J1883" s="75" t="s">
        <v>37</v>
      </c>
      <c r="K1883" s="151" t="s">
        <v>135</v>
      </c>
      <c r="L1883" s="151" t="s">
        <v>42</v>
      </c>
      <c r="M1883" s="157" t="s">
        <v>10</v>
      </c>
      <c r="N1883" s="12" t="s">
        <v>2</v>
      </c>
      <c r="O1883" s="75" t="str">
        <f t="shared" si="63"/>
        <v>832. Cuidado Continuo por una vida con bienestarLaboral20264_BOSA3_MARZO_2026</v>
      </c>
      <c r="P1883" s="78">
        <v>70270</v>
      </c>
      <c r="Q1883" s="78"/>
      <c r="R1883" s="78"/>
      <c r="S1883" s="77">
        <v>5</v>
      </c>
      <c r="T1883" s="79">
        <v>351350</v>
      </c>
    </row>
    <row r="1884" spans="2:20" ht="30" customHeight="1">
      <c r="B1884" s="151">
        <v>84</v>
      </c>
      <c r="C1884" s="152" t="s">
        <v>64</v>
      </c>
      <c r="D1884" s="151" t="s">
        <v>76</v>
      </c>
      <c r="E1884" s="151">
        <v>2026</v>
      </c>
      <c r="F1884" s="75" t="str">
        <f t="shared" si="62"/>
        <v>842. Cuidado Continuo por una vida con bienestarLaboral2026</v>
      </c>
      <c r="G1884" s="153" t="s">
        <v>146</v>
      </c>
      <c r="H1884" s="153" t="s">
        <v>88</v>
      </c>
      <c r="I1884" s="151" t="s">
        <v>68</v>
      </c>
      <c r="J1884" s="75" t="s">
        <v>37</v>
      </c>
      <c r="K1884" s="151" t="s">
        <v>135</v>
      </c>
      <c r="L1884" s="151" t="s">
        <v>42</v>
      </c>
      <c r="M1884" s="157" t="s">
        <v>10</v>
      </c>
      <c r="N1884" s="12" t="s">
        <v>2</v>
      </c>
      <c r="O1884" s="75" t="str">
        <f t="shared" si="63"/>
        <v>842. Cuidado Continuo por una vida con bienestarLaboral20264_BOSA3_MARZO_2026</v>
      </c>
      <c r="P1884" s="78">
        <v>105404</v>
      </c>
      <c r="Q1884" s="78"/>
      <c r="R1884" s="78"/>
      <c r="S1884" s="77">
        <v>53</v>
      </c>
      <c r="T1884" s="79">
        <v>5586412</v>
      </c>
    </row>
    <row r="1885" spans="2:20" ht="30" customHeight="1">
      <c r="B1885" s="151">
        <v>85</v>
      </c>
      <c r="C1885" s="152" t="s">
        <v>64</v>
      </c>
      <c r="D1885" s="151" t="s">
        <v>76</v>
      </c>
      <c r="E1885" s="151">
        <v>2026</v>
      </c>
      <c r="F1885" s="75" t="str">
        <f t="shared" si="62"/>
        <v>852. Cuidado Continuo por una vida con bienestarLaboral2026</v>
      </c>
      <c r="G1885" s="153" t="s">
        <v>147</v>
      </c>
      <c r="H1885" s="153" t="s">
        <v>88</v>
      </c>
      <c r="I1885" s="151" t="s">
        <v>68</v>
      </c>
      <c r="J1885" s="75" t="s">
        <v>37</v>
      </c>
      <c r="K1885" s="151" t="s">
        <v>141</v>
      </c>
      <c r="L1885" s="151" t="s">
        <v>39</v>
      </c>
      <c r="M1885" s="157" t="s">
        <v>10</v>
      </c>
      <c r="N1885" s="12" t="s">
        <v>2</v>
      </c>
      <c r="O1885" s="75" t="str">
        <f t="shared" si="63"/>
        <v>852. Cuidado Continuo por una vida con bienestarLaboral20264_BOSA3_MARZO_2026</v>
      </c>
      <c r="P1885" s="78">
        <v>35135</v>
      </c>
      <c r="Q1885" s="78"/>
      <c r="R1885" s="78"/>
      <c r="S1885" s="77"/>
      <c r="T1885" s="79">
        <v>0</v>
      </c>
    </row>
    <row r="1886" spans="2:20" ht="30" customHeight="1">
      <c r="B1886" s="151">
        <v>87</v>
      </c>
      <c r="C1886" s="152" t="s">
        <v>148</v>
      </c>
      <c r="D1886" s="151" t="s">
        <v>65</v>
      </c>
      <c r="E1886" s="151">
        <v>2026</v>
      </c>
      <c r="F1886" s="75" t="str">
        <f t="shared" si="62"/>
        <v>873. Cuidado Continuo por una vida con bienestar con enfoque diferencial étnicoComunitario2026</v>
      </c>
      <c r="G1886" s="153" t="s">
        <v>149</v>
      </c>
      <c r="H1886" s="153" t="s">
        <v>67</v>
      </c>
      <c r="I1886" s="151" t="s">
        <v>68</v>
      </c>
      <c r="J1886" s="75" t="s">
        <v>37</v>
      </c>
      <c r="K1886" s="151" t="s">
        <v>38</v>
      </c>
      <c r="L1886" s="151" t="s">
        <v>58</v>
      </c>
      <c r="M1886" s="157" t="s">
        <v>10</v>
      </c>
      <c r="N1886" s="12" t="s">
        <v>2</v>
      </c>
      <c r="O1886" s="75" t="str">
        <f t="shared" si="63"/>
        <v>873. Cuidado Continuo por una vida con bienestar con enfoque diferencial étnicoComunitario20264_BOSA3_MARZO_2026</v>
      </c>
      <c r="P1886" s="78">
        <v>25814832</v>
      </c>
      <c r="Q1886" s="78"/>
      <c r="R1886" s="78"/>
      <c r="S1886" s="77"/>
      <c r="T1886" s="79">
        <v>0</v>
      </c>
    </row>
    <row r="1887" spans="2:20" ht="30" customHeight="1">
      <c r="B1887" s="151">
        <v>88</v>
      </c>
      <c r="C1887" s="152" t="s">
        <v>148</v>
      </c>
      <c r="D1887" s="151" t="s">
        <v>65</v>
      </c>
      <c r="E1887" s="151">
        <v>2026</v>
      </c>
      <c r="F1887" s="75" t="str">
        <f t="shared" si="62"/>
        <v>883. Cuidado Continuo por una vida con bienestar con enfoque diferencial étnicoComunitario2026</v>
      </c>
      <c r="G1887" s="153" t="s">
        <v>150</v>
      </c>
      <c r="H1887" s="153" t="s">
        <v>67</v>
      </c>
      <c r="I1887" s="151" t="s">
        <v>68</v>
      </c>
      <c r="J1887" s="75" t="s">
        <v>37</v>
      </c>
      <c r="K1887" s="151" t="s">
        <v>38</v>
      </c>
      <c r="L1887" s="151" t="s">
        <v>58</v>
      </c>
      <c r="M1887" s="157" t="s">
        <v>10</v>
      </c>
      <c r="N1887" s="12" t="s">
        <v>2</v>
      </c>
      <c r="O1887" s="75" t="str">
        <f t="shared" si="63"/>
        <v>883. Cuidado Continuo por una vida con bienestar con enfoque diferencial étnicoComunitario20264_BOSA3_MARZO_2026</v>
      </c>
      <c r="P1887" s="78">
        <v>19848080</v>
      </c>
      <c r="Q1887" s="78"/>
      <c r="R1887" s="78"/>
      <c r="S1887" s="77"/>
      <c r="T1887" s="79">
        <v>0</v>
      </c>
    </row>
    <row r="1888" spans="2:20" ht="30" customHeight="1">
      <c r="B1888" s="151">
        <v>89</v>
      </c>
      <c r="C1888" s="152" t="s">
        <v>148</v>
      </c>
      <c r="D1888" s="151" t="s">
        <v>65</v>
      </c>
      <c r="E1888" s="151">
        <v>2026</v>
      </c>
      <c r="F1888" s="75" t="str">
        <f t="shared" si="62"/>
        <v>893. Cuidado Continuo por una vida con bienestar con enfoque diferencial étnicoComunitario2026</v>
      </c>
      <c r="G1888" s="153" t="s">
        <v>151</v>
      </c>
      <c r="H1888" s="153" t="s">
        <v>67</v>
      </c>
      <c r="I1888" s="151" t="s">
        <v>68</v>
      </c>
      <c r="J1888" s="75" t="s">
        <v>37</v>
      </c>
      <c r="K1888" s="151" t="s">
        <v>38</v>
      </c>
      <c r="L1888" s="151" t="s">
        <v>58</v>
      </c>
      <c r="M1888" s="157" t="s">
        <v>10</v>
      </c>
      <c r="N1888" s="12" t="s">
        <v>2</v>
      </c>
      <c r="O1888" s="75" t="str">
        <f t="shared" si="63"/>
        <v>893. Cuidado Continuo por una vida con bienestar con enfoque diferencial étnicoComunitario20264_BOSA3_MARZO_2026</v>
      </c>
      <c r="P1888" s="78">
        <v>33729408</v>
      </c>
      <c r="Q1888" s="78"/>
      <c r="R1888" s="78"/>
      <c r="S1888" s="79"/>
      <c r="T1888" s="79">
        <v>0</v>
      </c>
    </row>
    <row r="1889" spans="2:20" ht="30" customHeight="1">
      <c r="B1889" s="151">
        <v>90</v>
      </c>
      <c r="C1889" s="152" t="s">
        <v>148</v>
      </c>
      <c r="D1889" s="151" t="s">
        <v>65</v>
      </c>
      <c r="E1889" s="151">
        <v>2026</v>
      </c>
      <c r="F1889" s="75" t="str">
        <f t="shared" si="62"/>
        <v>903. Cuidado Continuo por una vida con bienestar con enfoque diferencial étnicoComunitario2026</v>
      </c>
      <c r="G1889" s="153" t="s">
        <v>152</v>
      </c>
      <c r="H1889" s="153" t="s">
        <v>67</v>
      </c>
      <c r="I1889" s="151" t="s">
        <v>68</v>
      </c>
      <c r="J1889" s="75" t="s">
        <v>37</v>
      </c>
      <c r="K1889" s="151" t="s">
        <v>38</v>
      </c>
      <c r="L1889" s="151" t="s">
        <v>58</v>
      </c>
      <c r="M1889" s="157" t="s">
        <v>10</v>
      </c>
      <c r="N1889" s="12" t="s">
        <v>2</v>
      </c>
      <c r="O1889" s="75" t="str">
        <f t="shared" si="63"/>
        <v>903. Cuidado Continuo por una vida con bienestar con enfoque diferencial étnicoComunitario20264_BOSA3_MARZO_2026</v>
      </c>
      <c r="P1889" s="78">
        <v>11243136</v>
      </c>
      <c r="Q1889" s="78"/>
      <c r="R1889" s="78"/>
      <c r="S1889" s="79"/>
      <c r="T1889" s="79">
        <v>0</v>
      </c>
    </row>
    <row r="1890" spans="2:20" ht="30" customHeight="1">
      <c r="B1890" s="151">
        <v>91</v>
      </c>
      <c r="C1890" s="152" t="s">
        <v>148</v>
      </c>
      <c r="D1890" s="151" t="s">
        <v>65</v>
      </c>
      <c r="E1890" s="151">
        <v>2026</v>
      </c>
      <c r="F1890" s="75" t="str">
        <f t="shared" si="62"/>
        <v>913. Cuidado Continuo por una vida con bienestar con enfoque diferencial étnicoComunitario2026</v>
      </c>
      <c r="G1890" s="153" t="s">
        <v>153</v>
      </c>
      <c r="H1890" s="153" t="s">
        <v>67</v>
      </c>
      <c r="I1890" s="151" t="s">
        <v>68</v>
      </c>
      <c r="J1890" s="75" t="s">
        <v>37</v>
      </c>
      <c r="K1890" s="151" t="s">
        <v>38</v>
      </c>
      <c r="L1890" s="151" t="s">
        <v>58</v>
      </c>
      <c r="M1890" s="157" t="s">
        <v>10</v>
      </c>
      <c r="N1890" s="12" t="s">
        <v>2</v>
      </c>
      <c r="O1890" s="75" t="str">
        <f t="shared" si="63"/>
        <v>913. Cuidado Continuo por una vida con bienestar con enfoque diferencial étnicoComunitario20264_BOSA3_MARZO_2026</v>
      </c>
      <c r="P1890" s="78">
        <v>19305648</v>
      </c>
      <c r="Q1890" s="78"/>
      <c r="R1890" s="78"/>
      <c r="S1890" s="79"/>
      <c r="T1890" s="79">
        <v>0</v>
      </c>
    </row>
    <row r="1891" spans="2:20" ht="30" customHeight="1">
      <c r="B1891" s="151">
        <v>92</v>
      </c>
      <c r="C1891" s="152" t="s">
        <v>154</v>
      </c>
      <c r="D1891" s="151" t="s">
        <v>65</v>
      </c>
      <c r="E1891" s="151">
        <v>2026</v>
      </c>
      <c r="F1891" s="75" t="str">
        <f t="shared" si="62"/>
        <v>924. Cuidado Continuo por una vida con bienestar con enfoque GéneroComunitario2026</v>
      </c>
      <c r="G1891" s="153" t="s">
        <v>155</v>
      </c>
      <c r="H1891" s="153" t="s">
        <v>67</v>
      </c>
      <c r="I1891" s="151" t="s">
        <v>68</v>
      </c>
      <c r="J1891" s="75" t="s">
        <v>37</v>
      </c>
      <c r="K1891" s="151" t="s">
        <v>69</v>
      </c>
      <c r="L1891" s="151" t="s">
        <v>42</v>
      </c>
      <c r="M1891" s="157" t="s">
        <v>10</v>
      </c>
      <c r="N1891" s="12" t="s">
        <v>2</v>
      </c>
      <c r="O1891" s="75" t="str">
        <f t="shared" si="63"/>
        <v>924. Cuidado Continuo por una vida con bienestar con enfoque GéneroComunitario20264_BOSA3_MARZO_2026</v>
      </c>
      <c r="P1891" s="78">
        <v>372151</v>
      </c>
      <c r="Q1891" s="78"/>
      <c r="R1891" s="78"/>
      <c r="S1891" s="77">
        <v>15</v>
      </c>
      <c r="T1891" s="79">
        <v>5582265</v>
      </c>
    </row>
    <row r="1892" spans="2:20" ht="30" customHeight="1">
      <c r="B1892" s="151">
        <v>93</v>
      </c>
      <c r="C1892" s="152" t="s">
        <v>154</v>
      </c>
      <c r="D1892" s="151" t="s">
        <v>65</v>
      </c>
      <c r="E1892" s="151">
        <v>2026</v>
      </c>
      <c r="F1892" s="75" t="str">
        <f t="shared" si="62"/>
        <v>934. Cuidado Continuo por una vida con bienestar con enfoque GéneroComunitario2026</v>
      </c>
      <c r="G1892" s="153" t="s">
        <v>156</v>
      </c>
      <c r="H1892" s="153" t="s">
        <v>88</v>
      </c>
      <c r="I1892" s="151" t="s">
        <v>68</v>
      </c>
      <c r="J1892" s="75" t="s">
        <v>37</v>
      </c>
      <c r="K1892" s="151" t="s">
        <v>69</v>
      </c>
      <c r="L1892" s="151" t="s">
        <v>42</v>
      </c>
      <c r="M1892" s="157" t="s">
        <v>10</v>
      </c>
      <c r="N1892" s="12" t="s">
        <v>2</v>
      </c>
      <c r="O1892" s="75" t="str">
        <f t="shared" si="63"/>
        <v>934. Cuidado Continuo por una vida con bienestar con enfoque GéneroComunitario20264_BOSA3_MARZO_2026</v>
      </c>
      <c r="P1892" s="78">
        <v>372151</v>
      </c>
      <c r="Q1892" s="78"/>
      <c r="R1892" s="78"/>
      <c r="S1892" s="79">
        <v>8</v>
      </c>
      <c r="T1892" s="79">
        <v>2977208</v>
      </c>
    </row>
    <row r="1893" spans="2:20" ht="30" customHeight="1">
      <c r="B1893" s="151">
        <v>94</v>
      </c>
      <c r="C1893" s="152" t="s">
        <v>154</v>
      </c>
      <c r="D1893" s="151" t="s">
        <v>65</v>
      </c>
      <c r="E1893" s="151">
        <v>2026</v>
      </c>
      <c r="F1893" s="75" t="str">
        <f t="shared" si="62"/>
        <v>944. Cuidado Continuo por una vida con bienestar con enfoque GéneroComunitario2026</v>
      </c>
      <c r="G1893" s="153" t="s">
        <v>157</v>
      </c>
      <c r="H1893" s="153" t="s">
        <v>67</v>
      </c>
      <c r="I1893" s="151" t="s">
        <v>68</v>
      </c>
      <c r="J1893" s="75" t="s">
        <v>37</v>
      </c>
      <c r="K1893" s="151" t="s">
        <v>69</v>
      </c>
      <c r="L1893" s="151" t="s">
        <v>42</v>
      </c>
      <c r="M1893" s="157" t="s">
        <v>10</v>
      </c>
      <c r="N1893" s="12" t="s">
        <v>2</v>
      </c>
      <c r="O1893" s="75" t="str">
        <f t="shared" si="63"/>
        <v>944. Cuidado Continuo por una vida con bienestar con enfoque GéneroComunitario20264_BOSA3_MARZO_2026</v>
      </c>
      <c r="P1893" s="78">
        <v>372151</v>
      </c>
      <c r="Q1893" s="78"/>
      <c r="R1893" s="78"/>
      <c r="S1893" s="77">
        <v>2</v>
      </c>
      <c r="T1893" s="79">
        <v>744302</v>
      </c>
    </row>
    <row r="1894" spans="2:20" ht="30" customHeight="1">
      <c r="B1894" s="151">
        <v>95</v>
      </c>
      <c r="C1894" s="152" t="s">
        <v>154</v>
      </c>
      <c r="D1894" s="151" t="s">
        <v>65</v>
      </c>
      <c r="E1894" s="151">
        <v>2026</v>
      </c>
      <c r="F1894" s="75" t="str">
        <f t="shared" si="62"/>
        <v>954. Cuidado Continuo por una vida con bienestar con enfoque GéneroComunitario2026</v>
      </c>
      <c r="G1894" s="153" t="s">
        <v>158</v>
      </c>
      <c r="H1894" s="153" t="s">
        <v>88</v>
      </c>
      <c r="I1894" s="151" t="s">
        <v>68</v>
      </c>
      <c r="J1894" s="75" t="s">
        <v>37</v>
      </c>
      <c r="K1894" s="151" t="s">
        <v>69</v>
      </c>
      <c r="L1894" s="151" t="s">
        <v>42</v>
      </c>
      <c r="M1894" s="157" t="s">
        <v>10</v>
      </c>
      <c r="N1894" s="12" t="s">
        <v>2</v>
      </c>
      <c r="O1894" s="75" t="str">
        <f t="shared" si="63"/>
        <v>954. Cuidado Continuo por una vida con bienestar con enfoque GéneroComunitario20264_BOSA3_MARZO_2026</v>
      </c>
      <c r="P1894" s="78">
        <v>70270</v>
      </c>
      <c r="Q1894" s="78"/>
      <c r="R1894" s="78"/>
      <c r="S1894" s="77">
        <v>21</v>
      </c>
      <c r="T1894" s="79">
        <v>1475670</v>
      </c>
    </row>
    <row r="1895" spans="2:20" ht="30" customHeight="1">
      <c r="B1895" s="151">
        <v>96</v>
      </c>
      <c r="C1895" s="152" t="s">
        <v>154</v>
      </c>
      <c r="D1895" s="151" t="s">
        <v>65</v>
      </c>
      <c r="E1895" s="151">
        <v>2026</v>
      </c>
      <c r="F1895" s="75" t="str">
        <f t="shared" si="62"/>
        <v>964. Cuidado Continuo por una vida con bienestar con enfoque GéneroComunitario2026</v>
      </c>
      <c r="G1895" s="153" t="s">
        <v>159</v>
      </c>
      <c r="H1895" s="153" t="s">
        <v>88</v>
      </c>
      <c r="I1895" s="151" t="s">
        <v>68</v>
      </c>
      <c r="J1895" s="75" t="s">
        <v>37</v>
      </c>
      <c r="K1895" s="151" t="s">
        <v>69</v>
      </c>
      <c r="L1895" s="151" t="s">
        <v>42</v>
      </c>
      <c r="M1895" s="157" t="s">
        <v>10</v>
      </c>
      <c r="N1895" s="12" t="s">
        <v>2</v>
      </c>
      <c r="O1895" s="75" t="str">
        <f t="shared" si="63"/>
        <v>964. Cuidado Continuo por una vida con bienestar con enfoque GéneroComunitario20264_BOSA3_MARZO_2026</v>
      </c>
      <c r="P1895" s="78">
        <v>70270</v>
      </c>
      <c r="Q1895" s="78"/>
      <c r="R1895" s="78"/>
      <c r="S1895" s="77">
        <v>21</v>
      </c>
      <c r="T1895" s="79">
        <v>1475670</v>
      </c>
    </row>
    <row r="1896" spans="2:20" ht="30" customHeight="1">
      <c r="B1896" s="151">
        <v>97</v>
      </c>
      <c r="C1896" s="152" t="s">
        <v>154</v>
      </c>
      <c r="D1896" s="151" t="s">
        <v>65</v>
      </c>
      <c r="E1896" s="151">
        <v>2026</v>
      </c>
      <c r="F1896" s="75" t="str">
        <f t="shared" si="62"/>
        <v>974. Cuidado Continuo por una vida con bienestar con enfoque GéneroComunitario2026</v>
      </c>
      <c r="G1896" s="153" t="s">
        <v>160</v>
      </c>
      <c r="H1896" s="153" t="s">
        <v>67</v>
      </c>
      <c r="I1896" s="151" t="s">
        <v>68</v>
      </c>
      <c r="J1896" s="75" t="s">
        <v>37</v>
      </c>
      <c r="K1896" s="151" t="s">
        <v>69</v>
      </c>
      <c r="L1896" s="151" t="s">
        <v>42</v>
      </c>
      <c r="M1896" s="157" t="s">
        <v>10</v>
      </c>
      <c r="N1896" s="12" t="s">
        <v>2</v>
      </c>
      <c r="O1896" s="75" t="str">
        <f t="shared" si="63"/>
        <v>974. Cuidado Continuo por una vida con bienestar con enfoque GéneroComunitario20264_BOSA3_MARZO_2026</v>
      </c>
      <c r="P1896" s="78">
        <v>215123</v>
      </c>
      <c r="Q1896" s="78"/>
      <c r="R1896" s="78"/>
      <c r="S1896" s="77">
        <v>5</v>
      </c>
      <c r="T1896" s="79">
        <v>1075615</v>
      </c>
    </row>
    <row r="1897" spans="2:20" ht="30" customHeight="1">
      <c r="B1897" s="151">
        <v>98</v>
      </c>
      <c r="C1897" s="152" t="s">
        <v>154</v>
      </c>
      <c r="D1897" s="151" t="s">
        <v>65</v>
      </c>
      <c r="E1897" s="151">
        <v>2026</v>
      </c>
      <c r="F1897" s="75" t="str">
        <f t="shared" si="62"/>
        <v>984. Cuidado Continuo por una vida con bienestar con enfoque GéneroComunitario2026</v>
      </c>
      <c r="G1897" s="153" t="s">
        <v>161</v>
      </c>
      <c r="H1897" s="153" t="s">
        <v>88</v>
      </c>
      <c r="I1897" s="151" t="s">
        <v>68</v>
      </c>
      <c r="J1897" s="75" t="s">
        <v>37</v>
      </c>
      <c r="K1897" s="151" t="s">
        <v>69</v>
      </c>
      <c r="L1897" s="151" t="s">
        <v>42</v>
      </c>
      <c r="M1897" s="157" t="s">
        <v>10</v>
      </c>
      <c r="N1897" s="12" t="s">
        <v>2</v>
      </c>
      <c r="O1897" s="75" t="str">
        <f t="shared" si="63"/>
        <v>984. Cuidado Continuo por una vida con bienestar con enfoque GéneroComunitario20264_BOSA3_MARZO_2026</v>
      </c>
      <c r="P1897" s="78">
        <v>161342</v>
      </c>
      <c r="Q1897" s="78"/>
      <c r="R1897" s="78"/>
      <c r="S1897" s="77">
        <v>8</v>
      </c>
      <c r="T1897" s="79">
        <v>1290736</v>
      </c>
    </row>
    <row r="1898" spans="2:20" ht="30" customHeight="1">
      <c r="B1898" s="151">
        <v>99</v>
      </c>
      <c r="C1898" s="152" t="s">
        <v>154</v>
      </c>
      <c r="D1898" s="151" t="s">
        <v>65</v>
      </c>
      <c r="E1898" s="151">
        <v>2026</v>
      </c>
      <c r="F1898" s="75" t="str">
        <f t="shared" si="62"/>
        <v>994. Cuidado Continuo por una vida con bienestar con enfoque GéneroComunitario2026</v>
      </c>
      <c r="G1898" s="153" t="s">
        <v>162</v>
      </c>
      <c r="H1898" s="153" t="s">
        <v>88</v>
      </c>
      <c r="I1898" s="151" t="s">
        <v>68</v>
      </c>
      <c r="J1898" s="75" t="s">
        <v>37</v>
      </c>
      <c r="K1898" s="151" t="s">
        <v>38</v>
      </c>
      <c r="L1898" s="151" t="s">
        <v>58</v>
      </c>
      <c r="M1898" s="157" t="s">
        <v>10</v>
      </c>
      <c r="N1898" s="12" t="s">
        <v>2</v>
      </c>
      <c r="O1898" s="75" t="str">
        <f t="shared" si="63"/>
        <v>994. Cuidado Continuo por una vida con bienestar con enfoque GéneroComunitario20264_BOSA3_MARZO_2026</v>
      </c>
      <c r="P1898" s="78">
        <v>5621568</v>
      </c>
      <c r="Q1898" s="78"/>
      <c r="R1898" s="78"/>
      <c r="S1898" s="77"/>
      <c r="T1898" s="79">
        <v>0</v>
      </c>
    </row>
    <row r="1899" spans="2:20" ht="30" customHeight="1">
      <c r="B1899" s="151">
        <v>100</v>
      </c>
      <c r="C1899" s="152" t="s">
        <v>154</v>
      </c>
      <c r="D1899" s="151" t="s">
        <v>65</v>
      </c>
      <c r="E1899" s="151">
        <v>2026</v>
      </c>
      <c r="F1899" s="75" t="str">
        <f t="shared" si="62"/>
        <v>1004. Cuidado Continuo por una vida con bienestar con enfoque GéneroComunitario2026</v>
      </c>
      <c r="G1899" s="153" t="s">
        <v>163</v>
      </c>
      <c r="H1899" s="153" t="s">
        <v>96</v>
      </c>
      <c r="I1899" s="151" t="s">
        <v>68</v>
      </c>
      <c r="J1899" s="75" t="s">
        <v>37</v>
      </c>
      <c r="K1899" s="151" t="s">
        <v>97</v>
      </c>
      <c r="L1899" s="151" t="s">
        <v>42</v>
      </c>
      <c r="M1899" s="157" t="s">
        <v>10</v>
      </c>
      <c r="N1899" s="12" t="s">
        <v>2</v>
      </c>
      <c r="O1899" s="75" t="str">
        <f t="shared" si="63"/>
        <v>1004. Cuidado Continuo por una vida con bienestar con enfoque GéneroComunitario20264_BOSA3_MARZO_2026</v>
      </c>
      <c r="P1899" s="78">
        <v>199714</v>
      </c>
      <c r="Q1899" s="78"/>
      <c r="R1899" s="78"/>
      <c r="S1899" s="77">
        <v>10</v>
      </c>
      <c r="T1899" s="79">
        <v>1997140</v>
      </c>
    </row>
    <row r="1900" spans="2:20" ht="30" customHeight="1">
      <c r="B1900" s="151">
        <v>101</v>
      </c>
      <c r="C1900" s="152" t="s">
        <v>164</v>
      </c>
      <c r="D1900" s="151" t="s">
        <v>65</v>
      </c>
      <c r="E1900" s="151">
        <v>2026</v>
      </c>
      <c r="F1900" s="75" t="str">
        <f t="shared" si="62"/>
        <v>1015. Cuidado Continuo por una vida con bienestar con enfoque Población para formas extremas de exclusión:Comunitario2026</v>
      </c>
      <c r="G1900" s="153" t="s">
        <v>165</v>
      </c>
      <c r="H1900" s="153" t="s">
        <v>67</v>
      </c>
      <c r="I1900" s="151" t="s">
        <v>68</v>
      </c>
      <c r="J1900" s="75" t="s">
        <v>37</v>
      </c>
      <c r="K1900" s="151" t="s">
        <v>69</v>
      </c>
      <c r="L1900" s="151" t="s">
        <v>58</v>
      </c>
      <c r="M1900" s="157" t="s">
        <v>10</v>
      </c>
      <c r="N1900" s="12" t="s">
        <v>2</v>
      </c>
      <c r="O1900" s="75" t="str">
        <f t="shared" si="63"/>
        <v>1015. Cuidado Continuo por una vida con bienestar con enfoque Población para formas extremas de exclusión:Comunitario20264_BOSA3_MARZO_2026</v>
      </c>
      <c r="P1900" s="78">
        <v>322686</v>
      </c>
      <c r="Q1900" s="78"/>
      <c r="R1900" s="78"/>
      <c r="S1900" s="77"/>
      <c r="T1900" s="79">
        <v>0</v>
      </c>
    </row>
    <row r="1901" spans="2:20" ht="30" customHeight="1">
      <c r="B1901" s="151">
        <v>102</v>
      </c>
      <c r="C1901" s="152" t="s">
        <v>164</v>
      </c>
      <c r="D1901" s="151" t="s">
        <v>65</v>
      </c>
      <c r="E1901" s="151">
        <v>2026</v>
      </c>
      <c r="F1901" s="75" t="str">
        <f t="shared" si="62"/>
        <v>1025. Cuidado Continuo por una vida con bienestar con enfoque Población para formas extremas de exclusión:Comunitario2026</v>
      </c>
      <c r="G1901" s="153" t="s">
        <v>166</v>
      </c>
      <c r="H1901" s="153" t="s">
        <v>88</v>
      </c>
      <c r="I1901" s="151" t="s">
        <v>68</v>
      </c>
      <c r="J1901" s="75" t="s">
        <v>37</v>
      </c>
      <c r="K1901" s="151" t="s">
        <v>69</v>
      </c>
      <c r="L1901" s="151" t="s">
        <v>58</v>
      </c>
      <c r="M1901" s="157" t="s">
        <v>10</v>
      </c>
      <c r="N1901" s="12" t="s">
        <v>2</v>
      </c>
      <c r="O1901" s="75" t="str">
        <f t="shared" si="63"/>
        <v>1025. Cuidado Continuo por una vida con bienestar con enfoque Población para formas extremas de exclusión:Comunitario20264_BOSA3_MARZO_2026</v>
      </c>
      <c r="P1901" s="78">
        <v>322686</v>
      </c>
      <c r="Q1901" s="78"/>
      <c r="R1901" s="78"/>
      <c r="S1901" s="77"/>
      <c r="T1901" s="79">
        <v>0</v>
      </c>
    </row>
    <row r="1902" spans="2:20" ht="30" customHeight="1">
      <c r="B1902" s="151">
        <v>103</v>
      </c>
      <c r="C1902" s="152" t="s">
        <v>164</v>
      </c>
      <c r="D1902" s="151" t="s">
        <v>65</v>
      </c>
      <c r="E1902" s="151">
        <v>2026</v>
      </c>
      <c r="F1902" s="75" t="str">
        <f t="shared" si="62"/>
        <v>1035. Cuidado Continuo por una vida con bienestar con enfoque Población para formas extremas de exclusión:Comunitario2026</v>
      </c>
      <c r="G1902" s="153" t="s">
        <v>167</v>
      </c>
      <c r="H1902" s="153" t="s">
        <v>96</v>
      </c>
      <c r="I1902" s="151" t="s">
        <v>68</v>
      </c>
      <c r="J1902" s="75" t="s">
        <v>37</v>
      </c>
      <c r="K1902" s="151" t="s">
        <v>69</v>
      </c>
      <c r="L1902" s="151" t="s">
        <v>58</v>
      </c>
      <c r="M1902" s="157" t="s">
        <v>10</v>
      </c>
      <c r="N1902" s="12" t="s">
        <v>2</v>
      </c>
      <c r="O1902" s="75" t="str">
        <f t="shared" si="63"/>
        <v>1035. Cuidado Continuo por una vida con bienestar con enfoque Población para formas extremas de exclusión:Comunitario20264_BOSA3_MARZO_2026</v>
      </c>
      <c r="P1902" s="78">
        <v>53781</v>
      </c>
      <c r="Q1902" s="78"/>
      <c r="R1902" s="78"/>
      <c r="S1902" s="77"/>
      <c r="T1902" s="79">
        <v>0</v>
      </c>
    </row>
    <row r="1903" spans="2:20" ht="30" customHeight="1">
      <c r="B1903" s="151">
        <v>104</v>
      </c>
      <c r="C1903" s="152" t="s">
        <v>164</v>
      </c>
      <c r="D1903" s="151" t="s">
        <v>65</v>
      </c>
      <c r="E1903" s="151">
        <v>2026</v>
      </c>
      <c r="F1903" s="75" t="str">
        <f t="shared" si="62"/>
        <v>1045. Cuidado Continuo por una vida con bienestar con enfoque Población para formas extremas de exclusión:Comunitario2026</v>
      </c>
      <c r="G1903" s="153" t="s">
        <v>168</v>
      </c>
      <c r="H1903" s="153" t="s">
        <v>67</v>
      </c>
      <c r="I1903" s="151" t="s">
        <v>68</v>
      </c>
      <c r="J1903" s="75" t="s">
        <v>37</v>
      </c>
      <c r="K1903" s="151" t="s">
        <v>69</v>
      </c>
      <c r="L1903" s="151" t="s">
        <v>58</v>
      </c>
      <c r="M1903" s="157" t="s">
        <v>10</v>
      </c>
      <c r="N1903" s="12" t="s">
        <v>2</v>
      </c>
      <c r="O1903" s="75" t="str">
        <f t="shared" si="63"/>
        <v>1045. Cuidado Continuo por una vida con bienestar con enfoque Población para formas extremas de exclusión:Comunitario20264_BOSA3_MARZO_2026</v>
      </c>
      <c r="P1903" s="78">
        <v>210809</v>
      </c>
      <c r="Q1903" s="78"/>
      <c r="R1903" s="78"/>
      <c r="S1903" s="77"/>
      <c r="T1903" s="79">
        <v>0</v>
      </c>
    </row>
    <row r="1904" spans="2:20" ht="30" customHeight="1">
      <c r="B1904" s="151">
        <v>105</v>
      </c>
      <c r="C1904" s="152" t="s">
        <v>164</v>
      </c>
      <c r="D1904" s="151" t="s">
        <v>65</v>
      </c>
      <c r="E1904" s="151">
        <v>2026</v>
      </c>
      <c r="F1904" s="75" t="str">
        <f t="shared" si="62"/>
        <v>1055. Cuidado Continuo por una vida con bienestar con enfoque Población para formas extremas de exclusión:Comunitario2026</v>
      </c>
      <c r="G1904" s="153" t="s">
        <v>169</v>
      </c>
      <c r="H1904" s="153" t="s">
        <v>96</v>
      </c>
      <c r="I1904" s="151" t="s">
        <v>68</v>
      </c>
      <c r="J1904" s="75" t="s">
        <v>37</v>
      </c>
      <c r="K1904" s="151" t="s">
        <v>97</v>
      </c>
      <c r="L1904" s="151" t="s">
        <v>58</v>
      </c>
      <c r="M1904" s="157" t="s">
        <v>10</v>
      </c>
      <c r="N1904" s="12" t="s">
        <v>2</v>
      </c>
      <c r="O1904" s="75" t="str">
        <f t="shared" si="63"/>
        <v>1055. Cuidado Continuo por una vida con bienestar con enfoque Población para formas extremas de exclusión:Comunitario20264_BOSA3_MARZO_2026</v>
      </c>
      <c r="P1904" s="78">
        <v>281078</v>
      </c>
      <c r="Q1904" s="78"/>
      <c r="R1904" s="78"/>
      <c r="S1904" s="77"/>
      <c r="T1904" s="79">
        <v>0</v>
      </c>
    </row>
    <row r="1905" spans="2:20" ht="30" customHeight="1">
      <c r="B1905" s="151">
        <v>106</v>
      </c>
      <c r="C1905" s="152" t="s">
        <v>164</v>
      </c>
      <c r="D1905" s="151" t="s">
        <v>65</v>
      </c>
      <c r="E1905" s="151">
        <v>2026</v>
      </c>
      <c r="F1905" s="75" t="str">
        <f t="shared" si="62"/>
        <v>1065. Cuidado Continuo por una vida con bienestar con enfoque Población para formas extremas de exclusión:Comunitario2026</v>
      </c>
      <c r="G1905" s="153" t="s">
        <v>170</v>
      </c>
      <c r="H1905" s="153" t="s">
        <v>67</v>
      </c>
      <c r="I1905" s="151" t="s">
        <v>68</v>
      </c>
      <c r="J1905" s="75" t="s">
        <v>37</v>
      </c>
      <c r="K1905" s="151" t="s">
        <v>69</v>
      </c>
      <c r="L1905" s="151" t="s">
        <v>42</v>
      </c>
      <c r="M1905" s="157" t="s">
        <v>10</v>
      </c>
      <c r="N1905" s="12" t="s">
        <v>2</v>
      </c>
      <c r="O1905" s="75" t="str">
        <f t="shared" si="63"/>
        <v>1065. Cuidado Continuo por una vida con bienestar con enfoque Población para formas extremas de exclusión:Comunitario20264_BOSA3_MARZO_2026</v>
      </c>
      <c r="P1905" s="78">
        <v>210809</v>
      </c>
      <c r="Q1905" s="78"/>
      <c r="R1905" s="78"/>
      <c r="S1905" s="77">
        <v>32</v>
      </c>
      <c r="T1905" s="79">
        <v>6745888</v>
      </c>
    </row>
    <row r="1906" spans="2:20" ht="30" customHeight="1">
      <c r="B1906" s="151">
        <v>107</v>
      </c>
      <c r="C1906" s="152" t="s">
        <v>164</v>
      </c>
      <c r="D1906" s="151" t="s">
        <v>65</v>
      </c>
      <c r="E1906" s="151">
        <v>2026</v>
      </c>
      <c r="F1906" s="75" t="str">
        <f t="shared" si="62"/>
        <v>1075. Cuidado Continuo por una vida con bienestar con enfoque Población para formas extremas de exclusión:Comunitario2026</v>
      </c>
      <c r="G1906" s="153" t="s">
        <v>171</v>
      </c>
      <c r="H1906" s="153" t="s">
        <v>88</v>
      </c>
      <c r="I1906" s="151" t="s">
        <v>68</v>
      </c>
      <c r="J1906" s="75" t="s">
        <v>37</v>
      </c>
      <c r="K1906" s="151" t="s">
        <v>69</v>
      </c>
      <c r="L1906" s="151" t="s">
        <v>42</v>
      </c>
      <c r="M1906" s="157" t="s">
        <v>10</v>
      </c>
      <c r="N1906" s="12" t="s">
        <v>2</v>
      </c>
      <c r="O1906" s="75" t="str">
        <f t="shared" si="63"/>
        <v>1075. Cuidado Continuo por una vida con bienestar con enfoque Población para formas extremas de exclusión:Comunitario20264_BOSA3_MARZO_2026</v>
      </c>
      <c r="P1906" s="78">
        <v>55938</v>
      </c>
      <c r="Q1906" s="78"/>
      <c r="R1906" s="78"/>
      <c r="S1906" s="77">
        <v>26</v>
      </c>
      <c r="T1906" s="79">
        <v>1454388</v>
      </c>
    </row>
    <row r="1907" spans="2:20" ht="30" customHeight="1">
      <c r="B1907" s="151">
        <v>108</v>
      </c>
      <c r="C1907" s="152" t="s">
        <v>164</v>
      </c>
      <c r="D1907" s="151" t="s">
        <v>65</v>
      </c>
      <c r="E1907" s="151">
        <v>2026</v>
      </c>
      <c r="F1907" s="75" t="str">
        <f t="shared" si="62"/>
        <v>1085. Cuidado Continuo por una vida con bienestar con enfoque Población para formas extremas de exclusión:Comunitario2026</v>
      </c>
      <c r="G1907" s="153" t="s">
        <v>172</v>
      </c>
      <c r="H1907" s="153" t="s">
        <v>88</v>
      </c>
      <c r="I1907" s="151" t="s">
        <v>68</v>
      </c>
      <c r="J1907" s="75" t="s">
        <v>37</v>
      </c>
      <c r="K1907" s="151" t="s">
        <v>69</v>
      </c>
      <c r="L1907" s="151" t="s">
        <v>42</v>
      </c>
      <c r="M1907" s="157" t="s">
        <v>10</v>
      </c>
      <c r="N1907" s="12" t="s">
        <v>2</v>
      </c>
      <c r="O1907" s="75" t="str">
        <f t="shared" si="63"/>
        <v>1085. Cuidado Continuo por una vida con bienestar con enfoque Población para formas extremas de exclusión:Comunitario20264_BOSA3_MARZO_2026</v>
      </c>
      <c r="P1907" s="78">
        <v>210809</v>
      </c>
      <c r="Q1907" s="78"/>
      <c r="R1907" s="78"/>
      <c r="S1907" s="77">
        <v>32</v>
      </c>
      <c r="T1907" s="79">
        <v>6745888</v>
      </c>
    </row>
    <row r="1908" spans="2:20" ht="30" customHeight="1">
      <c r="B1908" s="151">
        <v>109</v>
      </c>
      <c r="C1908" s="152" t="s">
        <v>164</v>
      </c>
      <c r="D1908" s="151" t="s">
        <v>65</v>
      </c>
      <c r="E1908" s="151">
        <v>2026</v>
      </c>
      <c r="F1908" s="75" t="str">
        <f t="shared" si="62"/>
        <v>1095. Cuidado Continuo por una vida con bienestar con enfoque Población para formas extremas de exclusión:Comunitario2026</v>
      </c>
      <c r="G1908" s="153" t="s">
        <v>173</v>
      </c>
      <c r="H1908" s="153" t="s">
        <v>96</v>
      </c>
      <c r="I1908" s="151" t="s">
        <v>68</v>
      </c>
      <c r="J1908" s="75" t="s">
        <v>37</v>
      </c>
      <c r="K1908" s="151" t="s">
        <v>97</v>
      </c>
      <c r="L1908" s="151" t="s">
        <v>42</v>
      </c>
      <c r="M1908" s="157" t="s">
        <v>10</v>
      </c>
      <c r="N1908" s="12" t="s">
        <v>2</v>
      </c>
      <c r="O1908" s="75" t="str">
        <f t="shared" si="63"/>
        <v>1095. Cuidado Continuo por una vida con bienestar con enfoque Población para formas extremas de exclusión:Comunitario20264_BOSA3_MARZO_2026</v>
      </c>
      <c r="P1908" s="78">
        <v>199714</v>
      </c>
      <c r="Q1908" s="78"/>
      <c r="R1908" s="78"/>
      <c r="S1908" s="77">
        <v>0</v>
      </c>
      <c r="T1908" s="79">
        <v>0</v>
      </c>
    </row>
    <row r="1909" spans="2:20" ht="30" customHeight="1">
      <c r="B1909" s="151">
        <v>110</v>
      </c>
      <c r="C1909" s="152" t="s">
        <v>164</v>
      </c>
      <c r="D1909" s="151" t="s">
        <v>76</v>
      </c>
      <c r="E1909" s="151">
        <v>2026</v>
      </c>
      <c r="F1909" s="75" t="str">
        <f t="shared" si="62"/>
        <v>1105. Cuidado Continuo por una vida con bienestar con enfoque Población para formas extremas de exclusión:Laboral2026</v>
      </c>
      <c r="G1909" s="153" t="s">
        <v>174</v>
      </c>
      <c r="H1909" s="153" t="s">
        <v>67</v>
      </c>
      <c r="I1909" s="151" t="s">
        <v>68</v>
      </c>
      <c r="J1909" s="75" t="s">
        <v>37</v>
      </c>
      <c r="K1909" s="151" t="s">
        <v>69</v>
      </c>
      <c r="L1909" s="151" t="s">
        <v>42</v>
      </c>
      <c r="M1909" s="157" t="s">
        <v>10</v>
      </c>
      <c r="N1909" s="12" t="s">
        <v>2</v>
      </c>
      <c r="O1909" s="75" t="str">
        <f t="shared" si="63"/>
        <v>1105. Cuidado Continuo por una vida con bienestar con enfoque Población para formas extremas de exclusión:Laboral20264_BOSA3_MARZO_2026</v>
      </c>
      <c r="P1909" s="78">
        <v>316213</v>
      </c>
      <c r="Q1909" s="78"/>
      <c r="R1909" s="78"/>
      <c r="S1909" s="77">
        <v>3</v>
      </c>
      <c r="T1909" s="79">
        <v>948639</v>
      </c>
    </row>
    <row r="1910" spans="2:20" ht="30" customHeight="1">
      <c r="B1910" s="151">
        <v>111</v>
      </c>
      <c r="C1910" s="152" t="s">
        <v>164</v>
      </c>
      <c r="D1910" s="151" t="s">
        <v>76</v>
      </c>
      <c r="E1910" s="151">
        <v>2026</v>
      </c>
      <c r="F1910" s="75" t="str">
        <f t="shared" si="62"/>
        <v>1115. Cuidado Continuo por una vida con bienestar con enfoque Población para formas extremas de exclusión:Laboral2026</v>
      </c>
      <c r="G1910" s="153" t="s">
        <v>175</v>
      </c>
      <c r="H1910" s="153" t="s">
        <v>88</v>
      </c>
      <c r="I1910" s="151" t="s">
        <v>68</v>
      </c>
      <c r="J1910" s="75" t="s">
        <v>37</v>
      </c>
      <c r="K1910" s="151" t="s">
        <v>176</v>
      </c>
      <c r="L1910" s="151" t="s">
        <v>42</v>
      </c>
      <c r="M1910" s="157" t="s">
        <v>10</v>
      </c>
      <c r="N1910" s="12" t="s">
        <v>2</v>
      </c>
      <c r="O1910" s="75" t="str">
        <f t="shared" si="63"/>
        <v>1115. Cuidado Continuo por una vida con bienestar con enfoque Población para formas extremas de exclusión:Laboral20264_BOSA3_MARZO_2026</v>
      </c>
      <c r="P1910" s="78">
        <v>421618</v>
      </c>
      <c r="Q1910" s="78"/>
      <c r="R1910" s="78"/>
      <c r="S1910" s="77">
        <v>4</v>
      </c>
      <c r="T1910" s="79">
        <v>1686472</v>
      </c>
    </row>
    <row r="1911" spans="2:20" ht="30" customHeight="1">
      <c r="B1911" s="151">
        <v>112</v>
      </c>
      <c r="C1911" s="152" t="s">
        <v>164</v>
      </c>
      <c r="D1911" s="151" t="s">
        <v>76</v>
      </c>
      <c r="E1911" s="151">
        <v>2026</v>
      </c>
      <c r="F1911" s="75" t="str">
        <f t="shared" si="62"/>
        <v>1125. Cuidado Continuo por una vida con bienestar con enfoque Población para formas extremas de exclusión:Laboral2026</v>
      </c>
      <c r="G1911" s="153" t="s">
        <v>177</v>
      </c>
      <c r="H1911" s="153" t="s">
        <v>67</v>
      </c>
      <c r="I1911" s="151" t="s">
        <v>68</v>
      </c>
      <c r="J1911" s="75" t="s">
        <v>37</v>
      </c>
      <c r="K1911" s="151" t="s">
        <v>69</v>
      </c>
      <c r="L1911" s="151" t="s">
        <v>42</v>
      </c>
      <c r="M1911" s="157" t="s">
        <v>10</v>
      </c>
      <c r="N1911" s="12" t="s">
        <v>2</v>
      </c>
      <c r="O1911" s="75" t="str">
        <f t="shared" si="63"/>
        <v>1125. Cuidado Continuo por una vida con bienestar con enfoque Población para formas extremas de exclusión:Laboral20264_BOSA3_MARZO_2026</v>
      </c>
      <c r="P1911" s="78">
        <v>140539</v>
      </c>
      <c r="Q1911" s="78"/>
      <c r="R1911" s="78"/>
      <c r="S1911" s="77"/>
      <c r="T1911" s="79">
        <v>0</v>
      </c>
    </row>
    <row r="1912" spans="2:20" ht="30" customHeight="1">
      <c r="B1912" s="151">
        <v>113</v>
      </c>
      <c r="C1912" s="152" t="s">
        <v>164</v>
      </c>
      <c r="D1912" s="151" t="s">
        <v>76</v>
      </c>
      <c r="E1912" s="151">
        <v>2026</v>
      </c>
      <c r="F1912" s="75" t="str">
        <f t="shared" si="62"/>
        <v>1135. Cuidado Continuo por una vida con bienestar con enfoque Población para formas extremas de exclusión:Laboral2026</v>
      </c>
      <c r="G1912" s="153" t="s">
        <v>178</v>
      </c>
      <c r="H1912" s="153" t="s">
        <v>88</v>
      </c>
      <c r="I1912" s="151" t="s">
        <v>68</v>
      </c>
      <c r="J1912" s="75" t="s">
        <v>37</v>
      </c>
      <c r="K1912" s="151" t="s">
        <v>135</v>
      </c>
      <c r="L1912" s="151" t="s">
        <v>42</v>
      </c>
      <c r="M1912" s="157" t="s">
        <v>10</v>
      </c>
      <c r="N1912" s="12" t="s">
        <v>2</v>
      </c>
      <c r="O1912" s="75" t="str">
        <f t="shared" si="63"/>
        <v>1135. Cuidado Continuo por una vida con bienestar con enfoque Población para formas extremas de exclusión:Laboral20264_BOSA3_MARZO_2026</v>
      </c>
      <c r="P1912" s="78">
        <v>70270</v>
      </c>
      <c r="Q1912" s="78"/>
      <c r="R1912" s="78"/>
      <c r="S1912" s="77">
        <v>32</v>
      </c>
      <c r="T1912" s="79">
        <v>2248640</v>
      </c>
    </row>
    <row r="1913" spans="2:20" ht="30" customHeight="1">
      <c r="B1913" s="151">
        <v>114</v>
      </c>
      <c r="C1913" s="152" t="s">
        <v>164</v>
      </c>
      <c r="D1913" s="151" t="s">
        <v>76</v>
      </c>
      <c r="E1913" s="151">
        <v>2026</v>
      </c>
      <c r="F1913" s="75" t="str">
        <f t="shared" si="62"/>
        <v>1145. Cuidado Continuo por una vida con bienestar con enfoque Población para formas extremas de exclusión:Laboral2026</v>
      </c>
      <c r="G1913" s="153" t="s">
        <v>179</v>
      </c>
      <c r="H1913" s="153" t="s">
        <v>96</v>
      </c>
      <c r="I1913" s="151" t="s">
        <v>68</v>
      </c>
      <c r="J1913" s="75" t="s">
        <v>37</v>
      </c>
      <c r="K1913" s="151" t="s">
        <v>180</v>
      </c>
      <c r="L1913" s="151" t="s">
        <v>42</v>
      </c>
      <c r="M1913" s="157" t="s">
        <v>10</v>
      </c>
      <c r="N1913" s="12" t="s">
        <v>2</v>
      </c>
      <c r="O1913" s="75" t="str">
        <f t="shared" si="63"/>
        <v>1145. Cuidado Continuo por una vida con bienestar con enfoque Población para formas extremas de exclusión:Laboral20264_BOSA3_MARZO_2026</v>
      </c>
      <c r="P1913" s="78">
        <v>19971</v>
      </c>
      <c r="Q1913" s="78"/>
      <c r="R1913" s="78"/>
      <c r="S1913" s="77">
        <v>80</v>
      </c>
      <c r="T1913" s="79">
        <v>1597680</v>
      </c>
    </row>
    <row r="1914" spans="2:20" ht="30" customHeight="1">
      <c r="B1914" s="151">
        <v>115</v>
      </c>
      <c r="C1914" s="152" t="s">
        <v>164</v>
      </c>
      <c r="D1914" s="151" t="s">
        <v>76</v>
      </c>
      <c r="E1914" s="151">
        <v>2026</v>
      </c>
      <c r="F1914" s="75" t="str">
        <f t="shared" si="62"/>
        <v>1155. Cuidado Continuo por una vida con bienestar con enfoque Población para formas extremas de exclusión:Laboral2026</v>
      </c>
      <c r="G1914" s="153" t="s">
        <v>181</v>
      </c>
      <c r="H1914" s="153" t="s">
        <v>88</v>
      </c>
      <c r="I1914" s="151" t="s">
        <v>68</v>
      </c>
      <c r="J1914" s="75" t="s">
        <v>37</v>
      </c>
      <c r="K1914" s="151" t="s">
        <v>182</v>
      </c>
      <c r="L1914" s="151" t="s">
        <v>42</v>
      </c>
      <c r="M1914" s="157" t="s">
        <v>10</v>
      </c>
      <c r="N1914" s="12" t="s">
        <v>2</v>
      </c>
      <c r="O1914" s="75" t="str">
        <f t="shared" si="63"/>
        <v>1155. Cuidado Continuo por una vida con bienestar con enfoque Población para formas extremas de exclusión:Laboral20264_BOSA3_MARZO_2026</v>
      </c>
      <c r="P1914" s="78">
        <v>70270</v>
      </c>
      <c r="Q1914" s="78"/>
      <c r="R1914" s="78"/>
      <c r="S1914" s="77">
        <v>14</v>
      </c>
      <c r="T1914" s="79">
        <v>983780</v>
      </c>
    </row>
    <row r="1915" spans="2:20" ht="30" customHeight="1">
      <c r="B1915" s="151">
        <v>116</v>
      </c>
      <c r="C1915" s="152" t="s">
        <v>183</v>
      </c>
      <c r="D1915" s="151" t="s">
        <v>70</v>
      </c>
      <c r="E1915" s="151">
        <v>2026</v>
      </c>
      <c r="F1915" s="75" t="str">
        <f t="shared" si="62"/>
        <v>1166. Cuidado Continuo por una vida con bienestar para la población migrante internacional de BogotáEducativo 2026</v>
      </c>
      <c r="G1915" s="153" t="s">
        <v>184</v>
      </c>
      <c r="H1915" s="153" t="s">
        <v>67</v>
      </c>
      <c r="I1915" s="151" t="s">
        <v>68</v>
      </c>
      <c r="J1915" s="75" t="s">
        <v>37</v>
      </c>
      <c r="K1915" s="151" t="s">
        <v>69</v>
      </c>
      <c r="L1915" s="151" t="s">
        <v>42</v>
      </c>
      <c r="M1915" s="157" t="s">
        <v>10</v>
      </c>
      <c r="N1915" s="12" t="s">
        <v>2</v>
      </c>
      <c r="O1915" s="75" t="str">
        <f t="shared" si="63"/>
        <v>1166. Cuidado Continuo por una vida con bienestar para la población migrante internacional de BogotáEducativo 20264_BOSA3_MARZO_2026</v>
      </c>
      <c r="P1915" s="78">
        <v>105404</v>
      </c>
      <c r="Q1915" s="78"/>
      <c r="R1915" s="78"/>
      <c r="S1915" s="77">
        <v>20</v>
      </c>
      <c r="T1915" s="79">
        <v>2108080</v>
      </c>
    </row>
    <row r="1916" spans="2:20" ht="30" customHeight="1">
      <c r="B1916" s="151">
        <v>117</v>
      </c>
      <c r="C1916" s="152" t="s">
        <v>185</v>
      </c>
      <c r="D1916" s="151" t="s">
        <v>70</v>
      </c>
      <c r="E1916" s="151">
        <v>2026</v>
      </c>
      <c r="F1916" s="75" t="str">
        <f t="shared" si="62"/>
        <v>1177. Cuidado Continuo por una vida con bienestar para la población con discapacidadEducativo 2026</v>
      </c>
      <c r="G1916" s="153" t="s">
        <v>186</v>
      </c>
      <c r="H1916" s="153" t="s">
        <v>67</v>
      </c>
      <c r="I1916" s="151" t="s">
        <v>68</v>
      </c>
      <c r="J1916" s="75" t="s">
        <v>37</v>
      </c>
      <c r="K1916" s="151" t="s">
        <v>69</v>
      </c>
      <c r="L1916" s="151" t="s">
        <v>42</v>
      </c>
      <c r="M1916" s="157" t="s">
        <v>10</v>
      </c>
      <c r="N1916" s="12" t="s">
        <v>2</v>
      </c>
      <c r="O1916" s="75" t="str">
        <f t="shared" si="63"/>
        <v>1177. Cuidado Continuo por una vida con bienestar para la población con discapacidadEducativo 20264_BOSA3_MARZO_2026</v>
      </c>
      <c r="P1916" s="78">
        <v>161342</v>
      </c>
      <c r="Q1916" s="78"/>
      <c r="R1916" s="78"/>
      <c r="S1916" s="77">
        <v>10</v>
      </c>
      <c r="T1916" s="79">
        <v>1613420</v>
      </c>
    </row>
    <row r="1917" spans="2:20" ht="30" customHeight="1">
      <c r="B1917" s="151">
        <v>117</v>
      </c>
      <c r="C1917" s="152" t="s">
        <v>185</v>
      </c>
      <c r="D1917" s="151" t="s">
        <v>76</v>
      </c>
      <c r="E1917" s="151">
        <v>2026</v>
      </c>
      <c r="F1917" s="75" t="str">
        <f t="shared" si="62"/>
        <v>1177. Cuidado Continuo por una vida con bienestar para la población con discapacidadLaboral2026</v>
      </c>
      <c r="G1917" s="153" t="s">
        <v>186</v>
      </c>
      <c r="H1917" s="153" t="s">
        <v>67</v>
      </c>
      <c r="I1917" s="151" t="s">
        <v>68</v>
      </c>
      <c r="J1917" s="75" t="s">
        <v>37</v>
      </c>
      <c r="K1917" s="151" t="s">
        <v>69</v>
      </c>
      <c r="L1917" s="151" t="s">
        <v>39</v>
      </c>
      <c r="M1917" s="157" t="s">
        <v>10</v>
      </c>
      <c r="N1917" s="12" t="s">
        <v>2</v>
      </c>
      <c r="O1917" s="75" t="str">
        <f t="shared" si="63"/>
        <v>1177. Cuidado Continuo por una vida con bienestar para la población con discapacidadLaboral20264_BOSA3_MARZO_2026</v>
      </c>
      <c r="P1917" s="78">
        <v>161342</v>
      </c>
      <c r="Q1917" s="78"/>
      <c r="R1917" s="78"/>
      <c r="S1917" s="77"/>
      <c r="T1917" s="79">
        <v>0</v>
      </c>
    </row>
    <row r="1918" spans="2:20" ht="30" customHeight="1">
      <c r="B1918" s="151">
        <v>118</v>
      </c>
      <c r="C1918" s="152" t="s">
        <v>185</v>
      </c>
      <c r="D1918" s="151" t="s">
        <v>65</v>
      </c>
      <c r="E1918" s="151">
        <v>2026</v>
      </c>
      <c r="F1918" s="75" t="str">
        <f t="shared" si="62"/>
        <v>1187. Cuidado Continuo por una vida con bienestar para la población con discapacidadComunitario2026</v>
      </c>
      <c r="G1918" s="153" t="s">
        <v>187</v>
      </c>
      <c r="H1918" s="153" t="s">
        <v>67</v>
      </c>
      <c r="I1918" s="151" t="s">
        <v>68</v>
      </c>
      <c r="J1918" s="75" t="s">
        <v>37</v>
      </c>
      <c r="K1918" s="151" t="s">
        <v>86</v>
      </c>
      <c r="L1918" s="151" t="s">
        <v>42</v>
      </c>
      <c r="M1918" s="157" t="s">
        <v>10</v>
      </c>
      <c r="N1918" s="12" t="s">
        <v>2</v>
      </c>
      <c r="O1918" s="75" t="str">
        <f t="shared" si="63"/>
        <v>1187. Cuidado Continuo por una vida con bienestar para la población con discapacidadComunitario20264_BOSA3_MARZO_2026</v>
      </c>
      <c r="P1918" s="78">
        <v>992404</v>
      </c>
      <c r="Q1918" s="78"/>
      <c r="R1918" s="78"/>
      <c r="S1918" s="77">
        <v>6</v>
      </c>
      <c r="T1918" s="79">
        <v>5954424</v>
      </c>
    </row>
    <row r="1919" spans="2:20" ht="30" customHeight="1">
      <c r="B1919" s="151">
        <v>119</v>
      </c>
      <c r="C1919" s="152" t="s">
        <v>185</v>
      </c>
      <c r="D1919" s="151" t="s">
        <v>65</v>
      </c>
      <c r="E1919" s="151">
        <v>2026</v>
      </c>
      <c r="F1919" s="75" t="str">
        <f t="shared" si="62"/>
        <v>1197. Cuidado Continuo por una vida con bienestar para la población con discapacidadComunitario2026</v>
      </c>
      <c r="G1919" s="153" t="s">
        <v>188</v>
      </c>
      <c r="H1919" s="153" t="s">
        <v>67</v>
      </c>
      <c r="I1919" s="151" t="s">
        <v>68</v>
      </c>
      <c r="J1919" s="75" t="s">
        <v>37</v>
      </c>
      <c r="K1919" s="151" t="s">
        <v>69</v>
      </c>
      <c r="L1919" s="151" t="s">
        <v>42</v>
      </c>
      <c r="M1919" s="157" t="s">
        <v>10</v>
      </c>
      <c r="N1919" s="12" t="s">
        <v>2</v>
      </c>
      <c r="O1919" s="75" t="str">
        <f t="shared" si="63"/>
        <v>1197. Cuidado Continuo por una vida con bienestar para la población con discapacidadComunitario20264_BOSA3_MARZO_2026</v>
      </c>
      <c r="P1919" s="78">
        <v>355662</v>
      </c>
      <c r="Q1919" s="78"/>
      <c r="R1919" s="78"/>
      <c r="S1919" s="77">
        <v>4</v>
      </c>
      <c r="T1919" s="79">
        <v>1422648</v>
      </c>
    </row>
    <row r="1920" spans="2:20" ht="30" customHeight="1">
      <c r="B1920" s="151">
        <v>120</v>
      </c>
      <c r="C1920" s="152" t="s">
        <v>185</v>
      </c>
      <c r="D1920" s="151" t="s">
        <v>65</v>
      </c>
      <c r="E1920" s="151">
        <v>2026</v>
      </c>
      <c r="F1920" s="75" t="str">
        <f t="shared" si="62"/>
        <v>1207. Cuidado Continuo por una vida con bienestar para la población con discapacidadComunitario2026</v>
      </c>
      <c r="G1920" s="153" t="s">
        <v>189</v>
      </c>
      <c r="H1920" s="153" t="s">
        <v>67</v>
      </c>
      <c r="I1920" s="151" t="s">
        <v>68</v>
      </c>
      <c r="J1920" s="75" t="s">
        <v>37</v>
      </c>
      <c r="K1920" s="151" t="s">
        <v>190</v>
      </c>
      <c r="L1920" s="151" t="s">
        <v>42</v>
      </c>
      <c r="M1920" s="157" t="s">
        <v>10</v>
      </c>
      <c r="N1920" s="12" t="s">
        <v>2</v>
      </c>
      <c r="O1920" s="75" t="str">
        <f t="shared" si="63"/>
        <v>1207. Cuidado Continuo por una vida con bienestar para la población con discapacidadComunitario20264_BOSA3_MARZO_2026</v>
      </c>
      <c r="P1920" s="78">
        <v>1422652</v>
      </c>
      <c r="Q1920" s="78"/>
      <c r="R1920" s="78"/>
      <c r="S1920" s="77">
        <v>1</v>
      </c>
      <c r="T1920" s="79">
        <v>1422652</v>
      </c>
    </row>
    <row r="1921" spans="2:20" ht="30" customHeight="1">
      <c r="B1921" s="151">
        <v>121</v>
      </c>
      <c r="C1921" s="152" t="s">
        <v>185</v>
      </c>
      <c r="D1921" s="151" t="s">
        <v>65</v>
      </c>
      <c r="E1921" s="151">
        <v>2026</v>
      </c>
      <c r="F1921" s="75" t="str">
        <f t="shared" si="62"/>
        <v>1217. Cuidado Continuo por una vida con bienestar para la población con discapacidadComunitario2026</v>
      </c>
      <c r="G1921" s="153" t="s">
        <v>191</v>
      </c>
      <c r="H1921" s="153" t="s">
        <v>96</v>
      </c>
      <c r="I1921" s="151" t="s">
        <v>68</v>
      </c>
      <c r="J1921" s="75" t="s">
        <v>37</v>
      </c>
      <c r="K1921" s="151" t="s">
        <v>135</v>
      </c>
      <c r="L1921" s="151" t="s">
        <v>42</v>
      </c>
      <c r="M1921" s="157" t="s">
        <v>10</v>
      </c>
      <c r="N1921" s="12" t="s">
        <v>2</v>
      </c>
      <c r="O1921" s="75" t="str">
        <f t="shared" si="63"/>
        <v>1217. Cuidado Continuo por una vida con bienestar para la población con discapacidadComunitario20264_BOSA3_MARZO_2026</v>
      </c>
      <c r="P1921" s="78">
        <v>35135</v>
      </c>
      <c r="Q1921" s="78"/>
      <c r="R1921" s="78"/>
      <c r="S1921" s="77">
        <v>13</v>
      </c>
      <c r="T1921" s="79">
        <v>456755</v>
      </c>
    </row>
    <row r="1922" spans="2:20" ht="30" customHeight="1">
      <c r="B1922" s="151">
        <v>122</v>
      </c>
      <c r="C1922" s="152" t="s">
        <v>185</v>
      </c>
      <c r="D1922" s="151" t="s">
        <v>65</v>
      </c>
      <c r="E1922" s="151">
        <v>2026</v>
      </c>
      <c r="F1922" s="75" t="str">
        <f t="shared" si="62"/>
        <v>1227. Cuidado Continuo por una vida con bienestar para la población con discapacidadComunitario2026</v>
      </c>
      <c r="G1922" s="153" t="s">
        <v>192</v>
      </c>
      <c r="H1922" s="153" t="s">
        <v>88</v>
      </c>
      <c r="I1922" s="151" t="s">
        <v>68</v>
      </c>
      <c r="J1922" s="75" t="s">
        <v>37</v>
      </c>
      <c r="K1922" s="151" t="s">
        <v>193</v>
      </c>
      <c r="L1922" s="151" t="s">
        <v>42</v>
      </c>
      <c r="M1922" s="157" t="s">
        <v>10</v>
      </c>
      <c r="N1922" s="12" t="s">
        <v>2</v>
      </c>
      <c r="O1922" s="75" t="str">
        <f t="shared" si="63"/>
        <v>1227. Cuidado Continuo por una vida con bienestar para la población con discapacidadComunitario20264_BOSA3_MARZO_2026</v>
      </c>
      <c r="P1922" s="78">
        <v>53781</v>
      </c>
      <c r="Q1922" s="78"/>
      <c r="R1922" s="78"/>
      <c r="S1922" s="77">
        <v>9</v>
      </c>
      <c r="T1922" s="79">
        <v>484029</v>
      </c>
    </row>
    <row r="1923" spans="2:20" ht="30" customHeight="1">
      <c r="B1923" s="151">
        <v>123</v>
      </c>
      <c r="C1923" s="152" t="s">
        <v>185</v>
      </c>
      <c r="D1923" s="151" t="s">
        <v>71</v>
      </c>
      <c r="E1923" s="151">
        <v>2026</v>
      </c>
      <c r="F1923" s="75" t="str">
        <f t="shared" si="62"/>
        <v>1237. Cuidado Continuo por una vida con bienestar para la población con discapacidadInstitucional2026</v>
      </c>
      <c r="G1923" s="153" t="s">
        <v>194</v>
      </c>
      <c r="H1923" s="153" t="s">
        <v>67</v>
      </c>
      <c r="I1923" s="151" t="s">
        <v>68</v>
      </c>
      <c r="J1923" s="75" t="s">
        <v>37</v>
      </c>
      <c r="K1923" s="151" t="s">
        <v>69</v>
      </c>
      <c r="L1923" s="151" t="s">
        <v>42</v>
      </c>
      <c r="M1923" s="157" t="s">
        <v>10</v>
      </c>
      <c r="N1923" s="12" t="s">
        <v>2</v>
      </c>
      <c r="O1923" s="75" t="str">
        <f t="shared" si="63"/>
        <v>1237. Cuidado Continuo por una vida con bienestar para la población con discapacidadInstitucional20264_BOSA3_MARZO_2026</v>
      </c>
      <c r="P1923" s="78">
        <v>266747</v>
      </c>
      <c r="Q1923" s="78"/>
      <c r="R1923" s="78"/>
      <c r="S1923" s="77">
        <v>4</v>
      </c>
      <c r="T1923" s="79">
        <v>1066988</v>
      </c>
    </row>
    <row r="1924" spans="2:20" ht="30" customHeight="1">
      <c r="B1924" s="151">
        <v>124</v>
      </c>
      <c r="C1924" s="152" t="s">
        <v>185</v>
      </c>
      <c r="D1924" s="151" t="s">
        <v>65</v>
      </c>
      <c r="E1924" s="151">
        <v>2026</v>
      </c>
      <c r="F1924" s="75" t="str">
        <f t="shared" si="62"/>
        <v>1247. Cuidado Continuo por una vida con bienestar para la población con discapacidadComunitario2026</v>
      </c>
      <c r="G1924" s="153" t="s">
        <v>195</v>
      </c>
      <c r="H1924" s="153" t="s">
        <v>67</v>
      </c>
      <c r="I1924" s="151" t="s">
        <v>68</v>
      </c>
      <c r="J1924" s="75" t="s">
        <v>37</v>
      </c>
      <c r="K1924" s="151" t="s">
        <v>196</v>
      </c>
      <c r="L1924" s="151" t="s">
        <v>42</v>
      </c>
      <c r="M1924" s="157" t="s">
        <v>10</v>
      </c>
      <c r="N1924" s="12" t="s">
        <v>2</v>
      </c>
      <c r="O1924" s="75" t="str">
        <f t="shared" si="63"/>
        <v>1247. Cuidado Continuo por una vida con bienestar para la población con discapacidadComunitario20264_BOSA3_MARZO_2026</v>
      </c>
      <c r="P1924" s="78">
        <v>851865</v>
      </c>
      <c r="Q1924" s="78"/>
      <c r="R1924" s="78"/>
      <c r="S1924" s="77"/>
      <c r="T1924" s="79">
        <v>0</v>
      </c>
    </row>
    <row r="1925" spans="2:20" ht="30" customHeight="1">
      <c r="B1925" s="151">
        <v>125</v>
      </c>
      <c r="C1925" s="152" t="s">
        <v>185</v>
      </c>
      <c r="D1925" s="151" t="s">
        <v>65</v>
      </c>
      <c r="E1925" s="151">
        <v>2026</v>
      </c>
      <c r="F1925" s="75" t="str">
        <f t="shared" si="62"/>
        <v>1257. Cuidado Continuo por una vida con bienestar para la población con discapacidadComunitario2026</v>
      </c>
      <c r="G1925" s="153" t="s">
        <v>197</v>
      </c>
      <c r="H1925" s="153" t="s">
        <v>67</v>
      </c>
      <c r="I1925" s="151" t="s">
        <v>68</v>
      </c>
      <c r="J1925" s="75" t="s">
        <v>37</v>
      </c>
      <c r="K1925" s="151" t="s">
        <v>38</v>
      </c>
      <c r="L1925" s="151" t="s">
        <v>58</v>
      </c>
      <c r="M1925" s="157" t="s">
        <v>10</v>
      </c>
      <c r="N1925" s="12" t="s">
        <v>2</v>
      </c>
      <c r="O1925" s="75" t="str">
        <f t="shared" si="63"/>
        <v>1257. Cuidado Continuo por una vida con bienestar para la población con discapacidadComunitario20264_BOSA3_MARZO_2026</v>
      </c>
      <c r="P1925" s="78">
        <v>12879544</v>
      </c>
      <c r="Q1925" s="78"/>
      <c r="R1925" s="78"/>
      <c r="S1925" s="77"/>
      <c r="T1925" s="79">
        <v>0</v>
      </c>
    </row>
    <row r="1926" spans="2:20" ht="30" customHeight="1">
      <c r="B1926" s="151">
        <v>126</v>
      </c>
      <c r="C1926" s="152" t="s">
        <v>198</v>
      </c>
      <c r="D1926" s="151" t="s">
        <v>65</v>
      </c>
      <c r="E1926" s="151">
        <v>2026</v>
      </c>
      <c r="F1926" s="75" t="str">
        <f t="shared" si="62"/>
        <v>1268. Cuidado Continuo por una vida con bienestar para la ruralidad de BogotáComunitario2026</v>
      </c>
      <c r="G1926" s="153" t="s">
        <v>199</v>
      </c>
      <c r="H1926" s="153" t="s">
        <v>67</v>
      </c>
      <c r="I1926" s="151" t="s">
        <v>68</v>
      </c>
      <c r="J1926" s="75" t="s">
        <v>37</v>
      </c>
      <c r="K1926" s="151" t="s">
        <v>69</v>
      </c>
      <c r="L1926" s="151" t="s">
        <v>58</v>
      </c>
      <c r="M1926" s="157" t="s">
        <v>10</v>
      </c>
      <c r="N1926" s="12" t="s">
        <v>2</v>
      </c>
      <c r="O1926" s="75" t="str">
        <f t="shared" si="63"/>
        <v>1268. Cuidado Continuo por una vida con bienestar para la ruralidad de BogotáComunitario20264_BOSA3_MARZO_2026</v>
      </c>
      <c r="P1926" s="78">
        <v>175674</v>
      </c>
      <c r="Q1926" s="78"/>
      <c r="R1926" s="78"/>
      <c r="S1926" s="77"/>
      <c r="T1926" s="79">
        <v>0</v>
      </c>
    </row>
    <row r="1927" spans="2:20" ht="30" customHeight="1">
      <c r="B1927" s="151">
        <v>127</v>
      </c>
      <c r="C1927" s="152" t="s">
        <v>198</v>
      </c>
      <c r="D1927" s="151" t="s">
        <v>65</v>
      </c>
      <c r="E1927" s="151">
        <v>2026</v>
      </c>
      <c r="F1927" s="75" t="str">
        <f t="shared" si="62"/>
        <v>1278. Cuidado Continuo por una vida con bienestar para la ruralidad de BogotáComunitario2026</v>
      </c>
      <c r="G1927" s="153" t="s">
        <v>200</v>
      </c>
      <c r="H1927" s="153" t="s">
        <v>67</v>
      </c>
      <c r="I1927" s="151" t="s">
        <v>68</v>
      </c>
      <c r="J1927" s="75" t="s">
        <v>37</v>
      </c>
      <c r="K1927" s="151" t="s">
        <v>69</v>
      </c>
      <c r="L1927" s="151" t="s">
        <v>42</v>
      </c>
      <c r="M1927" s="157" t="s">
        <v>10</v>
      </c>
      <c r="N1927" s="12" t="s">
        <v>2</v>
      </c>
      <c r="O1927" s="75" t="str">
        <f t="shared" si="63"/>
        <v>1278. Cuidado Continuo por una vida con bienestar para la ruralidad de BogotáComunitario20264_BOSA3_MARZO_2026</v>
      </c>
      <c r="P1927" s="78">
        <v>468320</v>
      </c>
      <c r="Q1927" s="78"/>
      <c r="R1927" s="78"/>
      <c r="S1927" s="77"/>
      <c r="T1927" s="79">
        <v>0</v>
      </c>
    </row>
    <row r="1928" spans="2:20" ht="30" customHeight="1">
      <c r="B1928" s="151">
        <v>127</v>
      </c>
      <c r="C1928" s="152" t="s">
        <v>198</v>
      </c>
      <c r="D1928" s="151" t="s">
        <v>70</v>
      </c>
      <c r="E1928" s="151">
        <v>2026</v>
      </c>
      <c r="F1928" s="75" t="str">
        <f t="shared" ref="F1928:F1991" si="64">B1928&amp;C1928&amp;D1928&amp;E1928</f>
        <v>1278. Cuidado Continuo por una vida con bienestar para la ruralidad de BogotáEducativo 2026</v>
      </c>
      <c r="G1928" s="153" t="s">
        <v>200</v>
      </c>
      <c r="H1928" s="153" t="s">
        <v>67</v>
      </c>
      <c r="I1928" s="151" t="s">
        <v>68</v>
      </c>
      <c r="J1928" s="75" t="s">
        <v>37</v>
      </c>
      <c r="K1928" s="151" t="s">
        <v>69</v>
      </c>
      <c r="L1928" s="151" t="s">
        <v>42</v>
      </c>
      <c r="M1928" s="157" t="s">
        <v>10</v>
      </c>
      <c r="N1928" s="12" t="s">
        <v>2</v>
      </c>
      <c r="O1928" s="75" t="str">
        <f t="shared" si="63"/>
        <v>1278. Cuidado Continuo por una vida con bienestar para la ruralidad de BogotáEducativo 20264_BOSA3_MARZO_2026</v>
      </c>
      <c r="P1928" s="78">
        <v>468320</v>
      </c>
      <c r="Q1928" s="78"/>
      <c r="R1928" s="78"/>
      <c r="S1928" s="77"/>
      <c r="T1928" s="79">
        <v>0</v>
      </c>
    </row>
    <row r="1929" spans="2:20" ht="30" customHeight="1">
      <c r="B1929" s="151">
        <v>127</v>
      </c>
      <c r="C1929" s="152" t="s">
        <v>198</v>
      </c>
      <c r="D1929" s="151" t="s">
        <v>71</v>
      </c>
      <c r="E1929" s="151">
        <v>2026</v>
      </c>
      <c r="F1929" s="75" t="str">
        <f t="shared" si="64"/>
        <v>1278. Cuidado Continuo por una vida con bienestar para la ruralidad de BogotáInstitucional2026</v>
      </c>
      <c r="G1929" s="153" t="s">
        <v>200</v>
      </c>
      <c r="H1929" s="153" t="s">
        <v>67</v>
      </c>
      <c r="I1929" s="151" t="s">
        <v>68</v>
      </c>
      <c r="J1929" s="75" t="s">
        <v>37</v>
      </c>
      <c r="K1929" s="151" t="s">
        <v>69</v>
      </c>
      <c r="L1929" s="151" t="s">
        <v>42</v>
      </c>
      <c r="M1929" s="157" t="s">
        <v>10</v>
      </c>
      <c r="N1929" s="12" t="s">
        <v>2</v>
      </c>
      <c r="O1929" s="75" t="str">
        <f t="shared" ref="O1929:O1992" si="65">+F1929&amp;M1929&amp;N1929</f>
        <v>1278. Cuidado Continuo por una vida con bienestar para la ruralidad de BogotáInstitucional20264_BOSA3_MARZO_2026</v>
      </c>
      <c r="P1929" s="78">
        <v>468320</v>
      </c>
      <c r="Q1929" s="78"/>
      <c r="R1929" s="78"/>
      <c r="S1929" s="77"/>
      <c r="T1929" s="79">
        <v>0</v>
      </c>
    </row>
    <row r="1930" spans="2:20" ht="30" customHeight="1">
      <c r="B1930" s="151">
        <v>128</v>
      </c>
      <c r="C1930" s="152" t="s">
        <v>198</v>
      </c>
      <c r="D1930" s="151" t="s">
        <v>65</v>
      </c>
      <c r="E1930" s="151">
        <v>2026</v>
      </c>
      <c r="F1930" s="75" t="str">
        <f t="shared" si="64"/>
        <v>1288. Cuidado Continuo por una vida con bienestar para la ruralidad de BogotáComunitario2026</v>
      </c>
      <c r="G1930" s="153" t="s">
        <v>201</v>
      </c>
      <c r="H1930" s="153" t="s">
        <v>67</v>
      </c>
      <c r="I1930" s="151" t="s">
        <v>68</v>
      </c>
      <c r="J1930" s="75" t="s">
        <v>37</v>
      </c>
      <c r="K1930" s="151" t="s">
        <v>69</v>
      </c>
      <c r="L1930" s="151" t="s">
        <v>58</v>
      </c>
      <c r="M1930" s="157" t="s">
        <v>10</v>
      </c>
      <c r="N1930" s="12" t="s">
        <v>2</v>
      </c>
      <c r="O1930" s="75" t="str">
        <f t="shared" si="65"/>
        <v>1288. Cuidado Continuo por una vida con bienestar para la ruralidad de BogotáComunitario20264_BOSA3_MARZO_2026</v>
      </c>
      <c r="P1930" s="78">
        <v>140539</v>
      </c>
      <c r="Q1930" s="78"/>
      <c r="R1930" s="78"/>
      <c r="S1930" s="77"/>
      <c r="T1930" s="79">
        <v>0</v>
      </c>
    </row>
    <row r="1931" spans="2:20" ht="30" customHeight="1">
      <c r="B1931" s="151">
        <v>128</v>
      </c>
      <c r="C1931" s="152" t="s">
        <v>198</v>
      </c>
      <c r="D1931" s="151" t="s">
        <v>70</v>
      </c>
      <c r="E1931" s="151">
        <v>2026</v>
      </c>
      <c r="F1931" s="75" t="str">
        <f t="shared" si="64"/>
        <v>1288. Cuidado Continuo por una vida con bienestar para la ruralidad de BogotáEducativo 2026</v>
      </c>
      <c r="G1931" s="153" t="s">
        <v>201</v>
      </c>
      <c r="H1931" s="153" t="s">
        <v>67</v>
      </c>
      <c r="I1931" s="151" t="s">
        <v>68</v>
      </c>
      <c r="J1931" s="75" t="s">
        <v>37</v>
      </c>
      <c r="K1931" s="151" t="s">
        <v>69</v>
      </c>
      <c r="L1931" s="151" t="s">
        <v>58</v>
      </c>
      <c r="M1931" s="157" t="s">
        <v>10</v>
      </c>
      <c r="N1931" s="12" t="s">
        <v>2</v>
      </c>
      <c r="O1931" s="75" t="str">
        <f t="shared" si="65"/>
        <v>1288. Cuidado Continuo por una vida con bienestar para la ruralidad de BogotáEducativo 20264_BOSA3_MARZO_2026</v>
      </c>
      <c r="P1931" s="78">
        <v>140539</v>
      </c>
      <c r="Q1931" s="78"/>
      <c r="R1931" s="78"/>
      <c r="S1931" s="77"/>
      <c r="T1931" s="79">
        <v>0</v>
      </c>
    </row>
    <row r="1932" spans="2:20" ht="30" customHeight="1">
      <c r="B1932" s="151">
        <v>129</v>
      </c>
      <c r="C1932" s="152" t="s">
        <v>198</v>
      </c>
      <c r="D1932" s="151" t="s">
        <v>65</v>
      </c>
      <c r="E1932" s="151">
        <v>2026</v>
      </c>
      <c r="F1932" s="75" t="str">
        <f t="shared" si="64"/>
        <v>1298. Cuidado Continuo por una vida con bienestar para la ruralidad de BogotáComunitario2026</v>
      </c>
      <c r="G1932" s="153" t="s">
        <v>202</v>
      </c>
      <c r="H1932" s="153" t="s">
        <v>67</v>
      </c>
      <c r="I1932" s="151" t="s">
        <v>68</v>
      </c>
      <c r="J1932" s="75" t="s">
        <v>37</v>
      </c>
      <c r="K1932" s="151" t="s">
        <v>69</v>
      </c>
      <c r="L1932" s="151" t="s">
        <v>42</v>
      </c>
      <c r="M1932" s="157" t="s">
        <v>10</v>
      </c>
      <c r="N1932" s="12" t="s">
        <v>2</v>
      </c>
      <c r="O1932" s="75" t="str">
        <f t="shared" si="65"/>
        <v>1298. Cuidado Continuo por una vida con bienestar para la ruralidad de BogotáComunitario20264_BOSA3_MARZO_2026</v>
      </c>
      <c r="P1932" s="78">
        <v>175674</v>
      </c>
      <c r="Q1932" s="78"/>
      <c r="R1932" s="78"/>
      <c r="S1932" s="77"/>
      <c r="T1932" s="79">
        <v>0</v>
      </c>
    </row>
    <row r="1933" spans="2:20" ht="30" customHeight="1">
      <c r="B1933" s="151">
        <v>130</v>
      </c>
      <c r="C1933" s="152" t="s">
        <v>198</v>
      </c>
      <c r="D1933" s="151" t="s">
        <v>65</v>
      </c>
      <c r="E1933" s="151">
        <v>2026</v>
      </c>
      <c r="F1933" s="75" t="str">
        <f t="shared" si="64"/>
        <v>1308. Cuidado Continuo por una vida con bienestar para la ruralidad de BogotáComunitario2026</v>
      </c>
      <c r="G1933" s="153" t="s">
        <v>203</v>
      </c>
      <c r="H1933" s="153" t="s">
        <v>67</v>
      </c>
      <c r="I1933" s="151" t="s">
        <v>68</v>
      </c>
      <c r="J1933" s="75" t="s">
        <v>37</v>
      </c>
      <c r="K1933" s="151" t="s">
        <v>69</v>
      </c>
      <c r="L1933" s="151" t="s">
        <v>58</v>
      </c>
      <c r="M1933" s="157" t="s">
        <v>10</v>
      </c>
      <c r="N1933" s="12" t="s">
        <v>2</v>
      </c>
      <c r="O1933" s="75" t="str">
        <f t="shared" si="65"/>
        <v>1308. Cuidado Continuo por una vida con bienestar para la ruralidad de BogotáComunitario20264_BOSA3_MARZO_2026</v>
      </c>
      <c r="P1933" s="78">
        <v>140539</v>
      </c>
      <c r="Q1933" s="78"/>
      <c r="R1933" s="78"/>
      <c r="S1933" s="77"/>
      <c r="T1933" s="79">
        <v>0</v>
      </c>
    </row>
    <row r="1934" spans="2:20" ht="30" customHeight="1">
      <c r="B1934" s="151">
        <v>131</v>
      </c>
      <c r="C1934" s="152" t="s">
        <v>198</v>
      </c>
      <c r="D1934" s="151" t="s">
        <v>76</v>
      </c>
      <c r="E1934" s="151">
        <v>2026</v>
      </c>
      <c r="F1934" s="75" t="str">
        <f t="shared" si="64"/>
        <v>1318. Cuidado Continuo por una vida con bienestar para la ruralidad de BogotáLaboral2026</v>
      </c>
      <c r="G1934" s="153" t="s">
        <v>204</v>
      </c>
      <c r="H1934" s="153" t="s">
        <v>88</v>
      </c>
      <c r="I1934" s="151" t="s">
        <v>68</v>
      </c>
      <c r="J1934" s="75" t="s">
        <v>37</v>
      </c>
      <c r="K1934" s="151" t="s">
        <v>132</v>
      </c>
      <c r="L1934" s="151" t="s">
        <v>42</v>
      </c>
      <c r="M1934" s="157" t="s">
        <v>10</v>
      </c>
      <c r="N1934" s="12" t="s">
        <v>2</v>
      </c>
      <c r="O1934" s="75" t="str">
        <f t="shared" si="65"/>
        <v>1318. Cuidado Continuo por una vida con bienestar para la ruralidad de BogotáLaboral20264_BOSA3_MARZO_2026</v>
      </c>
      <c r="P1934" s="78">
        <v>940787</v>
      </c>
      <c r="Q1934" s="78"/>
      <c r="R1934" s="78"/>
      <c r="S1934" s="79"/>
      <c r="T1934" s="79">
        <v>0</v>
      </c>
    </row>
    <row r="1935" spans="2:20" ht="30" customHeight="1">
      <c r="B1935" s="151">
        <v>132</v>
      </c>
      <c r="C1935" s="152" t="s">
        <v>198</v>
      </c>
      <c r="D1935" s="151" t="s">
        <v>76</v>
      </c>
      <c r="E1935" s="151">
        <v>2026</v>
      </c>
      <c r="F1935" s="75" t="str">
        <f t="shared" si="64"/>
        <v>1328. Cuidado Continuo por una vida con bienestar para la ruralidad de BogotáLaboral2026</v>
      </c>
      <c r="G1935" s="153" t="s">
        <v>205</v>
      </c>
      <c r="H1935" s="153" t="s">
        <v>88</v>
      </c>
      <c r="I1935" s="151" t="s">
        <v>68</v>
      </c>
      <c r="J1935" s="75" t="s">
        <v>37</v>
      </c>
      <c r="K1935" s="151" t="s">
        <v>206</v>
      </c>
      <c r="L1935" s="151" t="s">
        <v>58</v>
      </c>
      <c r="M1935" s="157" t="s">
        <v>10</v>
      </c>
      <c r="N1935" s="12" t="s">
        <v>2</v>
      </c>
      <c r="O1935" s="75" t="str">
        <f t="shared" si="65"/>
        <v>1328. Cuidado Continuo por una vida con bienestar para la ruralidad de BogotáLaboral20264_BOSA3_MARZO_2026</v>
      </c>
      <c r="P1935" s="78">
        <v>250875</v>
      </c>
      <c r="Q1935" s="78"/>
      <c r="R1935" s="78"/>
      <c r="S1935" s="77"/>
      <c r="T1935" s="79">
        <v>0</v>
      </c>
    </row>
    <row r="1936" spans="2:20" ht="30" customHeight="1">
      <c r="B1936" s="151">
        <v>133</v>
      </c>
      <c r="C1936" s="152" t="s">
        <v>198</v>
      </c>
      <c r="D1936" s="151" t="s">
        <v>76</v>
      </c>
      <c r="E1936" s="151">
        <v>2026</v>
      </c>
      <c r="F1936" s="75" t="str">
        <f t="shared" si="64"/>
        <v>1338. Cuidado Continuo por una vida con bienestar para la ruralidad de BogotáLaboral2026</v>
      </c>
      <c r="G1936" s="153" t="s">
        <v>207</v>
      </c>
      <c r="H1936" s="153" t="s">
        <v>88</v>
      </c>
      <c r="I1936" s="151" t="s">
        <v>68</v>
      </c>
      <c r="J1936" s="75" t="s">
        <v>37</v>
      </c>
      <c r="K1936" s="151" t="s">
        <v>206</v>
      </c>
      <c r="L1936" s="151" t="s">
        <v>58</v>
      </c>
      <c r="M1936" s="157" t="s">
        <v>10</v>
      </c>
      <c r="N1936" s="12" t="s">
        <v>2</v>
      </c>
      <c r="O1936" s="75" t="str">
        <f t="shared" si="65"/>
        <v>1338. Cuidado Continuo por una vida con bienestar para la ruralidad de BogotáLaboral20264_BOSA3_MARZO_2026</v>
      </c>
      <c r="P1936" s="78">
        <v>183687</v>
      </c>
      <c r="Q1936" s="78"/>
      <c r="R1936" s="78"/>
      <c r="S1936" s="77"/>
      <c r="T1936" s="79">
        <v>0</v>
      </c>
    </row>
    <row r="1937" spans="2:20" ht="30" customHeight="1">
      <c r="B1937" s="151">
        <v>134</v>
      </c>
      <c r="C1937" s="152" t="s">
        <v>198</v>
      </c>
      <c r="D1937" s="151" t="s">
        <v>76</v>
      </c>
      <c r="E1937" s="151">
        <v>2026</v>
      </c>
      <c r="F1937" s="75" t="str">
        <f t="shared" si="64"/>
        <v>1348. Cuidado Continuo por una vida con bienestar para la ruralidad de BogotáLaboral2026</v>
      </c>
      <c r="G1937" s="153" t="s">
        <v>208</v>
      </c>
      <c r="H1937" s="153" t="s">
        <v>88</v>
      </c>
      <c r="I1937" s="151" t="s">
        <v>68</v>
      </c>
      <c r="J1937" s="75" t="s">
        <v>37</v>
      </c>
      <c r="K1937" s="151" t="s">
        <v>129</v>
      </c>
      <c r="L1937" s="151" t="s">
        <v>58</v>
      </c>
      <c r="M1937" s="157" t="s">
        <v>10</v>
      </c>
      <c r="N1937" s="12" t="s">
        <v>2</v>
      </c>
      <c r="O1937" s="75" t="str">
        <f t="shared" si="65"/>
        <v>1348. Cuidado Continuo por una vida con bienestar para la ruralidad de BogotáLaboral20264_BOSA3_MARZO_2026</v>
      </c>
      <c r="P1937" s="78">
        <v>110336</v>
      </c>
      <c r="Q1937" s="78"/>
      <c r="R1937" s="78"/>
      <c r="S1937" s="77"/>
      <c r="T1937" s="79">
        <v>0</v>
      </c>
    </row>
    <row r="1938" spans="2:20" ht="30" customHeight="1">
      <c r="B1938" s="151">
        <v>135</v>
      </c>
      <c r="C1938" s="152" t="s">
        <v>198</v>
      </c>
      <c r="D1938" s="151" t="s">
        <v>76</v>
      </c>
      <c r="E1938" s="151">
        <v>2026</v>
      </c>
      <c r="F1938" s="75" t="str">
        <f t="shared" si="64"/>
        <v>1358. Cuidado Continuo por una vida con bienestar para la ruralidad de BogotáLaboral2026</v>
      </c>
      <c r="G1938" s="153" t="s">
        <v>209</v>
      </c>
      <c r="H1938" s="153" t="s">
        <v>88</v>
      </c>
      <c r="I1938" s="151" t="s">
        <v>68</v>
      </c>
      <c r="J1938" s="75" t="s">
        <v>37</v>
      </c>
      <c r="K1938" s="151" t="s">
        <v>129</v>
      </c>
      <c r="L1938" s="151" t="s">
        <v>42</v>
      </c>
      <c r="M1938" s="157" t="s">
        <v>10</v>
      </c>
      <c r="N1938" s="12" t="s">
        <v>2</v>
      </c>
      <c r="O1938" s="75" t="str">
        <f t="shared" si="65"/>
        <v>1358. Cuidado Continuo por una vida con bienestar para la ruralidad de BogotáLaboral20264_BOSA3_MARZO_2026</v>
      </c>
      <c r="P1938" s="78">
        <v>137922</v>
      </c>
      <c r="Q1938" s="78"/>
      <c r="R1938" s="78"/>
      <c r="S1938" s="77"/>
      <c r="T1938" s="79">
        <v>0</v>
      </c>
    </row>
    <row r="1939" spans="2:20" ht="30" customHeight="1">
      <c r="B1939" s="151">
        <v>86</v>
      </c>
      <c r="C1939" s="152" t="s">
        <v>210</v>
      </c>
      <c r="D1939" s="151" t="s">
        <v>211</v>
      </c>
      <c r="E1939" s="151">
        <v>2026</v>
      </c>
      <c r="F1939" s="75" t="str">
        <f t="shared" si="64"/>
        <v>869. Gestión de Programas Estrategias y Planes para el BienestarGestión Integral Estrategias y Programas2026</v>
      </c>
      <c r="G1939" s="153" t="s">
        <v>212</v>
      </c>
      <c r="H1939" s="153" t="s">
        <v>213</v>
      </c>
      <c r="I1939" s="151" t="s">
        <v>68</v>
      </c>
      <c r="J1939" s="75" t="s">
        <v>37</v>
      </c>
      <c r="K1939" s="151" t="s">
        <v>196</v>
      </c>
      <c r="L1939" s="151" t="s">
        <v>39</v>
      </c>
      <c r="M1939" s="157" t="s">
        <v>10</v>
      </c>
      <c r="N1939" s="12" t="s">
        <v>2</v>
      </c>
      <c r="O1939" s="75" t="str">
        <f t="shared" si="65"/>
        <v>869. Gestión de Programas Estrategias y Planes para el BienestarGestión Integral Estrategias y Programas20264_BOSA3_MARZO_2026</v>
      </c>
      <c r="P1939" s="78">
        <v>73474880</v>
      </c>
      <c r="Q1939" s="78"/>
      <c r="R1939" s="78"/>
      <c r="S1939" s="77"/>
      <c r="T1939" s="79">
        <v>0</v>
      </c>
    </row>
    <row r="1940" spans="2:20" ht="30" customHeight="1">
      <c r="B1940" s="151">
        <v>136</v>
      </c>
      <c r="C1940" s="152" t="s">
        <v>210</v>
      </c>
      <c r="D1940" s="151" t="s">
        <v>211</v>
      </c>
      <c r="E1940" s="151">
        <v>2026</v>
      </c>
      <c r="F1940" s="75" t="str">
        <f t="shared" si="64"/>
        <v>1369. Gestión de Programas Estrategias y Planes para el BienestarGestión Integral Estrategias y Programas2026</v>
      </c>
      <c r="G1940" s="153" t="s">
        <v>214</v>
      </c>
      <c r="H1940" s="153" t="s">
        <v>215</v>
      </c>
      <c r="I1940" s="151" t="s">
        <v>47</v>
      </c>
      <c r="J1940" s="75" t="s">
        <v>37</v>
      </c>
      <c r="K1940" s="151" t="s">
        <v>38</v>
      </c>
      <c r="L1940" s="151" t="s">
        <v>39</v>
      </c>
      <c r="M1940" s="157" t="s">
        <v>10</v>
      </c>
      <c r="N1940" s="12" t="s">
        <v>2</v>
      </c>
      <c r="O1940" s="75" t="str">
        <f t="shared" si="65"/>
        <v>1369. Gestión de Programas Estrategias y Planes para el BienestarGestión Integral Estrategias y Programas20264_BOSA3_MARZO_2026</v>
      </c>
      <c r="P1940" s="78">
        <v>5621568</v>
      </c>
      <c r="Q1940" s="78"/>
      <c r="R1940" s="78"/>
      <c r="S1940" s="77"/>
      <c r="T1940" s="79">
        <v>0</v>
      </c>
    </row>
    <row r="1941" spans="2:20" ht="30" customHeight="1">
      <c r="B1941" s="151">
        <v>137</v>
      </c>
      <c r="C1941" s="152" t="s">
        <v>210</v>
      </c>
      <c r="D1941" s="151" t="s">
        <v>211</v>
      </c>
      <c r="E1941" s="151">
        <v>2026</v>
      </c>
      <c r="F1941" s="75" t="str">
        <f t="shared" si="64"/>
        <v>1379. Gestión de Programas Estrategias y Planes para el BienestarGestión Integral Estrategias y Programas2026</v>
      </c>
      <c r="G1941" s="153" t="s">
        <v>216</v>
      </c>
      <c r="H1941" s="153" t="s">
        <v>215</v>
      </c>
      <c r="I1941" s="151" t="s">
        <v>47</v>
      </c>
      <c r="J1941" s="75" t="s">
        <v>37</v>
      </c>
      <c r="K1941" s="151" t="s">
        <v>38</v>
      </c>
      <c r="L1941" s="151" t="s">
        <v>39</v>
      </c>
      <c r="M1941" s="157" t="s">
        <v>10</v>
      </c>
      <c r="N1941" s="12" t="s">
        <v>2</v>
      </c>
      <c r="O1941" s="75" t="str">
        <f t="shared" si="65"/>
        <v>1379. Gestión de Programas Estrategias y Planes para el BienestarGestión Integral Estrategias y Programas20264_BOSA3_MARZO_2026</v>
      </c>
      <c r="P1941" s="78">
        <v>3994272</v>
      </c>
      <c r="Q1941" s="78"/>
      <c r="R1941" s="78"/>
      <c r="S1941" s="77"/>
      <c r="T1941" s="79">
        <v>0</v>
      </c>
    </row>
    <row r="1942" spans="2:20" ht="30" customHeight="1">
      <c r="B1942" s="151">
        <v>138</v>
      </c>
      <c r="C1942" s="152" t="s">
        <v>210</v>
      </c>
      <c r="D1942" s="151" t="s">
        <v>211</v>
      </c>
      <c r="E1942" s="151">
        <v>2026</v>
      </c>
      <c r="F1942" s="75" t="str">
        <f t="shared" si="64"/>
        <v>1389. Gestión de Programas Estrategias y Planes para el BienestarGestión Integral Estrategias y Programas2026</v>
      </c>
      <c r="G1942" s="153" t="s">
        <v>217</v>
      </c>
      <c r="H1942" s="153" t="s">
        <v>215</v>
      </c>
      <c r="I1942" s="151" t="s">
        <v>47</v>
      </c>
      <c r="J1942" s="75" t="s">
        <v>37</v>
      </c>
      <c r="K1942" s="151" t="s">
        <v>38</v>
      </c>
      <c r="L1942" s="151" t="s">
        <v>39</v>
      </c>
      <c r="M1942" s="157" t="s">
        <v>10</v>
      </c>
      <c r="N1942" s="12" t="s">
        <v>2</v>
      </c>
      <c r="O1942" s="75" t="str">
        <f t="shared" si="65"/>
        <v>1389. Gestión de Programas Estrategias y Planes para el BienestarGestión Integral Estrategias y Programas20264_BOSA3_MARZO_2026</v>
      </c>
      <c r="P1942" s="78">
        <v>12969056</v>
      </c>
      <c r="Q1942" s="78"/>
      <c r="R1942" s="78"/>
      <c r="S1942" s="77"/>
      <c r="T1942" s="79">
        <v>0</v>
      </c>
    </row>
    <row r="1943" spans="2:20" ht="30" customHeight="1">
      <c r="B1943" s="151">
        <v>139</v>
      </c>
      <c r="C1943" s="152" t="s">
        <v>210</v>
      </c>
      <c r="D1943" s="151" t="s">
        <v>211</v>
      </c>
      <c r="E1943" s="151">
        <v>2026</v>
      </c>
      <c r="F1943" s="75" t="str">
        <f t="shared" si="64"/>
        <v>1399. Gestión de Programas Estrategias y Planes para el BienestarGestión Integral Estrategias y Programas2026</v>
      </c>
      <c r="G1943" s="153" t="s">
        <v>218</v>
      </c>
      <c r="H1943" s="153" t="s">
        <v>215</v>
      </c>
      <c r="I1943" s="151" t="s">
        <v>47</v>
      </c>
      <c r="J1943" s="75" t="s">
        <v>37</v>
      </c>
      <c r="K1943" s="151" t="s">
        <v>38</v>
      </c>
      <c r="L1943" s="151" t="s">
        <v>39</v>
      </c>
      <c r="M1943" s="157" t="s">
        <v>10</v>
      </c>
      <c r="N1943" s="12" t="s">
        <v>2</v>
      </c>
      <c r="O1943" s="75" t="str">
        <f t="shared" si="65"/>
        <v>1399. Gestión de Programas Estrategias y Planes para el BienestarGestión Integral Estrategias y Programas20264_BOSA3_MARZO_2026</v>
      </c>
      <c r="P1943" s="78">
        <v>3994272</v>
      </c>
      <c r="Q1943" s="78"/>
      <c r="R1943" s="78"/>
      <c r="S1943" s="77"/>
      <c r="T1943" s="79">
        <v>0</v>
      </c>
    </row>
    <row r="1944" spans="2:20" ht="30" customHeight="1">
      <c r="B1944" s="151">
        <v>140</v>
      </c>
      <c r="C1944" s="152" t="s">
        <v>210</v>
      </c>
      <c r="D1944" s="151" t="s">
        <v>211</v>
      </c>
      <c r="E1944" s="151">
        <v>2026</v>
      </c>
      <c r="F1944" s="75" t="str">
        <f t="shared" si="64"/>
        <v>1409. Gestión de Programas Estrategias y Planes para el BienestarGestión Integral Estrategias y Programas2026</v>
      </c>
      <c r="G1944" s="153" t="s">
        <v>219</v>
      </c>
      <c r="H1944" s="153" t="s">
        <v>215</v>
      </c>
      <c r="I1944" s="151" t="s">
        <v>47</v>
      </c>
      <c r="J1944" s="75" t="s">
        <v>37</v>
      </c>
      <c r="K1944" s="151" t="s">
        <v>38</v>
      </c>
      <c r="L1944" s="151" t="s">
        <v>39</v>
      </c>
      <c r="M1944" s="157" t="s">
        <v>10</v>
      </c>
      <c r="N1944" s="12" t="s">
        <v>2</v>
      </c>
      <c r="O1944" s="75" t="str">
        <f t="shared" si="65"/>
        <v>1409. Gestión de Programas Estrategias y Planes para el BienestarGestión Integral Estrategias y Programas20264_BOSA3_MARZO_2026</v>
      </c>
      <c r="P1944" s="78">
        <v>5621568</v>
      </c>
      <c r="Q1944" s="78"/>
      <c r="R1944" s="78"/>
      <c r="S1944" s="77"/>
      <c r="T1944" s="79">
        <v>0</v>
      </c>
    </row>
    <row r="1945" spans="2:20" ht="30" customHeight="1">
      <c r="B1945" s="151">
        <v>141</v>
      </c>
      <c r="C1945" s="152" t="s">
        <v>210</v>
      </c>
      <c r="D1945" s="151" t="s">
        <v>211</v>
      </c>
      <c r="E1945" s="151">
        <v>2026</v>
      </c>
      <c r="F1945" s="75" t="str">
        <f t="shared" si="64"/>
        <v>1419. Gestión de Programas Estrategias y Planes para el BienestarGestión Integral Estrategias y Programas2026</v>
      </c>
      <c r="G1945" s="153" t="s">
        <v>220</v>
      </c>
      <c r="H1945" s="153" t="s">
        <v>215</v>
      </c>
      <c r="I1945" s="151" t="s">
        <v>47</v>
      </c>
      <c r="J1945" s="75" t="s">
        <v>37</v>
      </c>
      <c r="K1945" s="151" t="s">
        <v>38</v>
      </c>
      <c r="L1945" s="151" t="s">
        <v>39</v>
      </c>
      <c r="M1945" s="157" t="s">
        <v>10</v>
      </c>
      <c r="N1945" s="12" t="s">
        <v>2</v>
      </c>
      <c r="O1945" s="75" t="str">
        <f t="shared" si="65"/>
        <v>1419. Gestión de Programas Estrategias y Planes para el BienestarGestión Integral Estrategias y Programas20264_BOSA3_MARZO_2026</v>
      </c>
      <c r="P1945" s="78">
        <v>3994272</v>
      </c>
      <c r="Q1945" s="78"/>
      <c r="R1945" s="78"/>
      <c r="S1945" s="77"/>
      <c r="T1945" s="79">
        <v>0</v>
      </c>
    </row>
    <row r="1946" spans="2:20" ht="30" customHeight="1">
      <c r="B1946" s="151">
        <v>142</v>
      </c>
      <c r="C1946" s="152" t="s">
        <v>210</v>
      </c>
      <c r="D1946" s="151" t="s">
        <v>211</v>
      </c>
      <c r="E1946" s="151">
        <v>2026</v>
      </c>
      <c r="F1946" s="75" t="str">
        <f t="shared" si="64"/>
        <v>1429. Gestión de Programas Estrategias y Planes para el BienestarGestión Integral Estrategias y Programas2026</v>
      </c>
      <c r="G1946" s="153" t="s">
        <v>221</v>
      </c>
      <c r="H1946" s="153" t="s">
        <v>215</v>
      </c>
      <c r="I1946" s="151" t="s">
        <v>47</v>
      </c>
      <c r="J1946" s="75" t="s">
        <v>37</v>
      </c>
      <c r="K1946" s="151" t="s">
        <v>38</v>
      </c>
      <c r="L1946" s="151" t="s">
        <v>58</v>
      </c>
      <c r="M1946" s="157" t="s">
        <v>10</v>
      </c>
      <c r="N1946" s="12" t="s">
        <v>2</v>
      </c>
      <c r="O1946" s="75" t="str">
        <f t="shared" si="65"/>
        <v>1429. Gestión de Programas Estrategias y Planes para el BienestarGestión Integral Estrategias y Programas20264_BOSA3_MARZO_2026</v>
      </c>
      <c r="P1946" s="78">
        <v>3994272</v>
      </c>
      <c r="Q1946" s="78"/>
      <c r="R1946" s="78"/>
      <c r="S1946" s="77"/>
      <c r="T1946" s="79">
        <v>0</v>
      </c>
    </row>
    <row r="1947" spans="2:20" ht="30" customHeight="1">
      <c r="B1947" s="151">
        <v>143</v>
      </c>
      <c r="C1947" s="152" t="s">
        <v>210</v>
      </c>
      <c r="D1947" s="151" t="s">
        <v>211</v>
      </c>
      <c r="E1947" s="151">
        <v>2026</v>
      </c>
      <c r="F1947" s="75" t="str">
        <f t="shared" si="64"/>
        <v>1439. Gestión de Programas Estrategias y Planes para el BienestarGestión Integral Estrategias y Programas2026</v>
      </c>
      <c r="G1947" s="153" t="s">
        <v>222</v>
      </c>
      <c r="H1947" s="153" t="s">
        <v>223</v>
      </c>
      <c r="I1947" s="151" t="s">
        <v>47</v>
      </c>
      <c r="J1947" s="75" t="s">
        <v>37</v>
      </c>
      <c r="K1947" s="151" t="s">
        <v>38</v>
      </c>
      <c r="L1947" s="151" t="s">
        <v>39</v>
      </c>
      <c r="M1947" s="157" t="s">
        <v>10</v>
      </c>
      <c r="N1947" s="12" t="s">
        <v>2</v>
      </c>
      <c r="O1947" s="75" t="str">
        <f t="shared" si="65"/>
        <v>1439. Gestión de Programas Estrategias y Planes para el BienestarGestión Integral Estrategias y Programas20264_BOSA3_MARZO_2026</v>
      </c>
      <c r="P1947" s="78">
        <v>7508288</v>
      </c>
      <c r="Q1947" s="78"/>
      <c r="R1947" s="78"/>
      <c r="S1947" s="77"/>
      <c r="T1947" s="79">
        <v>0</v>
      </c>
    </row>
    <row r="1948" spans="2:20" ht="30" customHeight="1">
      <c r="B1948" s="151">
        <v>144</v>
      </c>
      <c r="C1948" s="152" t="s">
        <v>210</v>
      </c>
      <c r="D1948" s="151" t="s">
        <v>211</v>
      </c>
      <c r="E1948" s="151">
        <v>2026</v>
      </c>
      <c r="F1948" s="75" t="str">
        <f t="shared" si="64"/>
        <v>1449. Gestión de Programas Estrategias y Planes para el BienestarGestión Integral Estrategias y Programas2026</v>
      </c>
      <c r="G1948" s="153" t="s">
        <v>224</v>
      </c>
      <c r="H1948" s="153" t="s">
        <v>223</v>
      </c>
      <c r="I1948" s="151" t="s">
        <v>47</v>
      </c>
      <c r="J1948" s="75" t="s">
        <v>37</v>
      </c>
      <c r="K1948" s="151" t="s">
        <v>38</v>
      </c>
      <c r="L1948" s="151" t="s">
        <v>39</v>
      </c>
      <c r="M1948" s="157" t="s">
        <v>10</v>
      </c>
      <c r="N1948" s="12" t="s">
        <v>2</v>
      </c>
      <c r="O1948" s="75" t="str">
        <f t="shared" si="65"/>
        <v>1449. Gestión de Programas Estrategias y Planes para el BienestarGestión Integral Estrategias y Programas20264_BOSA3_MARZO_2026</v>
      </c>
      <c r="P1948" s="78">
        <v>7508288</v>
      </c>
      <c r="Q1948" s="78"/>
      <c r="R1948" s="78"/>
      <c r="S1948" s="77"/>
      <c r="T1948" s="79">
        <v>0</v>
      </c>
    </row>
    <row r="1949" spans="2:20" ht="30" customHeight="1">
      <c r="B1949" s="151">
        <v>145</v>
      </c>
      <c r="C1949" s="152" t="s">
        <v>210</v>
      </c>
      <c r="D1949" s="151" t="s">
        <v>211</v>
      </c>
      <c r="E1949" s="151">
        <v>2026</v>
      </c>
      <c r="F1949" s="75" t="str">
        <f t="shared" si="64"/>
        <v>1459. Gestión de Programas Estrategias y Planes para el BienestarGestión Integral Estrategias y Programas2026</v>
      </c>
      <c r="G1949" s="153" t="s">
        <v>225</v>
      </c>
      <c r="H1949" s="153" t="s">
        <v>223</v>
      </c>
      <c r="I1949" s="151" t="s">
        <v>47</v>
      </c>
      <c r="J1949" s="75" t="s">
        <v>37</v>
      </c>
      <c r="K1949" s="151" t="s">
        <v>38</v>
      </c>
      <c r="L1949" s="151" t="s">
        <v>39</v>
      </c>
      <c r="M1949" s="157" t="s">
        <v>10</v>
      </c>
      <c r="N1949" s="12" t="s">
        <v>2</v>
      </c>
      <c r="O1949" s="75" t="str">
        <f t="shared" si="65"/>
        <v>1459. Gestión de Programas Estrategias y Planes para el BienestarGestión Integral Estrategias y Programas20264_BOSA3_MARZO_2026</v>
      </c>
      <c r="P1949" s="78">
        <v>5299968</v>
      </c>
      <c r="Q1949" s="78"/>
      <c r="R1949" s="78"/>
      <c r="S1949" s="77"/>
      <c r="T1949" s="79">
        <v>0</v>
      </c>
    </row>
    <row r="1950" spans="2:20" ht="30" customHeight="1">
      <c r="B1950" s="151">
        <v>146</v>
      </c>
      <c r="C1950" s="152" t="s">
        <v>210</v>
      </c>
      <c r="D1950" s="151" t="s">
        <v>211</v>
      </c>
      <c r="E1950" s="151">
        <v>2026</v>
      </c>
      <c r="F1950" s="75" t="str">
        <f t="shared" si="64"/>
        <v>1469. Gestión de Programas Estrategias y Planes para el BienestarGestión Integral Estrategias y Programas2026</v>
      </c>
      <c r="G1950" s="153" t="s">
        <v>226</v>
      </c>
      <c r="H1950" s="153" t="s">
        <v>223</v>
      </c>
      <c r="I1950" s="151" t="s">
        <v>47</v>
      </c>
      <c r="J1950" s="75" t="s">
        <v>37</v>
      </c>
      <c r="K1950" s="151" t="s">
        <v>69</v>
      </c>
      <c r="L1950" s="151" t="s">
        <v>58</v>
      </c>
      <c r="M1950" s="157" t="s">
        <v>10</v>
      </c>
      <c r="N1950" s="12" t="s">
        <v>2</v>
      </c>
      <c r="O1950" s="75" t="str">
        <f t="shared" si="65"/>
        <v>1469. Gestión de Programas Estrategias y Planes para el BienestarGestión Integral Estrategias y Programas20264_BOSA3_MARZO_2026</v>
      </c>
      <c r="P1950" s="78">
        <v>122208</v>
      </c>
      <c r="Q1950" s="78"/>
      <c r="R1950" s="78"/>
      <c r="S1950" s="77"/>
      <c r="T1950" s="79">
        <v>0</v>
      </c>
    </row>
    <row r="1951" spans="2:20" ht="30" customHeight="1">
      <c r="B1951" s="151">
        <v>147</v>
      </c>
      <c r="C1951" s="152" t="s">
        <v>210</v>
      </c>
      <c r="D1951" s="151" t="s">
        <v>211</v>
      </c>
      <c r="E1951" s="151">
        <v>2026</v>
      </c>
      <c r="F1951" s="75" t="str">
        <f t="shared" si="64"/>
        <v>1479. Gestión de Programas Estrategias y Planes para el BienestarGestión Integral Estrategias y Programas2026</v>
      </c>
      <c r="G1951" s="153" t="s">
        <v>227</v>
      </c>
      <c r="H1951" s="153" t="s">
        <v>223</v>
      </c>
      <c r="I1951" s="151" t="s">
        <v>47</v>
      </c>
      <c r="J1951" s="75" t="s">
        <v>37</v>
      </c>
      <c r="K1951" s="151" t="s">
        <v>193</v>
      </c>
      <c r="L1951" s="151" t="s">
        <v>58</v>
      </c>
      <c r="M1951" s="157" t="s">
        <v>10</v>
      </c>
      <c r="N1951" s="12" t="s">
        <v>2</v>
      </c>
      <c r="O1951" s="75" t="str">
        <f t="shared" si="65"/>
        <v>1479. Gestión de Programas Estrategias y Planes para el BienestarGestión Integral Estrategias y Programas20264_BOSA3_MARZO_2026</v>
      </c>
      <c r="P1951" s="78">
        <v>30552</v>
      </c>
      <c r="Q1951" s="78"/>
      <c r="R1951" s="78"/>
      <c r="S1951" s="77"/>
      <c r="T1951" s="79">
        <v>0</v>
      </c>
    </row>
    <row r="1952" spans="2:20" ht="30" customHeight="1">
      <c r="B1952" s="151">
        <v>148</v>
      </c>
      <c r="C1952" s="152" t="s">
        <v>210</v>
      </c>
      <c r="D1952" s="151" t="s">
        <v>211</v>
      </c>
      <c r="E1952" s="151">
        <v>2026</v>
      </c>
      <c r="F1952" s="75" t="str">
        <f t="shared" si="64"/>
        <v>1489. Gestión de Programas Estrategias y Planes para el BienestarGestión Integral Estrategias y Programas2026</v>
      </c>
      <c r="G1952" s="153" t="s">
        <v>228</v>
      </c>
      <c r="H1952" s="153" t="s">
        <v>223</v>
      </c>
      <c r="I1952" s="151" t="s">
        <v>47</v>
      </c>
      <c r="J1952" s="75" t="s">
        <v>37</v>
      </c>
      <c r="K1952" s="151" t="s">
        <v>69</v>
      </c>
      <c r="L1952" s="151" t="s">
        <v>58</v>
      </c>
      <c r="M1952" s="157" t="s">
        <v>10</v>
      </c>
      <c r="N1952" s="12" t="s">
        <v>2</v>
      </c>
      <c r="O1952" s="75" t="str">
        <f t="shared" si="65"/>
        <v>1489. Gestión de Programas Estrategias y Planes para el BienestarGestión Integral Estrategias y Programas20264_BOSA3_MARZO_2026</v>
      </c>
      <c r="P1952" s="78">
        <v>122208</v>
      </c>
      <c r="Q1952" s="78"/>
      <c r="R1952" s="78"/>
      <c r="S1952" s="77"/>
      <c r="T1952" s="79">
        <v>0</v>
      </c>
    </row>
    <row r="1953" spans="2:20" ht="30" customHeight="1">
      <c r="B1953" s="151">
        <v>149</v>
      </c>
      <c r="C1953" s="152" t="s">
        <v>210</v>
      </c>
      <c r="D1953" s="151" t="s">
        <v>211</v>
      </c>
      <c r="E1953" s="151">
        <v>2026</v>
      </c>
      <c r="F1953" s="75" t="str">
        <f t="shared" si="64"/>
        <v>1499. Gestión de Programas Estrategias y Planes para el BienestarGestión Integral Estrategias y Programas2026</v>
      </c>
      <c r="G1953" s="153" t="s">
        <v>229</v>
      </c>
      <c r="H1953" s="153" t="s">
        <v>223</v>
      </c>
      <c r="I1953" s="151" t="s">
        <v>47</v>
      </c>
      <c r="J1953" s="75" t="s">
        <v>37</v>
      </c>
      <c r="K1953" s="151" t="s">
        <v>38</v>
      </c>
      <c r="L1953" s="151" t="s">
        <v>39</v>
      </c>
      <c r="M1953" s="157" t="s">
        <v>10</v>
      </c>
      <c r="N1953" s="12" t="s">
        <v>2</v>
      </c>
      <c r="O1953" s="75" t="str">
        <f t="shared" si="65"/>
        <v>1499. Gestión de Programas Estrategias y Planes para el BienestarGestión Integral Estrategias y Programas20264_BOSA3_MARZO_2026</v>
      </c>
      <c r="P1953" s="78">
        <v>3665168</v>
      </c>
      <c r="Q1953" s="78"/>
      <c r="R1953" s="78"/>
      <c r="S1953" s="77"/>
      <c r="T1953" s="79">
        <v>0</v>
      </c>
    </row>
    <row r="1954" spans="2:20" ht="30" customHeight="1">
      <c r="B1954" s="151">
        <v>150</v>
      </c>
      <c r="C1954" s="152" t="s">
        <v>210</v>
      </c>
      <c r="D1954" s="151" t="s">
        <v>211</v>
      </c>
      <c r="E1954" s="151">
        <v>2026</v>
      </c>
      <c r="F1954" s="75" t="str">
        <f t="shared" si="64"/>
        <v>1509. Gestión de Programas Estrategias y Planes para el BienestarGestión Integral Estrategias y Programas2026</v>
      </c>
      <c r="G1954" s="153" t="s">
        <v>230</v>
      </c>
      <c r="H1954" s="153" t="s">
        <v>223</v>
      </c>
      <c r="I1954" s="151" t="s">
        <v>47</v>
      </c>
      <c r="J1954" s="75" t="s">
        <v>37</v>
      </c>
      <c r="K1954" s="151" t="s">
        <v>38</v>
      </c>
      <c r="L1954" s="151" t="s">
        <v>39</v>
      </c>
      <c r="M1954" s="157" t="s">
        <v>10</v>
      </c>
      <c r="N1954" s="12" t="s">
        <v>2</v>
      </c>
      <c r="O1954" s="75" t="str">
        <f t="shared" si="65"/>
        <v>1509. Gestión de Programas Estrategias y Planes para el BienestarGestión Integral Estrategias y Programas20264_BOSA3_MARZO_2026</v>
      </c>
      <c r="P1954" s="78">
        <v>1057260</v>
      </c>
      <c r="Q1954" s="78"/>
      <c r="R1954" s="78"/>
      <c r="S1954" s="77"/>
      <c r="T1954" s="79">
        <v>0</v>
      </c>
    </row>
    <row r="1955" spans="2:20" ht="30" customHeight="1">
      <c r="B1955" s="151">
        <v>151</v>
      </c>
      <c r="C1955" s="152" t="s">
        <v>210</v>
      </c>
      <c r="D1955" s="151" t="s">
        <v>211</v>
      </c>
      <c r="E1955" s="151">
        <v>2026</v>
      </c>
      <c r="F1955" s="75" t="str">
        <f t="shared" si="64"/>
        <v>1519. Gestión de Programas Estrategias y Planes para el BienestarGestión Integral Estrategias y Programas2026</v>
      </c>
      <c r="G1955" s="153" t="s">
        <v>231</v>
      </c>
      <c r="H1955" s="153" t="s">
        <v>223</v>
      </c>
      <c r="I1955" s="151" t="s">
        <v>47</v>
      </c>
      <c r="J1955" s="75" t="s">
        <v>37</v>
      </c>
      <c r="K1955" s="151" t="s">
        <v>38</v>
      </c>
      <c r="L1955" s="151" t="s">
        <v>39</v>
      </c>
      <c r="M1955" s="157" t="s">
        <v>10</v>
      </c>
      <c r="N1955" s="12" t="s">
        <v>2</v>
      </c>
      <c r="O1955" s="75" t="str">
        <f t="shared" si="65"/>
        <v>1519. Gestión de Programas Estrategias y Planes para el BienestarGestión Integral Estrategias y Programas20264_BOSA3_MARZO_2026</v>
      </c>
      <c r="P1955" s="78">
        <v>1409680</v>
      </c>
      <c r="Q1955" s="78"/>
      <c r="R1955" s="78"/>
      <c r="S1955" s="77"/>
      <c r="T1955" s="79">
        <v>0</v>
      </c>
    </row>
    <row r="1956" spans="2:20" ht="30" customHeight="1">
      <c r="B1956" s="151">
        <v>152</v>
      </c>
      <c r="C1956" s="152" t="s">
        <v>210</v>
      </c>
      <c r="D1956" s="151" t="s">
        <v>211</v>
      </c>
      <c r="E1956" s="151">
        <v>2026</v>
      </c>
      <c r="F1956" s="75" t="str">
        <f t="shared" si="64"/>
        <v>1529. Gestión de Programas Estrategias y Planes para el BienestarGestión Integral Estrategias y Programas2026</v>
      </c>
      <c r="G1956" s="153" t="s">
        <v>232</v>
      </c>
      <c r="H1956" s="153" t="s">
        <v>223</v>
      </c>
      <c r="I1956" s="151" t="s">
        <v>47</v>
      </c>
      <c r="J1956" s="75" t="s">
        <v>37</v>
      </c>
      <c r="K1956" s="151" t="s">
        <v>38</v>
      </c>
      <c r="L1956" s="151" t="s">
        <v>39</v>
      </c>
      <c r="M1956" s="157" t="s">
        <v>10</v>
      </c>
      <c r="N1956" s="12" t="s">
        <v>2</v>
      </c>
      <c r="O1956" s="75" t="str">
        <f t="shared" si="65"/>
        <v>1529. Gestión de Programas Estrategias y Planes para el BienestarGestión Integral Estrategias y Programas20264_BOSA3_MARZO_2026</v>
      </c>
      <c r="P1956" s="78">
        <v>352420</v>
      </c>
      <c r="Q1956" s="78"/>
      <c r="R1956" s="78"/>
      <c r="S1956" s="77"/>
      <c r="T1956" s="79">
        <v>0</v>
      </c>
    </row>
    <row r="1957" spans="2:20" ht="30" customHeight="1">
      <c r="B1957" s="151">
        <v>153</v>
      </c>
      <c r="C1957" s="152" t="s">
        <v>210</v>
      </c>
      <c r="D1957" s="151" t="s">
        <v>211</v>
      </c>
      <c r="E1957" s="151">
        <v>2026</v>
      </c>
      <c r="F1957" s="75" t="str">
        <f t="shared" si="64"/>
        <v>1539. Gestión de Programas Estrategias y Planes para el BienestarGestión Integral Estrategias y Programas2026</v>
      </c>
      <c r="G1957" s="153" t="s">
        <v>233</v>
      </c>
      <c r="H1957" s="153" t="s">
        <v>213</v>
      </c>
      <c r="I1957" s="151" t="s">
        <v>47</v>
      </c>
      <c r="J1957" s="75" t="s">
        <v>37</v>
      </c>
      <c r="K1957" s="151" t="s">
        <v>38</v>
      </c>
      <c r="L1957" s="151" t="s">
        <v>39</v>
      </c>
      <c r="M1957" s="157" t="s">
        <v>10</v>
      </c>
      <c r="N1957" s="12" t="s">
        <v>2</v>
      </c>
      <c r="O1957" s="75" t="str">
        <f t="shared" si="65"/>
        <v>1539. Gestión de Programas Estrategias y Planes para el BienestarGestión Integral Estrategias y Programas20264_BOSA3_MARZO_2026</v>
      </c>
      <c r="P1957" s="78">
        <v>7347488</v>
      </c>
      <c r="Q1957" s="78"/>
      <c r="R1957" s="78"/>
      <c r="S1957" s="77"/>
      <c r="T1957" s="79">
        <v>0</v>
      </c>
    </row>
    <row r="1958" spans="2:20" ht="30" customHeight="1">
      <c r="B1958" s="151">
        <v>154</v>
      </c>
      <c r="C1958" s="152" t="s">
        <v>210</v>
      </c>
      <c r="D1958" s="151" t="s">
        <v>211</v>
      </c>
      <c r="E1958" s="151">
        <v>2026</v>
      </c>
      <c r="F1958" s="75" t="str">
        <f t="shared" si="64"/>
        <v>1549. Gestión de Programas Estrategias y Planes para el BienestarGestión Integral Estrategias y Programas2026</v>
      </c>
      <c r="G1958" s="153" t="s">
        <v>234</v>
      </c>
      <c r="H1958" s="153" t="s">
        <v>213</v>
      </c>
      <c r="I1958" s="151" t="s">
        <v>47</v>
      </c>
      <c r="J1958" s="75" t="s">
        <v>37</v>
      </c>
      <c r="K1958" s="151" t="s">
        <v>38</v>
      </c>
      <c r="L1958" s="151" t="s">
        <v>39</v>
      </c>
      <c r="M1958" s="157" t="s">
        <v>10</v>
      </c>
      <c r="N1958" s="12" t="s">
        <v>2</v>
      </c>
      <c r="O1958" s="75" t="str">
        <f t="shared" si="65"/>
        <v>1549. Gestión de Programas Estrategias y Planes para el BienestarGestión Integral Estrategias y Programas20264_BOSA3_MARZO_2026</v>
      </c>
      <c r="P1958" s="78">
        <v>7347488</v>
      </c>
      <c r="Q1958" s="78"/>
      <c r="R1958" s="78"/>
      <c r="S1958" s="77"/>
      <c r="T1958" s="79">
        <v>0</v>
      </c>
    </row>
    <row r="1959" spans="2:20" ht="30" customHeight="1">
      <c r="B1959" s="151">
        <v>155</v>
      </c>
      <c r="C1959" s="152" t="s">
        <v>210</v>
      </c>
      <c r="D1959" s="151" t="s">
        <v>211</v>
      </c>
      <c r="E1959" s="151">
        <v>2026</v>
      </c>
      <c r="F1959" s="75" t="str">
        <f t="shared" si="64"/>
        <v>1559. Gestión de Programas Estrategias y Planes para el BienestarGestión Integral Estrategias y Programas2026</v>
      </c>
      <c r="G1959" s="153" t="s">
        <v>235</v>
      </c>
      <c r="H1959" s="153" t="s">
        <v>213</v>
      </c>
      <c r="I1959" s="151" t="s">
        <v>47</v>
      </c>
      <c r="J1959" s="75" t="s">
        <v>37</v>
      </c>
      <c r="K1959" s="151" t="s">
        <v>38</v>
      </c>
      <c r="L1959" s="151" t="s">
        <v>39</v>
      </c>
      <c r="M1959" s="157" t="s">
        <v>10</v>
      </c>
      <c r="N1959" s="12" t="s">
        <v>2</v>
      </c>
      <c r="O1959" s="75" t="str">
        <f t="shared" si="65"/>
        <v>1559. Gestión de Programas Estrategias y Planes para el BienestarGestión Integral Estrategias y Programas20264_BOSA3_MARZO_2026</v>
      </c>
      <c r="P1959" s="78">
        <v>7347488</v>
      </c>
      <c r="Q1959" s="78"/>
      <c r="R1959" s="78"/>
      <c r="S1959" s="77"/>
      <c r="T1959" s="79">
        <v>0</v>
      </c>
    </row>
    <row r="1960" spans="2:20" ht="30" customHeight="1">
      <c r="B1960" s="151">
        <v>156</v>
      </c>
      <c r="C1960" s="152" t="s">
        <v>210</v>
      </c>
      <c r="D1960" s="151" t="s">
        <v>211</v>
      </c>
      <c r="E1960" s="151">
        <v>2026</v>
      </c>
      <c r="F1960" s="75" t="str">
        <f t="shared" si="64"/>
        <v>1569. Gestión de Programas Estrategias y Planes para el BienestarGestión Integral Estrategias y Programas2026</v>
      </c>
      <c r="G1960" s="153" t="s">
        <v>236</v>
      </c>
      <c r="H1960" s="153" t="s">
        <v>213</v>
      </c>
      <c r="I1960" s="151" t="s">
        <v>47</v>
      </c>
      <c r="J1960" s="75" t="s">
        <v>37</v>
      </c>
      <c r="K1960" s="151" t="s">
        <v>38</v>
      </c>
      <c r="L1960" s="151" t="s">
        <v>39</v>
      </c>
      <c r="M1960" s="157" t="s">
        <v>10</v>
      </c>
      <c r="N1960" s="12" t="s">
        <v>2</v>
      </c>
      <c r="O1960" s="75" t="str">
        <f t="shared" si="65"/>
        <v>1569. Gestión de Programas Estrategias y Planes para el BienestarGestión Integral Estrategias y Programas20264_BOSA3_MARZO_2026</v>
      </c>
      <c r="P1960" s="78">
        <v>13832016</v>
      </c>
      <c r="Q1960" s="78"/>
      <c r="R1960" s="78"/>
      <c r="S1960" s="77"/>
      <c r="T1960" s="79">
        <v>0</v>
      </c>
    </row>
    <row r="1961" spans="2:20" ht="30" customHeight="1">
      <c r="B1961" s="151">
        <v>157</v>
      </c>
      <c r="C1961" s="152" t="s">
        <v>210</v>
      </c>
      <c r="D1961" s="151" t="s">
        <v>211</v>
      </c>
      <c r="E1961" s="151">
        <v>2026</v>
      </c>
      <c r="F1961" s="75" t="str">
        <f t="shared" si="64"/>
        <v>1579. Gestión de Programas Estrategias y Planes para el BienestarGestión Integral Estrategias y Programas2026</v>
      </c>
      <c r="G1961" s="153" t="s">
        <v>237</v>
      </c>
      <c r="H1961" s="153" t="s">
        <v>213</v>
      </c>
      <c r="I1961" s="151" t="s">
        <v>47</v>
      </c>
      <c r="J1961" s="75" t="s">
        <v>37</v>
      </c>
      <c r="K1961" s="151" t="s">
        <v>38</v>
      </c>
      <c r="L1961" s="151" t="s">
        <v>39</v>
      </c>
      <c r="M1961" s="157" t="s">
        <v>10</v>
      </c>
      <c r="N1961" s="12" t="s">
        <v>2</v>
      </c>
      <c r="O1961" s="75" t="str">
        <f t="shared" si="65"/>
        <v>1579. Gestión de Programas Estrategias y Planes para el BienestarGestión Integral Estrategias y Programas20264_BOSA3_MARZO_2026</v>
      </c>
      <c r="P1961" s="78">
        <v>13832016</v>
      </c>
      <c r="Q1961" s="78"/>
      <c r="R1961" s="78"/>
      <c r="S1961" s="77"/>
      <c r="T1961" s="79">
        <v>0</v>
      </c>
    </row>
    <row r="1962" spans="2:20" ht="30" customHeight="1">
      <c r="B1962" s="151">
        <v>158</v>
      </c>
      <c r="C1962" s="152" t="s">
        <v>210</v>
      </c>
      <c r="D1962" s="151" t="s">
        <v>211</v>
      </c>
      <c r="E1962" s="151">
        <v>2026</v>
      </c>
      <c r="F1962" s="75" t="str">
        <f t="shared" si="64"/>
        <v>1589. Gestión de Programas Estrategias y Planes para el BienestarGestión Integral Estrategias y Programas2026</v>
      </c>
      <c r="G1962" s="153" t="s">
        <v>238</v>
      </c>
      <c r="H1962" s="153" t="s">
        <v>213</v>
      </c>
      <c r="I1962" s="151" t="s">
        <v>47</v>
      </c>
      <c r="J1962" s="75" t="s">
        <v>37</v>
      </c>
      <c r="K1962" s="151" t="s">
        <v>69</v>
      </c>
      <c r="L1962" s="151" t="s">
        <v>39</v>
      </c>
      <c r="M1962" s="157" t="s">
        <v>10</v>
      </c>
      <c r="N1962" s="12" t="s">
        <v>2</v>
      </c>
      <c r="O1962" s="75" t="str">
        <f t="shared" si="65"/>
        <v>1589. Gestión de Programas Estrategias y Planes para el BienestarGestión Integral Estrategias y Programas20264_BOSA3_MARZO_2026</v>
      </c>
      <c r="P1962" s="78">
        <v>2114520</v>
      </c>
      <c r="Q1962" s="78"/>
      <c r="R1962" s="78"/>
      <c r="S1962" s="77"/>
      <c r="T1962" s="79">
        <v>0</v>
      </c>
    </row>
    <row r="1963" spans="2:20" ht="30" customHeight="1">
      <c r="B1963" s="151">
        <v>159</v>
      </c>
      <c r="C1963" s="152" t="s">
        <v>210</v>
      </c>
      <c r="D1963" s="151" t="s">
        <v>211</v>
      </c>
      <c r="E1963" s="151">
        <v>2026</v>
      </c>
      <c r="F1963" s="75" t="str">
        <f t="shared" si="64"/>
        <v>1599. Gestión de Programas Estrategias y Planes para el BienestarGestión Integral Estrategias y Programas2026</v>
      </c>
      <c r="G1963" s="153" t="s">
        <v>239</v>
      </c>
      <c r="H1963" s="153" t="s">
        <v>213</v>
      </c>
      <c r="I1963" s="151" t="s">
        <v>47</v>
      </c>
      <c r="J1963" s="75" t="s">
        <v>37</v>
      </c>
      <c r="K1963" s="151" t="s">
        <v>38</v>
      </c>
      <c r="L1963" s="151" t="s">
        <v>39</v>
      </c>
      <c r="M1963" s="157" t="s">
        <v>10</v>
      </c>
      <c r="N1963" s="12" t="s">
        <v>2</v>
      </c>
      <c r="O1963" s="75" t="str">
        <f t="shared" si="65"/>
        <v>1599. Gestión de Programas Estrategias y Planes para el BienestarGestión Integral Estrategias y Programas20264_BOSA3_MARZO_2026</v>
      </c>
      <c r="P1963" s="78">
        <v>4370008</v>
      </c>
      <c r="Q1963" s="78"/>
      <c r="R1963" s="78"/>
      <c r="S1963" s="77"/>
      <c r="T1963" s="79">
        <v>0</v>
      </c>
    </row>
    <row r="1964" spans="2:20" ht="30" customHeight="1">
      <c r="B1964" s="151">
        <v>160</v>
      </c>
      <c r="C1964" s="152" t="s">
        <v>210</v>
      </c>
      <c r="D1964" s="151" t="s">
        <v>211</v>
      </c>
      <c r="E1964" s="151">
        <v>2026</v>
      </c>
      <c r="F1964" s="75" t="str">
        <f t="shared" si="64"/>
        <v>1609. Gestión de Programas Estrategias y Planes para el BienestarGestión Integral Estrategias y Programas2026</v>
      </c>
      <c r="G1964" s="153" t="s">
        <v>240</v>
      </c>
      <c r="H1964" s="153" t="s">
        <v>213</v>
      </c>
      <c r="I1964" s="151" t="s">
        <v>47</v>
      </c>
      <c r="J1964" s="75" t="s">
        <v>37</v>
      </c>
      <c r="K1964" s="151" t="s">
        <v>38</v>
      </c>
      <c r="L1964" s="151" t="s">
        <v>39</v>
      </c>
      <c r="M1964" s="157" t="s">
        <v>10</v>
      </c>
      <c r="N1964" s="12" t="s">
        <v>2</v>
      </c>
      <c r="O1964" s="75" t="str">
        <f t="shared" si="65"/>
        <v>1609. Gestión de Programas Estrategias y Planes para el BienestarGestión Integral Estrategias y Programas20264_BOSA3_MARZO_2026</v>
      </c>
      <c r="P1964" s="78">
        <v>3994272</v>
      </c>
      <c r="Q1964" s="78"/>
      <c r="R1964" s="78"/>
      <c r="S1964" s="77"/>
      <c r="T1964" s="79">
        <v>0</v>
      </c>
    </row>
    <row r="1965" spans="2:20" ht="30" customHeight="1">
      <c r="B1965" s="151">
        <v>161</v>
      </c>
      <c r="C1965" s="152" t="s">
        <v>210</v>
      </c>
      <c r="D1965" s="151" t="s">
        <v>211</v>
      </c>
      <c r="E1965" s="151">
        <v>2026</v>
      </c>
      <c r="F1965" s="75" t="str">
        <f t="shared" si="64"/>
        <v>1619. Gestión de Programas Estrategias y Planes para el BienestarGestión Integral Estrategias y Programas2026</v>
      </c>
      <c r="G1965" s="153" t="s">
        <v>241</v>
      </c>
      <c r="H1965" s="153" t="s">
        <v>215</v>
      </c>
      <c r="I1965" s="151" t="s">
        <v>47</v>
      </c>
      <c r="J1965" s="75" t="s">
        <v>37</v>
      </c>
      <c r="K1965" s="151" t="s">
        <v>38</v>
      </c>
      <c r="L1965" s="151" t="s">
        <v>39</v>
      </c>
      <c r="M1965" s="157" t="s">
        <v>10</v>
      </c>
      <c r="N1965" s="12" t="s">
        <v>2</v>
      </c>
      <c r="O1965" s="75" t="str">
        <f t="shared" si="65"/>
        <v>1619. Gestión de Programas Estrategias y Planes para el BienestarGestión Integral Estrategias y Programas20264_BOSA3_MARZO_2026</v>
      </c>
      <c r="P1965" s="78">
        <v>7347488</v>
      </c>
      <c r="Q1965" s="78"/>
      <c r="R1965" s="78"/>
      <c r="S1965" s="77"/>
      <c r="T1965" s="79">
        <v>0</v>
      </c>
    </row>
    <row r="1966" spans="2:20" ht="30" customHeight="1">
      <c r="B1966" s="151">
        <v>162</v>
      </c>
      <c r="C1966" s="152" t="s">
        <v>210</v>
      </c>
      <c r="D1966" s="151" t="s">
        <v>211</v>
      </c>
      <c r="E1966" s="151">
        <v>2026</v>
      </c>
      <c r="F1966" s="75" t="str">
        <f t="shared" si="64"/>
        <v>1629. Gestión de Programas Estrategias y Planes para el BienestarGestión Integral Estrategias y Programas2026</v>
      </c>
      <c r="G1966" s="153" t="s">
        <v>242</v>
      </c>
      <c r="H1966" s="153" t="s">
        <v>215</v>
      </c>
      <c r="I1966" s="151" t="s">
        <v>47</v>
      </c>
      <c r="J1966" s="75" t="s">
        <v>37</v>
      </c>
      <c r="K1966" s="151" t="s">
        <v>38</v>
      </c>
      <c r="L1966" s="151" t="s">
        <v>39</v>
      </c>
      <c r="M1966" s="157" t="s">
        <v>10</v>
      </c>
      <c r="N1966" s="12" t="s">
        <v>2</v>
      </c>
      <c r="O1966" s="75" t="str">
        <f t="shared" si="65"/>
        <v>1629. Gestión de Programas Estrategias y Planes para el BienestarGestión Integral Estrategias y Programas20264_BOSA3_MARZO_2026</v>
      </c>
      <c r="P1966" s="78">
        <v>10478800</v>
      </c>
      <c r="Q1966" s="78"/>
      <c r="R1966" s="78"/>
      <c r="S1966" s="77"/>
      <c r="T1966" s="79">
        <v>0</v>
      </c>
    </row>
    <row r="1967" spans="2:20" ht="30" customHeight="1">
      <c r="B1967" s="151">
        <v>163</v>
      </c>
      <c r="C1967" s="152" t="s">
        <v>210</v>
      </c>
      <c r="D1967" s="151" t="s">
        <v>211</v>
      </c>
      <c r="E1967" s="151">
        <v>2026</v>
      </c>
      <c r="F1967" s="75" t="str">
        <f t="shared" si="64"/>
        <v>1639. Gestión de Programas Estrategias y Planes para el BienestarGestión Integral Estrategias y Programas2026</v>
      </c>
      <c r="G1967" s="153" t="s">
        <v>243</v>
      </c>
      <c r="H1967" s="153" t="s">
        <v>215</v>
      </c>
      <c r="I1967" s="151" t="s">
        <v>47</v>
      </c>
      <c r="J1967" s="75" t="s">
        <v>37</v>
      </c>
      <c r="K1967" s="151" t="s">
        <v>38</v>
      </c>
      <c r="L1967" s="151" t="s">
        <v>39</v>
      </c>
      <c r="M1967" s="157" t="s">
        <v>10</v>
      </c>
      <c r="N1967" s="12" t="s">
        <v>2</v>
      </c>
      <c r="O1967" s="75" t="str">
        <f t="shared" si="65"/>
        <v>1639. Gestión de Programas Estrategias y Planes para el BienestarGestión Integral Estrategias y Programas20264_BOSA3_MARZO_2026</v>
      </c>
      <c r="P1967" s="78">
        <v>3994272</v>
      </c>
      <c r="Q1967" s="78"/>
      <c r="R1967" s="78"/>
      <c r="S1967" s="77"/>
      <c r="T1967" s="79">
        <v>0</v>
      </c>
    </row>
    <row r="1968" spans="2:20" ht="30" customHeight="1">
      <c r="B1968" s="151">
        <v>164</v>
      </c>
      <c r="C1968" s="152" t="s">
        <v>210</v>
      </c>
      <c r="D1968" s="151" t="s">
        <v>211</v>
      </c>
      <c r="E1968" s="151">
        <v>2026</v>
      </c>
      <c r="F1968" s="75" t="str">
        <f t="shared" si="64"/>
        <v>1649. Gestión de Programas Estrategias y Planes para el BienestarGestión Integral Estrategias y Programas2026</v>
      </c>
      <c r="G1968" s="153" t="s">
        <v>244</v>
      </c>
      <c r="H1968" s="153" t="s">
        <v>215</v>
      </c>
      <c r="I1968" s="151" t="s">
        <v>47</v>
      </c>
      <c r="J1968" s="75" t="s">
        <v>37</v>
      </c>
      <c r="K1968" s="151" t="s">
        <v>38</v>
      </c>
      <c r="L1968" s="151" t="s">
        <v>39</v>
      </c>
      <c r="M1968" s="157" t="s">
        <v>10</v>
      </c>
      <c r="N1968" s="12" t="s">
        <v>2</v>
      </c>
      <c r="O1968" s="75" t="str">
        <f t="shared" si="65"/>
        <v>1649. Gestión de Programas Estrategias y Planes para el BienestarGestión Integral Estrategias y Programas20264_BOSA3_MARZO_2026</v>
      </c>
      <c r="P1968" s="78">
        <v>6484528</v>
      </c>
      <c r="Q1968" s="78"/>
      <c r="R1968" s="78"/>
      <c r="S1968" s="77"/>
      <c r="T1968" s="79">
        <v>0</v>
      </c>
    </row>
    <row r="1969" spans="2:20" ht="30" customHeight="1">
      <c r="B1969" s="151">
        <v>165</v>
      </c>
      <c r="C1969" s="152" t="s">
        <v>210</v>
      </c>
      <c r="D1969" s="151" t="s">
        <v>211</v>
      </c>
      <c r="E1969" s="151">
        <v>2026</v>
      </c>
      <c r="F1969" s="75" t="str">
        <f t="shared" si="64"/>
        <v>1659. Gestión de Programas Estrategias y Planes para el BienestarGestión Integral Estrategias y Programas2026</v>
      </c>
      <c r="G1969" s="153" t="s">
        <v>245</v>
      </c>
      <c r="H1969" s="153" t="s">
        <v>215</v>
      </c>
      <c r="I1969" s="151" t="s">
        <v>47</v>
      </c>
      <c r="J1969" s="75" t="s">
        <v>37</v>
      </c>
      <c r="K1969" s="151" t="s">
        <v>38</v>
      </c>
      <c r="L1969" s="151" t="s">
        <v>39</v>
      </c>
      <c r="M1969" s="157" t="s">
        <v>10</v>
      </c>
      <c r="N1969" s="12" t="s">
        <v>2</v>
      </c>
      <c r="O1969" s="75" t="str">
        <f t="shared" si="65"/>
        <v>1659. Gestión de Programas Estrategias y Planes para el BienestarGestión Integral Estrategias y Programas20264_BOSA3_MARZO_2026</v>
      </c>
      <c r="P1969" s="78">
        <v>3994272</v>
      </c>
      <c r="Q1969" s="78"/>
      <c r="R1969" s="78"/>
      <c r="S1969" s="77"/>
      <c r="T1969" s="79">
        <v>0</v>
      </c>
    </row>
    <row r="1970" spans="2:20" ht="30" customHeight="1">
      <c r="B1970" s="151">
        <v>166</v>
      </c>
      <c r="C1970" s="152" t="s">
        <v>210</v>
      </c>
      <c r="D1970" s="151" t="s">
        <v>211</v>
      </c>
      <c r="E1970" s="151">
        <v>2026</v>
      </c>
      <c r="F1970" s="75" t="str">
        <f t="shared" si="64"/>
        <v>1669. Gestión de Programas Estrategias y Planes para el BienestarGestión Integral Estrategias y Programas2026</v>
      </c>
      <c r="G1970" s="153" t="s">
        <v>246</v>
      </c>
      <c r="H1970" s="153" t="s">
        <v>215</v>
      </c>
      <c r="I1970" s="151" t="s">
        <v>47</v>
      </c>
      <c r="J1970" s="75" t="s">
        <v>37</v>
      </c>
      <c r="K1970" s="151" t="s">
        <v>38</v>
      </c>
      <c r="L1970" s="151" t="s">
        <v>39</v>
      </c>
      <c r="M1970" s="157" t="s">
        <v>10</v>
      </c>
      <c r="N1970" s="12" t="s">
        <v>2</v>
      </c>
      <c r="O1970" s="75" t="str">
        <f t="shared" si="65"/>
        <v>1669. Gestión de Programas Estrategias y Planes para el BienestarGestión Integral Estrategias y Programas20264_BOSA3_MARZO_2026</v>
      </c>
      <c r="P1970" s="78">
        <v>2983376</v>
      </c>
      <c r="Q1970" s="78"/>
      <c r="R1970" s="78"/>
      <c r="S1970" s="77"/>
      <c r="T1970" s="79">
        <v>0</v>
      </c>
    </row>
    <row r="1971" spans="2:20" ht="30" customHeight="1">
      <c r="B1971" s="151">
        <v>167</v>
      </c>
      <c r="C1971" s="152" t="s">
        <v>210</v>
      </c>
      <c r="D1971" s="151" t="s">
        <v>211</v>
      </c>
      <c r="E1971" s="151">
        <v>2026</v>
      </c>
      <c r="F1971" s="75" t="str">
        <f t="shared" si="64"/>
        <v>1679. Gestión de Programas Estrategias y Planes para el BienestarGestión Integral Estrategias y Programas2026</v>
      </c>
      <c r="G1971" s="153" t="s">
        <v>247</v>
      </c>
      <c r="H1971" s="153" t="s">
        <v>215</v>
      </c>
      <c r="I1971" s="151" t="s">
        <v>47</v>
      </c>
      <c r="J1971" s="75" t="s">
        <v>37</v>
      </c>
      <c r="K1971" s="151" t="s">
        <v>38</v>
      </c>
      <c r="L1971" s="151" t="s">
        <v>39</v>
      </c>
      <c r="M1971" s="157" t="s">
        <v>10</v>
      </c>
      <c r="N1971" s="12" t="s">
        <v>2</v>
      </c>
      <c r="O1971" s="75" t="str">
        <f t="shared" si="65"/>
        <v>1679. Gestión de Programas Estrategias y Planes para el BienestarGestión Integral Estrategias y Programas20264_BOSA3_MARZO_2026</v>
      </c>
      <c r="P1971" s="78">
        <v>6484528</v>
      </c>
      <c r="Q1971" s="78"/>
      <c r="R1971" s="78"/>
      <c r="S1971" s="77"/>
      <c r="T1971" s="79">
        <v>0</v>
      </c>
    </row>
    <row r="1972" spans="2:20" ht="30" customHeight="1">
      <c r="B1972" s="151">
        <v>168</v>
      </c>
      <c r="C1972" s="152" t="s">
        <v>210</v>
      </c>
      <c r="D1972" s="151" t="s">
        <v>211</v>
      </c>
      <c r="E1972" s="151">
        <v>2026</v>
      </c>
      <c r="F1972" s="75" t="str">
        <f t="shared" si="64"/>
        <v>1689. Gestión de Programas Estrategias y Planes para el BienestarGestión Integral Estrategias y Programas2026</v>
      </c>
      <c r="G1972" s="153" t="s">
        <v>248</v>
      </c>
      <c r="H1972" s="153" t="s">
        <v>215</v>
      </c>
      <c r="I1972" s="151" t="s">
        <v>47</v>
      </c>
      <c r="J1972" s="75" t="s">
        <v>37</v>
      </c>
      <c r="K1972" s="151" t="s">
        <v>38</v>
      </c>
      <c r="L1972" s="151" t="s">
        <v>39</v>
      </c>
      <c r="M1972" s="157" t="s">
        <v>10</v>
      </c>
      <c r="N1972" s="12" t="s">
        <v>2</v>
      </c>
      <c r="O1972" s="75" t="str">
        <f t="shared" si="65"/>
        <v>1689. Gestión de Programas Estrategias y Planes para el BienestarGestión Integral Estrategias y Programas20264_BOSA3_MARZO_2026</v>
      </c>
      <c r="P1972" s="78">
        <v>3994272</v>
      </c>
      <c r="Q1972" s="78"/>
      <c r="R1972" s="78"/>
      <c r="S1972" s="77"/>
      <c r="T1972" s="79">
        <v>0</v>
      </c>
    </row>
    <row r="1973" spans="2:20" ht="30" customHeight="1">
      <c r="B1973" s="151">
        <v>169</v>
      </c>
      <c r="C1973" s="152" t="s">
        <v>210</v>
      </c>
      <c r="D1973" s="151" t="s">
        <v>211</v>
      </c>
      <c r="E1973" s="151">
        <v>2026</v>
      </c>
      <c r="F1973" s="75" t="str">
        <f t="shared" si="64"/>
        <v>1699. Gestión de Programas Estrategias y Planes para el BienestarGestión Integral Estrategias y Programas2026</v>
      </c>
      <c r="G1973" s="153" t="s">
        <v>249</v>
      </c>
      <c r="H1973" s="153" t="s">
        <v>215</v>
      </c>
      <c r="I1973" s="151" t="s">
        <v>47</v>
      </c>
      <c r="J1973" s="75" t="s">
        <v>37</v>
      </c>
      <c r="K1973" s="151" t="s">
        <v>38</v>
      </c>
      <c r="L1973" s="151" t="s">
        <v>39</v>
      </c>
      <c r="M1973" s="157" t="s">
        <v>10</v>
      </c>
      <c r="N1973" s="12" t="s">
        <v>2</v>
      </c>
      <c r="O1973" s="75" t="str">
        <f t="shared" si="65"/>
        <v>1699. Gestión de Programas Estrategias y Planes para el BienestarGestión Integral Estrategias y Programas20264_BOSA3_MARZO_2026</v>
      </c>
      <c r="P1973" s="78">
        <v>3994272</v>
      </c>
      <c r="Q1973" s="78"/>
      <c r="R1973" s="78"/>
      <c r="S1973" s="77"/>
      <c r="T1973" s="79">
        <v>0</v>
      </c>
    </row>
    <row r="1974" spans="2:20" ht="30" customHeight="1">
      <c r="B1974" s="151">
        <v>170</v>
      </c>
      <c r="C1974" s="152" t="s">
        <v>210</v>
      </c>
      <c r="D1974" s="151" t="s">
        <v>211</v>
      </c>
      <c r="E1974" s="151">
        <v>2026</v>
      </c>
      <c r="F1974" s="75" t="str">
        <f t="shared" si="64"/>
        <v>1709. Gestión de Programas Estrategias y Planes para el BienestarGestión Integral Estrategias y Programas2026</v>
      </c>
      <c r="G1974" s="153" t="s">
        <v>250</v>
      </c>
      <c r="H1974" s="153" t="s">
        <v>215</v>
      </c>
      <c r="I1974" s="151" t="s">
        <v>47</v>
      </c>
      <c r="J1974" s="75" t="s">
        <v>37</v>
      </c>
      <c r="K1974" s="151" t="s">
        <v>251</v>
      </c>
      <c r="L1974" s="151" t="s">
        <v>39</v>
      </c>
      <c r="M1974" s="157" t="s">
        <v>10</v>
      </c>
      <c r="N1974" s="12" t="s">
        <v>2</v>
      </c>
      <c r="O1974" s="75" t="str">
        <f t="shared" si="65"/>
        <v>1709. Gestión de Programas Estrategias y Planes para el BienestarGestión Integral Estrategias y Programas20264_BOSA3_MARZO_2026</v>
      </c>
      <c r="P1974" s="78">
        <v>19450000</v>
      </c>
      <c r="Q1974" s="78"/>
      <c r="R1974" s="78"/>
      <c r="S1974" s="77"/>
      <c r="T1974" s="79">
        <v>0</v>
      </c>
    </row>
    <row r="1975" spans="2:20" ht="30" customHeight="1">
      <c r="B1975" s="151">
        <v>171</v>
      </c>
      <c r="C1975" s="152" t="s">
        <v>210</v>
      </c>
      <c r="D1975" s="151" t="s">
        <v>211</v>
      </c>
      <c r="E1975" s="151">
        <v>2026</v>
      </c>
      <c r="F1975" s="75" t="str">
        <f t="shared" si="64"/>
        <v>1719. Gestión de Programas Estrategias y Planes para el BienestarGestión Integral Estrategias y Programas2026</v>
      </c>
      <c r="G1975" s="153" t="s">
        <v>252</v>
      </c>
      <c r="H1975" s="153" t="s">
        <v>215</v>
      </c>
      <c r="I1975" s="151" t="s">
        <v>47</v>
      </c>
      <c r="J1975" s="75" t="s">
        <v>37</v>
      </c>
      <c r="K1975" s="151" t="s">
        <v>253</v>
      </c>
      <c r="L1975" s="151" t="s">
        <v>39</v>
      </c>
      <c r="M1975" s="157" t="s">
        <v>10</v>
      </c>
      <c r="N1975" s="12" t="s">
        <v>2</v>
      </c>
      <c r="O1975" s="75" t="str">
        <f t="shared" si="65"/>
        <v>1719. Gestión de Programas Estrategias y Planes para el BienestarGestión Integral Estrategias y Programas20264_BOSA3_MARZO_2026</v>
      </c>
      <c r="P1975" s="78">
        <v>3994272</v>
      </c>
      <c r="Q1975" s="78"/>
      <c r="R1975" s="78"/>
      <c r="S1975" s="77"/>
      <c r="T1975" s="79">
        <v>0</v>
      </c>
    </row>
    <row r="1976" spans="2:20" ht="30" customHeight="1">
      <c r="B1976" s="151">
        <v>172</v>
      </c>
      <c r="C1976" s="152" t="s">
        <v>210</v>
      </c>
      <c r="D1976" s="151" t="s">
        <v>211</v>
      </c>
      <c r="E1976" s="151">
        <v>2026</v>
      </c>
      <c r="F1976" s="75" t="str">
        <f t="shared" si="64"/>
        <v>1729. Gestión de Programas Estrategias y Planes para el BienestarGestión Integral Estrategias y Programas2026</v>
      </c>
      <c r="G1976" s="153" t="s">
        <v>254</v>
      </c>
      <c r="H1976" s="153" t="s">
        <v>215</v>
      </c>
      <c r="I1976" s="151" t="s">
        <v>47</v>
      </c>
      <c r="J1976" s="75" t="s">
        <v>37</v>
      </c>
      <c r="K1976" s="151" t="s">
        <v>38</v>
      </c>
      <c r="L1976" s="151" t="s">
        <v>39</v>
      </c>
      <c r="M1976" s="157" t="s">
        <v>10</v>
      </c>
      <c r="N1976" s="12" t="s">
        <v>2</v>
      </c>
      <c r="O1976" s="75" t="str">
        <f t="shared" si="65"/>
        <v>1729. Gestión de Programas Estrategias y Planes para el BienestarGestión Integral Estrategias y Programas20264_BOSA3_MARZO_2026</v>
      </c>
      <c r="P1976" s="78">
        <v>9985680</v>
      </c>
      <c r="Q1976" s="78"/>
      <c r="R1976" s="78"/>
      <c r="S1976" s="77"/>
      <c r="T1976" s="79">
        <v>0</v>
      </c>
    </row>
    <row r="1977" spans="2:20" ht="30" customHeight="1">
      <c r="B1977" s="151">
        <v>173</v>
      </c>
      <c r="C1977" s="152" t="s">
        <v>210</v>
      </c>
      <c r="D1977" s="151" t="s">
        <v>211</v>
      </c>
      <c r="E1977" s="151">
        <v>2026</v>
      </c>
      <c r="F1977" s="75" t="str">
        <f t="shared" si="64"/>
        <v>1739. Gestión de Programas Estrategias y Planes para el BienestarGestión Integral Estrategias y Programas2026</v>
      </c>
      <c r="G1977" s="153" t="s">
        <v>255</v>
      </c>
      <c r="H1977" s="153" t="s">
        <v>215</v>
      </c>
      <c r="I1977" s="151" t="s">
        <v>47</v>
      </c>
      <c r="J1977" s="75" t="s">
        <v>37</v>
      </c>
      <c r="K1977" s="151" t="s">
        <v>38</v>
      </c>
      <c r="L1977" s="151" t="s">
        <v>39</v>
      </c>
      <c r="M1977" s="157" t="s">
        <v>10</v>
      </c>
      <c r="N1977" s="12" t="s">
        <v>2</v>
      </c>
      <c r="O1977" s="75" t="str">
        <f t="shared" si="65"/>
        <v>1739. Gestión de Programas Estrategias y Planes para el BienestarGestión Integral Estrategias y Programas20264_BOSA3_MARZO_2026</v>
      </c>
      <c r="P1977" s="78">
        <v>2983376</v>
      </c>
      <c r="Q1977" s="78"/>
      <c r="R1977" s="78"/>
      <c r="S1977" s="77"/>
      <c r="T1977" s="79">
        <v>0</v>
      </c>
    </row>
    <row r="1978" spans="2:20" ht="30" customHeight="1">
      <c r="B1978" s="151">
        <v>174</v>
      </c>
      <c r="C1978" s="152" t="s">
        <v>256</v>
      </c>
      <c r="D1978" s="151" t="s">
        <v>257</v>
      </c>
      <c r="E1978" s="151">
        <v>2026</v>
      </c>
      <c r="F1978" s="75" t="str">
        <f t="shared" si="64"/>
        <v>17410. Proceso integral e integrado de la Vigilancia de la Salud PúblicaVigilancia en salud pública2026</v>
      </c>
      <c r="G1978" s="153" t="s">
        <v>258</v>
      </c>
      <c r="H1978" s="153" t="s">
        <v>259</v>
      </c>
      <c r="I1978" s="151" t="s">
        <v>47</v>
      </c>
      <c r="J1978" s="75" t="s">
        <v>37</v>
      </c>
      <c r="K1978" s="151" t="s">
        <v>38</v>
      </c>
      <c r="L1978" s="151" t="s">
        <v>39</v>
      </c>
      <c r="M1978" s="157" t="s">
        <v>10</v>
      </c>
      <c r="N1978" s="12" t="s">
        <v>2</v>
      </c>
      <c r="O1978" s="75" t="str">
        <f t="shared" si="65"/>
        <v>17410. Proceso integral e integrado de la Vigilancia de la Salud PúblicaVigilancia en salud pública20264_BOSA3_MARZO_2026</v>
      </c>
      <c r="P1978" s="78">
        <v>37920928</v>
      </c>
      <c r="Q1978" s="78"/>
      <c r="R1978" s="78"/>
      <c r="S1978" s="79">
        <v>0</v>
      </c>
      <c r="T1978" s="79">
        <v>0</v>
      </c>
    </row>
    <row r="1979" spans="2:20" ht="30" customHeight="1">
      <c r="B1979" s="151">
        <v>175</v>
      </c>
      <c r="C1979" s="152" t="s">
        <v>256</v>
      </c>
      <c r="D1979" s="151" t="s">
        <v>257</v>
      </c>
      <c r="E1979" s="151">
        <v>2026</v>
      </c>
      <c r="F1979" s="75" t="str">
        <f t="shared" si="64"/>
        <v>17510. Proceso integral e integrado de la Vigilancia de la Salud PúblicaVigilancia en salud pública2026</v>
      </c>
      <c r="G1979" s="153" t="s">
        <v>260</v>
      </c>
      <c r="H1979" s="153" t="s">
        <v>259</v>
      </c>
      <c r="I1979" s="151" t="s">
        <v>47</v>
      </c>
      <c r="J1979" s="75" t="s">
        <v>37</v>
      </c>
      <c r="K1979" s="151" t="s">
        <v>38</v>
      </c>
      <c r="L1979" s="151" t="s">
        <v>39</v>
      </c>
      <c r="M1979" s="157" t="s">
        <v>10</v>
      </c>
      <c r="N1979" s="12" t="s">
        <v>2</v>
      </c>
      <c r="O1979" s="75" t="str">
        <f t="shared" si="65"/>
        <v>17510. Proceso integral e integrado de la Vigilancia de la Salud PúblicaVigilancia en salud pública20264_BOSA3_MARZO_2026</v>
      </c>
      <c r="P1979" s="78">
        <v>26899696</v>
      </c>
      <c r="Q1979" s="78"/>
      <c r="R1979" s="78"/>
      <c r="S1979" s="77">
        <v>0</v>
      </c>
      <c r="T1979" s="79">
        <v>0</v>
      </c>
    </row>
    <row r="1980" spans="2:20" ht="30" customHeight="1">
      <c r="B1980" s="151">
        <v>176</v>
      </c>
      <c r="C1980" s="152" t="s">
        <v>256</v>
      </c>
      <c r="D1980" s="151" t="s">
        <v>257</v>
      </c>
      <c r="E1980" s="151">
        <v>2026</v>
      </c>
      <c r="F1980" s="75" t="str">
        <f t="shared" si="64"/>
        <v>17610. Proceso integral e integrado de la Vigilancia de la Salud PúblicaVigilancia en salud pública2026</v>
      </c>
      <c r="G1980" s="153" t="s">
        <v>261</v>
      </c>
      <c r="H1980" s="153" t="s">
        <v>259</v>
      </c>
      <c r="I1980" s="151" t="s">
        <v>47</v>
      </c>
      <c r="J1980" s="75" t="s">
        <v>37</v>
      </c>
      <c r="K1980" s="151" t="s">
        <v>38</v>
      </c>
      <c r="L1980" s="151" t="s">
        <v>58</v>
      </c>
      <c r="M1980" s="157" t="s">
        <v>10</v>
      </c>
      <c r="N1980" s="12" t="s">
        <v>2</v>
      </c>
      <c r="O1980" s="75" t="str">
        <f t="shared" si="65"/>
        <v>17610. Proceso integral e integrado de la Vigilancia de la Salud PúblicaVigilancia en salud pública20264_BOSA3_MARZO_2026</v>
      </c>
      <c r="P1980" s="78">
        <v>28206464</v>
      </c>
      <c r="Q1980" s="78"/>
      <c r="R1980" s="78"/>
      <c r="S1980" s="77">
        <v>0</v>
      </c>
      <c r="T1980" s="79">
        <v>0</v>
      </c>
    </row>
    <row r="1981" spans="2:20" ht="30" customHeight="1">
      <c r="B1981" s="151">
        <v>177</v>
      </c>
      <c r="C1981" s="152" t="s">
        <v>256</v>
      </c>
      <c r="D1981" s="151" t="s">
        <v>257</v>
      </c>
      <c r="E1981" s="151">
        <v>2026</v>
      </c>
      <c r="F1981" s="75" t="str">
        <f t="shared" si="64"/>
        <v>17710. Proceso integral e integrado de la Vigilancia de la Salud PúblicaVigilancia en salud pública2026</v>
      </c>
      <c r="G1981" s="153" t="s">
        <v>262</v>
      </c>
      <c r="H1981" s="153" t="s">
        <v>259</v>
      </c>
      <c r="I1981" s="151" t="s">
        <v>47</v>
      </c>
      <c r="J1981" s="75" t="s">
        <v>37</v>
      </c>
      <c r="K1981" s="151" t="s">
        <v>38</v>
      </c>
      <c r="L1981" s="151" t="s">
        <v>58</v>
      </c>
      <c r="M1981" s="157" t="s">
        <v>10</v>
      </c>
      <c r="N1981" s="12" t="s">
        <v>2</v>
      </c>
      <c r="O1981" s="75" t="str">
        <f t="shared" si="65"/>
        <v>17710. Proceso integral e integrado de la Vigilancia de la Salud PúblicaVigilancia en salud pública20264_BOSA3_MARZO_2026</v>
      </c>
      <c r="P1981" s="78">
        <v>37181248</v>
      </c>
      <c r="Q1981" s="78"/>
      <c r="R1981" s="78"/>
      <c r="S1981" s="77">
        <v>0</v>
      </c>
      <c r="T1981" s="79">
        <v>0</v>
      </c>
    </row>
    <row r="1982" spans="2:20" ht="30" customHeight="1">
      <c r="B1982" s="151">
        <v>178</v>
      </c>
      <c r="C1982" s="152" t="s">
        <v>256</v>
      </c>
      <c r="D1982" s="151" t="s">
        <v>257</v>
      </c>
      <c r="E1982" s="151">
        <v>2026</v>
      </c>
      <c r="F1982" s="75" t="str">
        <f t="shared" si="64"/>
        <v>17810. Proceso integral e integrado de la Vigilancia de la Salud PúblicaVigilancia en salud pública2026</v>
      </c>
      <c r="G1982" s="153" t="s">
        <v>263</v>
      </c>
      <c r="H1982" s="153" t="s">
        <v>259</v>
      </c>
      <c r="I1982" s="151" t="s">
        <v>47</v>
      </c>
      <c r="J1982" s="75" t="s">
        <v>37</v>
      </c>
      <c r="K1982" s="151" t="s">
        <v>38</v>
      </c>
      <c r="L1982" s="151" t="s">
        <v>39</v>
      </c>
      <c r="M1982" s="157" t="s">
        <v>10</v>
      </c>
      <c r="N1982" s="12" t="s">
        <v>2</v>
      </c>
      <c r="O1982" s="75" t="str">
        <f t="shared" si="65"/>
        <v>17810. Proceso integral e integrado de la Vigilancia de la Salud PúblicaVigilancia en salud pública20264_BOSA3_MARZO_2026</v>
      </c>
      <c r="P1982" s="78">
        <v>7347488</v>
      </c>
      <c r="Q1982" s="78"/>
      <c r="R1982" s="78"/>
      <c r="S1982" s="77">
        <v>0</v>
      </c>
      <c r="T1982" s="79">
        <v>0</v>
      </c>
    </row>
    <row r="1983" spans="2:20" ht="30" customHeight="1">
      <c r="B1983" s="151">
        <v>179</v>
      </c>
      <c r="C1983" s="152" t="s">
        <v>256</v>
      </c>
      <c r="D1983" s="151" t="s">
        <v>257</v>
      </c>
      <c r="E1983" s="151">
        <v>2026</v>
      </c>
      <c r="F1983" s="75" t="str">
        <f t="shared" si="64"/>
        <v>17910. Proceso integral e integrado de la Vigilancia de la Salud PúblicaVigilancia en salud pública2026</v>
      </c>
      <c r="G1983" s="153" t="s">
        <v>264</v>
      </c>
      <c r="H1983" s="153" t="s">
        <v>259</v>
      </c>
      <c r="I1983" s="151" t="s">
        <v>47</v>
      </c>
      <c r="J1983" s="75" t="s">
        <v>37</v>
      </c>
      <c r="K1983" s="151" t="s">
        <v>38</v>
      </c>
      <c r="L1983" s="151" t="s">
        <v>39</v>
      </c>
      <c r="M1983" s="157" t="s">
        <v>10</v>
      </c>
      <c r="N1983" s="12" t="s">
        <v>2</v>
      </c>
      <c r="O1983" s="75" t="str">
        <f t="shared" si="65"/>
        <v>17910. Proceso integral e integrado de la Vigilancia de la Salud PúblicaVigilancia en salud pública20264_BOSA3_MARZO_2026</v>
      </c>
      <c r="P1983" s="78">
        <v>3673744</v>
      </c>
      <c r="Q1983" s="78"/>
      <c r="R1983" s="78"/>
      <c r="S1983" s="77">
        <v>0</v>
      </c>
      <c r="T1983" s="79">
        <v>0</v>
      </c>
    </row>
    <row r="1984" spans="2:20" ht="30" customHeight="1">
      <c r="B1984" s="151">
        <v>180</v>
      </c>
      <c r="C1984" s="152" t="s">
        <v>256</v>
      </c>
      <c r="D1984" s="151" t="s">
        <v>257</v>
      </c>
      <c r="E1984" s="151">
        <v>2026</v>
      </c>
      <c r="F1984" s="75" t="str">
        <f t="shared" si="64"/>
        <v>18010. Proceso integral e integrado de la Vigilancia de la Salud PúblicaVigilancia en salud pública2026</v>
      </c>
      <c r="G1984" s="153" t="s">
        <v>265</v>
      </c>
      <c r="H1984" s="153" t="s">
        <v>259</v>
      </c>
      <c r="I1984" s="151" t="s">
        <v>47</v>
      </c>
      <c r="J1984" s="75" t="s">
        <v>37</v>
      </c>
      <c r="K1984" s="151" t="s">
        <v>38</v>
      </c>
      <c r="L1984" s="151" t="s">
        <v>39</v>
      </c>
      <c r="M1984" s="157" t="s">
        <v>10</v>
      </c>
      <c r="N1984" s="12" t="s">
        <v>2</v>
      </c>
      <c r="O1984" s="75" t="str">
        <f t="shared" si="65"/>
        <v>18010. Proceso integral e integrado de la Vigilancia de la Salud PúblicaVigilancia en salud pública20264_BOSA3_MARZO_2026</v>
      </c>
      <c r="P1984" s="78">
        <v>3673744</v>
      </c>
      <c r="Q1984" s="78"/>
      <c r="R1984" s="78"/>
      <c r="S1984" s="77">
        <v>0</v>
      </c>
      <c r="T1984" s="79">
        <v>0</v>
      </c>
    </row>
    <row r="1985" spans="2:20" ht="30" customHeight="1">
      <c r="B1985" s="151">
        <v>181</v>
      </c>
      <c r="C1985" s="152" t="s">
        <v>256</v>
      </c>
      <c r="D1985" s="151" t="s">
        <v>257</v>
      </c>
      <c r="E1985" s="151">
        <v>2026</v>
      </c>
      <c r="F1985" s="75" t="str">
        <f t="shared" si="64"/>
        <v>18110. Proceso integral e integrado de la Vigilancia de la Salud PúblicaVigilancia en salud pública2026</v>
      </c>
      <c r="G1985" s="153" t="s">
        <v>266</v>
      </c>
      <c r="H1985" s="153" t="s">
        <v>259</v>
      </c>
      <c r="I1985" s="151" t="s">
        <v>47</v>
      </c>
      <c r="J1985" s="75" t="s">
        <v>37</v>
      </c>
      <c r="K1985" s="151" t="s">
        <v>38</v>
      </c>
      <c r="L1985" s="151" t="s">
        <v>39</v>
      </c>
      <c r="M1985" s="157" t="s">
        <v>10</v>
      </c>
      <c r="N1985" s="12" t="s">
        <v>2</v>
      </c>
      <c r="O1985" s="75" t="str">
        <f t="shared" si="65"/>
        <v>18110. Proceso integral e integrado de la Vigilancia de la Salud PúblicaVigilancia en salud pública20264_BOSA3_MARZO_2026</v>
      </c>
      <c r="P1985" s="78">
        <v>87405520</v>
      </c>
      <c r="Q1985" s="78"/>
      <c r="R1985" s="78"/>
      <c r="S1985" s="77">
        <v>0</v>
      </c>
      <c r="T1985" s="79">
        <v>0</v>
      </c>
    </row>
    <row r="1986" spans="2:20" ht="30" customHeight="1">
      <c r="B1986" s="151">
        <v>182</v>
      </c>
      <c r="C1986" s="152" t="s">
        <v>256</v>
      </c>
      <c r="D1986" s="151" t="s">
        <v>257</v>
      </c>
      <c r="E1986" s="151">
        <v>2026</v>
      </c>
      <c r="F1986" s="75" t="str">
        <f t="shared" si="64"/>
        <v>18210. Proceso integral e integrado de la Vigilancia de la Salud PúblicaVigilancia en salud pública2026</v>
      </c>
      <c r="G1986" s="153" t="s">
        <v>267</v>
      </c>
      <c r="H1986" s="153" t="s">
        <v>259</v>
      </c>
      <c r="I1986" s="151" t="s">
        <v>47</v>
      </c>
      <c r="J1986" s="75" t="s">
        <v>37</v>
      </c>
      <c r="K1986" s="151" t="s">
        <v>38</v>
      </c>
      <c r="L1986" s="151" t="s">
        <v>39</v>
      </c>
      <c r="M1986" s="157" t="s">
        <v>10</v>
      </c>
      <c r="N1986" s="12" t="s">
        <v>2</v>
      </c>
      <c r="O1986" s="75" t="str">
        <f t="shared" si="65"/>
        <v>18210. Proceso integral e integrado de la Vigilancia de la Salud PúblicaVigilancia en salud pública20264_BOSA3_MARZO_2026</v>
      </c>
      <c r="P1986" s="78">
        <v>17288787</v>
      </c>
      <c r="Q1986" s="78"/>
      <c r="R1986" s="78"/>
      <c r="S1986" s="77">
        <v>0</v>
      </c>
      <c r="T1986" s="79">
        <v>0</v>
      </c>
    </row>
    <row r="1987" spans="2:20" ht="30" customHeight="1">
      <c r="B1987" s="151">
        <v>183</v>
      </c>
      <c r="C1987" s="152" t="s">
        <v>256</v>
      </c>
      <c r="D1987" s="151" t="s">
        <v>257</v>
      </c>
      <c r="E1987" s="151">
        <v>2026</v>
      </c>
      <c r="F1987" s="75" t="str">
        <f t="shared" si="64"/>
        <v>18310. Proceso integral e integrado de la Vigilancia de la Salud PúblicaVigilancia en salud pública2026</v>
      </c>
      <c r="G1987" s="153" t="s">
        <v>268</v>
      </c>
      <c r="H1987" s="153" t="s">
        <v>259</v>
      </c>
      <c r="I1987" s="151" t="s">
        <v>47</v>
      </c>
      <c r="J1987" s="75" t="s">
        <v>37</v>
      </c>
      <c r="K1987" s="151" t="s">
        <v>38</v>
      </c>
      <c r="L1987" s="151" t="s">
        <v>39</v>
      </c>
      <c r="M1987" s="157" t="s">
        <v>10</v>
      </c>
      <c r="N1987" s="12" t="s">
        <v>2</v>
      </c>
      <c r="O1987" s="75" t="str">
        <f t="shared" si="65"/>
        <v>18310. Proceso integral e integrado de la Vigilancia de la Salud PúblicaVigilancia en salud pública20264_BOSA3_MARZO_2026</v>
      </c>
      <c r="P1987" s="78">
        <v>61146880</v>
      </c>
      <c r="Q1987" s="78"/>
      <c r="R1987" s="78"/>
      <c r="S1987" s="77">
        <v>0</v>
      </c>
      <c r="T1987" s="79">
        <v>0</v>
      </c>
    </row>
    <row r="1988" spans="2:20" ht="30" customHeight="1">
      <c r="B1988" s="151">
        <v>184</v>
      </c>
      <c r="C1988" s="152" t="s">
        <v>256</v>
      </c>
      <c r="D1988" s="151" t="s">
        <v>257</v>
      </c>
      <c r="E1988" s="151">
        <v>2026</v>
      </c>
      <c r="F1988" s="75" t="str">
        <f t="shared" si="64"/>
        <v>18410. Proceso integral e integrado de la Vigilancia de la Salud PúblicaVigilancia en salud pública2026</v>
      </c>
      <c r="G1988" s="153" t="s">
        <v>269</v>
      </c>
      <c r="H1988" s="153" t="s">
        <v>259</v>
      </c>
      <c r="I1988" s="151" t="s">
        <v>47</v>
      </c>
      <c r="J1988" s="75" t="s">
        <v>37</v>
      </c>
      <c r="K1988" s="151" t="s">
        <v>38</v>
      </c>
      <c r="L1988" s="151" t="s">
        <v>39</v>
      </c>
      <c r="M1988" s="157" t="s">
        <v>10</v>
      </c>
      <c r="N1988" s="12" t="s">
        <v>2</v>
      </c>
      <c r="O1988" s="75" t="str">
        <f t="shared" si="65"/>
        <v>18410. Proceso integral e integrado de la Vigilancia de la Salud PúblicaVigilancia en salud pública20264_BOSA3_MARZO_2026</v>
      </c>
      <c r="P1988" s="78">
        <v>9941299</v>
      </c>
      <c r="Q1988" s="78"/>
      <c r="R1988" s="78"/>
      <c r="S1988" s="77">
        <v>0</v>
      </c>
      <c r="T1988" s="79">
        <v>0</v>
      </c>
    </row>
    <row r="1989" spans="2:20" ht="30" customHeight="1">
      <c r="B1989" s="151">
        <v>185</v>
      </c>
      <c r="C1989" s="152" t="s">
        <v>256</v>
      </c>
      <c r="D1989" s="151" t="s">
        <v>257</v>
      </c>
      <c r="E1989" s="151">
        <v>2026</v>
      </c>
      <c r="F1989" s="75" t="str">
        <f t="shared" si="64"/>
        <v>18510. Proceso integral e integrado de la Vigilancia de la Salud PúblicaVigilancia en salud pública2026</v>
      </c>
      <c r="G1989" s="153" t="s">
        <v>270</v>
      </c>
      <c r="H1989" s="153" t="s">
        <v>259</v>
      </c>
      <c r="I1989" s="151" t="s">
        <v>47</v>
      </c>
      <c r="J1989" s="75" t="s">
        <v>37</v>
      </c>
      <c r="K1989" s="151" t="s">
        <v>38</v>
      </c>
      <c r="L1989" s="151" t="s">
        <v>39</v>
      </c>
      <c r="M1989" s="157" t="s">
        <v>10</v>
      </c>
      <c r="N1989" s="12" t="s">
        <v>2</v>
      </c>
      <c r="O1989" s="75" t="str">
        <f t="shared" si="65"/>
        <v>18510. Proceso integral e integrado de la Vigilancia de la Salud PúblicaVigilancia en salud pública20264_BOSA3_MARZO_2026</v>
      </c>
      <c r="P1989" s="78">
        <v>40189280</v>
      </c>
      <c r="Q1989" s="78"/>
      <c r="R1989" s="78"/>
      <c r="S1989" s="77">
        <v>0</v>
      </c>
      <c r="T1989" s="79">
        <v>0</v>
      </c>
    </row>
    <row r="1990" spans="2:20" ht="30" customHeight="1">
      <c r="B1990" s="151">
        <v>186</v>
      </c>
      <c r="C1990" s="152" t="s">
        <v>256</v>
      </c>
      <c r="D1990" s="151" t="s">
        <v>257</v>
      </c>
      <c r="E1990" s="151">
        <v>2026</v>
      </c>
      <c r="F1990" s="75" t="str">
        <f t="shared" si="64"/>
        <v>18610. Proceso integral e integrado de la Vigilancia de la Salud PúblicaVigilancia en salud pública2026</v>
      </c>
      <c r="G1990" s="153" t="s">
        <v>271</v>
      </c>
      <c r="H1990" s="153" t="s">
        <v>259</v>
      </c>
      <c r="I1990" s="151" t="s">
        <v>47</v>
      </c>
      <c r="J1990" s="75" t="s">
        <v>37</v>
      </c>
      <c r="K1990" s="151" t="s">
        <v>38</v>
      </c>
      <c r="L1990" s="151" t="s">
        <v>58</v>
      </c>
      <c r="M1990" s="157" t="s">
        <v>10</v>
      </c>
      <c r="N1990" s="12" t="s">
        <v>2</v>
      </c>
      <c r="O1990" s="75" t="str">
        <f t="shared" si="65"/>
        <v>18610. Proceso integral e integrado de la Vigilancia de la Salud PúblicaVigilancia en salud pública20264_BOSA3_MARZO_2026</v>
      </c>
      <c r="P1990" s="78">
        <v>7347488</v>
      </c>
      <c r="Q1990" s="78"/>
      <c r="R1990" s="78"/>
      <c r="S1990" s="77">
        <v>0</v>
      </c>
      <c r="T1990" s="79">
        <v>0</v>
      </c>
    </row>
    <row r="1991" spans="2:20" ht="30" customHeight="1">
      <c r="B1991" s="151">
        <v>187</v>
      </c>
      <c r="C1991" s="152" t="s">
        <v>256</v>
      </c>
      <c r="D1991" s="151" t="s">
        <v>257</v>
      </c>
      <c r="E1991" s="151">
        <v>2026</v>
      </c>
      <c r="F1991" s="75" t="str">
        <f t="shared" si="64"/>
        <v>18710. Proceso integral e integrado de la Vigilancia de la Salud PúblicaVigilancia en salud pública2026</v>
      </c>
      <c r="G1991" s="153" t="s">
        <v>272</v>
      </c>
      <c r="H1991" s="153" t="s">
        <v>273</v>
      </c>
      <c r="I1991" s="151" t="s">
        <v>47</v>
      </c>
      <c r="J1991" s="75" t="s">
        <v>37</v>
      </c>
      <c r="K1991" s="151" t="s">
        <v>38</v>
      </c>
      <c r="L1991" s="151" t="s">
        <v>39</v>
      </c>
      <c r="M1991" s="157" t="s">
        <v>10</v>
      </c>
      <c r="N1991" s="12" t="s">
        <v>2</v>
      </c>
      <c r="O1991" s="75" t="str">
        <f t="shared" si="65"/>
        <v>18710. Proceso integral e integrado de la Vigilancia de la Salud PúblicaVigilancia en salud pública20264_BOSA3_MARZO_2026</v>
      </c>
      <c r="P1991" s="78">
        <v>3994272</v>
      </c>
      <c r="Q1991" s="78"/>
      <c r="R1991" s="78"/>
      <c r="S1991" s="77">
        <v>0</v>
      </c>
      <c r="T1991" s="79">
        <v>0</v>
      </c>
    </row>
    <row r="1992" spans="2:20" ht="30" customHeight="1">
      <c r="B1992" s="151">
        <v>188</v>
      </c>
      <c r="C1992" s="152" t="s">
        <v>256</v>
      </c>
      <c r="D1992" s="151" t="s">
        <v>257</v>
      </c>
      <c r="E1992" s="151">
        <v>2026</v>
      </c>
      <c r="F1992" s="75" t="str">
        <f t="shared" ref="F1992:F2055" si="66">B1992&amp;C1992&amp;D1992&amp;E1992</f>
        <v>18810. Proceso integral e integrado de la Vigilancia de la Salud PúblicaVigilancia en salud pública2026</v>
      </c>
      <c r="G1992" s="153" t="s">
        <v>274</v>
      </c>
      <c r="H1992" s="153" t="s">
        <v>273</v>
      </c>
      <c r="I1992" s="151" t="s">
        <v>47</v>
      </c>
      <c r="J1992" s="75" t="s">
        <v>37</v>
      </c>
      <c r="K1992" s="151" t="s">
        <v>38</v>
      </c>
      <c r="L1992" s="151" t="s">
        <v>39</v>
      </c>
      <c r="M1992" s="157" t="s">
        <v>10</v>
      </c>
      <c r="N1992" s="12" t="s">
        <v>2</v>
      </c>
      <c r="O1992" s="75" t="str">
        <f t="shared" si="65"/>
        <v>18810. Proceso integral e integrado de la Vigilancia de la Salud PúblicaVigilancia en salud pública20264_BOSA3_MARZO_2026</v>
      </c>
      <c r="P1992" s="78">
        <v>33280669</v>
      </c>
      <c r="Q1992" s="78"/>
      <c r="R1992" s="78"/>
      <c r="S1992" s="77">
        <v>0</v>
      </c>
      <c r="T1992" s="79">
        <v>0</v>
      </c>
    </row>
    <row r="1993" spans="2:20" ht="30" customHeight="1">
      <c r="B1993" s="151">
        <v>189</v>
      </c>
      <c r="C1993" s="152" t="s">
        <v>256</v>
      </c>
      <c r="D1993" s="151" t="s">
        <v>257</v>
      </c>
      <c r="E1993" s="151">
        <v>2026</v>
      </c>
      <c r="F1993" s="75" t="str">
        <f t="shared" si="66"/>
        <v>18910. Proceso integral e integrado de la Vigilancia de la Salud PúblicaVigilancia en salud pública2026</v>
      </c>
      <c r="G1993" s="153" t="s">
        <v>275</v>
      </c>
      <c r="H1993" s="153" t="s">
        <v>273</v>
      </c>
      <c r="I1993" s="151" t="s">
        <v>47</v>
      </c>
      <c r="J1993" s="75" t="s">
        <v>37</v>
      </c>
      <c r="K1993" s="151" t="s">
        <v>38</v>
      </c>
      <c r="L1993" s="151" t="s">
        <v>39</v>
      </c>
      <c r="M1993" s="157" t="s">
        <v>10</v>
      </c>
      <c r="N1993" s="12" t="s">
        <v>2</v>
      </c>
      <c r="O1993" s="75" t="str">
        <f t="shared" ref="O1993:O2056" si="67">+F1993&amp;M1993&amp;N1993</f>
        <v>18910. Proceso integral e integrado de la Vigilancia de la Salud PúblicaVigilancia en salud pública20264_BOSA3_MARZO_2026</v>
      </c>
      <c r="P1993" s="78">
        <v>25933181</v>
      </c>
      <c r="Q1993" s="78"/>
      <c r="R1993" s="78"/>
      <c r="S1993" s="77">
        <v>0</v>
      </c>
      <c r="T1993" s="79">
        <v>0</v>
      </c>
    </row>
    <row r="1994" spans="2:20" ht="30" customHeight="1">
      <c r="B1994" s="151">
        <v>190</v>
      </c>
      <c r="C1994" s="152" t="s">
        <v>256</v>
      </c>
      <c r="D1994" s="151" t="s">
        <v>257</v>
      </c>
      <c r="E1994" s="151">
        <v>2026</v>
      </c>
      <c r="F1994" s="75" t="str">
        <f t="shared" si="66"/>
        <v>19010. Proceso integral e integrado de la Vigilancia de la Salud PúblicaVigilancia en salud pública2026</v>
      </c>
      <c r="G1994" s="153" t="s">
        <v>276</v>
      </c>
      <c r="H1994" s="153" t="s">
        <v>273</v>
      </c>
      <c r="I1994" s="151" t="s">
        <v>47</v>
      </c>
      <c r="J1994" s="75" t="s">
        <v>37</v>
      </c>
      <c r="K1994" s="151" t="s">
        <v>38</v>
      </c>
      <c r="L1994" s="151" t="s">
        <v>39</v>
      </c>
      <c r="M1994" s="157" t="s">
        <v>10</v>
      </c>
      <c r="N1994" s="12" t="s">
        <v>2</v>
      </c>
      <c r="O1994" s="75" t="str">
        <f t="shared" si="67"/>
        <v>19010. Proceso integral e integrado de la Vigilancia de la Salud PúblicaVigilancia en salud pública20264_BOSA3_MARZO_2026</v>
      </c>
      <c r="P1994" s="78">
        <v>8432352</v>
      </c>
      <c r="Q1994" s="78"/>
      <c r="R1994" s="78"/>
      <c r="S1994" s="77">
        <v>0</v>
      </c>
      <c r="T1994" s="79">
        <v>0</v>
      </c>
    </row>
    <row r="1995" spans="2:20" ht="30" customHeight="1">
      <c r="B1995" s="151">
        <v>191</v>
      </c>
      <c r="C1995" s="152" t="s">
        <v>256</v>
      </c>
      <c r="D1995" s="151" t="s">
        <v>257</v>
      </c>
      <c r="E1995" s="151">
        <v>2026</v>
      </c>
      <c r="F1995" s="75" t="str">
        <f t="shared" si="66"/>
        <v>19110. Proceso integral e integrado de la Vigilancia de la Salud PúblicaVigilancia en salud pública2026</v>
      </c>
      <c r="G1995" s="153" t="s">
        <v>277</v>
      </c>
      <c r="H1995" s="153" t="s">
        <v>259</v>
      </c>
      <c r="I1995" s="151" t="s">
        <v>47</v>
      </c>
      <c r="J1995" s="75" t="s">
        <v>37</v>
      </c>
      <c r="K1995" s="151" t="s">
        <v>38</v>
      </c>
      <c r="L1995" s="151" t="s">
        <v>39</v>
      </c>
      <c r="M1995" s="157" t="s">
        <v>10</v>
      </c>
      <c r="N1995" s="12" t="s">
        <v>2</v>
      </c>
      <c r="O1995" s="75" t="str">
        <f t="shared" si="67"/>
        <v>19110. Proceso integral e integrado de la Vigilancia de la Salud PúblicaVigilancia en salud pública20264_BOSA3_MARZO_2026</v>
      </c>
      <c r="P1995" s="78">
        <v>7347488</v>
      </c>
      <c r="Q1995" s="78"/>
      <c r="R1995" s="78"/>
      <c r="S1995" s="77">
        <v>0</v>
      </c>
      <c r="T1995" s="79">
        <v>0</v>
      </c>
    </row>
    <row r="1996" spans="2:20" ht="30" customHeight="1">
      <c r="B1996" s="151">
        <v>192</v>
      </c>
      <c r="C1996" s="152" t="s">
        <v>256</v>
      </c>
      <c r="D1996" s="151" t="s">
        <v>257</v>
      </c>
      <c r="E1996" s="151">
        <v>2026</v>
      </c>
      <c r="F1996" s="75" t="str">
        <f t="shared" si="66"/>
        <v>19210. Proceso integral e integrado de la Vigilancia de la Salud PúblicaVigilancia en salud pública2026</v>
      </c>
      <c r="G1996" s="153" t="s">
        <v>278</v>
      </c>
      <c r="H1996" s="153" t="s">
        <v>259</v>
      </c>
      <c r="I1996" s="151" t="s">
        <v>47</v>
      </c>
      <c r="J1996" s="75" t="s">
        <v>37</v>
      </c>
      <c r="K1996" s="151" t="s">
        <v>38</v>
      </c>
      <c r="L1996" s="151" t="s">
        <v>39</v>
      </c>
      <c r="M1996" s="157" t="s">
        <v>10</v>
      </c>
      <c r="N1996" s="12" t="s">
        <v>2</v>
      </c>
      <c r="O1996" s="75" t="str">
        <f t="shared" si="67"/>
        <v>19210. Proceso integral e integrado de la Vigilancia de la Salud PúblicaVigilancia en salud pública20264_BOSA3_MARZO_2026</v>
      </c>
      <c r="P1996" s="78">
        <v>3673744</v>
      </c>
      <c r="Q1996" s="78"/>
      <c r="R1996" s="78"/>
      <c r="S1996" s="77">
        <v>0</v>
      </c>
      <c r="T1996" s="79">
        <v>0</v>
      </c>
    </row>
    <row r="1997" spans="2:20" ht="30" customHeight="1">
      <c r="B1997" s="151">
        <v>193</v>
      </c>
      <c r="C1997" s="152" t="s">
        <v>256</v>
      </c>
      <c r="D1997" s="151" t="s">
        <v>257</v>
      </c>
      <c r="E1997" s="151">
        <v>2026</v>
      </c>
      <c r="F1997" s="75" t="str">
        <f t="shared" si="66"/>
        <v>19310. Proceso integral e integrado de la Vigilancia de la Salud PúblicaVigilancia en salud pública2026</v>
      </c>
      <c r="G1997" s="153" t="s">
        <v>279</v>
      </c>
      <c r="H1997" s="153" t="s">
        <v>273</v>
      </c>
      <c r="I1997" s="151" t="s">
        <v>47</v>
      </c>
      <c r="J1997" s="75" t="s">
        <v>37</v>
      </c>
      <c r="K1997" s="151" t="s">
        <v>38</v>
      </c>
      <c r="L1997" s="151" t="s">
        <v>39</v>
      </c>
      <c r="M1997" s="157" t="s">
        <v>10</v>
      </c>
      <c r="N1997" s="12" t="s">
        <v>2</v>
      </c>
      <c r="O1997" s="75" t="str">
        <f t="shared" si="67"/>
        <v>19310. Proceso integral e integrado de la Vigilancia de la Salud PúblicaVigilancia en salud pública20264_BOSA3_MARZO_2026</v>
      </c>
      <c r="P1997" s="78">
        <v>42556256</v>
      </c>
      <c r="Q1997" s="78"/>
      <c r="R1997" s="78"/>
      <c r="S1997" s="77">
        <v>0</v>
      </c>
      <c r="T1997" s="79">
        <v>0</v>
      </c>
    </row>
    <row r="1998" spans="2:20" ht="30" customHeight="1">
      <c r="B1998" s="151">
        <v>194</v>
      </c>
      <c r="C1998" s="152" t="s">
        <v>256</v>
      </c>
      <c r="D1998" s="151" t="s">
        <v>257</v>
      </c>
      <c r="E1998" s="151">
        <v>2026</v>
      </c>
      <c r="F1998" s="75" t="str">
        <f t="shared" si="66"/>
        <v>19410. Proceso integral e integrado de la Vigilancia de la Salud PúblicaVigilancia en salud pública2026</v>
      </c>
      <c r="G1998" s="153" t="s">
        <v>280</v>
      </c>
      <c r="H1998" s="153" t="s">
        <v>273</v>
      </c>
      <c r="I1998" s="151" t="s">
        <v>47</v>
      </c>
      <c r="J1998" s="75" t="s">
        <v>37</v>
      </c>
      <c r="K1998" s="151" t="s">
        <v>38</v>
      </c>
      <c r="L1998" s="151" t="s">
        <v>39</v>
      </c>
      <c r="M1998" s="157" t="s">
        <v>10</v>
      </c>
      <c r="N1998" s="12" t="s">
        <v>2</v>
      </c>
      <c r="O1998" s="75" t="str">
        <f t="shared" si="67"/>
        <v>19410. Proceso integral e integrado de la Vigilancia de la Salud PúblicaVigilancia en salud pública20264_BOSA3_MARZO_2026</v>
      </c>
      <c r="P1998" s="78">
        <v>38561984</v>
      </c>
      <c r="Q1998" s="78"/>
      <c r="R1998" s="78"/>
      <c r="S1998" s="77">
        <v>0</v>
      </c>
      <c r="T1998" s="79">
        <v>0</v>
      </c>
    </row>
    <row r="1999" spans="2:20" ht="30" customHeight="1">
      <c r="B1999" s="151">
        <v>195</v>
      </c>
      <c r="C1999" s="152" t="s">
        <v>256</v>
      </c>
      <c r="D1999" s="151" t="s">
        <v>257</v>
      </c>
      <c r="E1999" s="151">
        <v>2026</v>
      </c>
      <c r="F1999" s="75" t="str">
        <f t="shared" si="66"/>
        <v>19510. Proceso integral e integrado de la Vigilancia de la Salud PúblicaVigilancia en salud pública2026</v>
      </c>
      <c r="G1999" s="153" t="s">
        <v>281</v>
      </c>
      <c r="H1999" s="153" t="s">
        <v>259</v>
      </c>
      <c r="I1999" s="151" t="s">
        <v>47</v>
      </c>
      <c r="J1999" s="75" t="s">
        <v>37</v>
      </c>
      <c r="K1999" s="151" t="s">
        <v>38</v>
      </c>
      <c r="L1999" s="151" t="s">
        <v>39</v>
      </c>
      <c r="M1999" s="157" t="s">
        <v>10</v>
      </c>
      <c r="N1999" s="12" t="s">
        <v>2</v>
      </c>
      <c r="O1999" s="75" t="str">
        <f t="shared" si="67"/>
        <v>19510. Proceso integral e integrado de la Vigilancia de la Salud PúblicaVigilancia en salud pública20264_BOSA3_MARZO_2026</v>
      </c>
      <c r="P1999" s="78">
        <v>125967504</v>
      </c>
      <c r="Q1999" s="78"/>
      <c r="R1999" s="78"/>
      <c r="S1999" s="77">
        <v>0</v>
      </c>
      <c r="T1999" s="79">
        <v>0</v>
      </c>
    </row>
    <row r="2000" spans="2:20" ht="30" customHeight="1">
      <c r="B2000" s="151">
        <v>196</v>
      </c>
      <c r="C2000" s="152" t="s">
        <v>256</v>
      </c>
      <c r="D2000" s="151" t="s">
        <v>257</v>
      </c>
      <c r="E2000" s="151">
        <v>2026</v>
      </c>
      <c r="F2000" s="75" t="str">
        <f t="shared" si="66"/>
        <v>19610. Proceso integral e integrado de la Vigilancia de la Salud PúblicaVigilancia en salud pública2026</v>
      </c>
      <c r="G2000" s="153" t="s">
        <v>282</v>
      </c>
      <c r="H2000" s="153" t="s">
        <v>259</v>
      </c>
      <c r="I2000" s="151" t="s">
        <v>47</v>
      </c>
      <c r="J2000" s="75" t="s">
        <v>37</v>
      </c>
      <c r="K2000" s="151" t="s">
        <v>38</v>
      </c>
      <c r="L2000" s="151" t="s">
        <v>39</v>
      </c>
      <c r="M2000" s="157" t="s">
        <v>10</v>
      </c>
      <c r="N2000" s="12" t="s">
        <v>2</v>
      </c>
      <c r="O2000" s="75" t="str">
        <f t="shared" si="67"/>
        <v>19610. Proceso integral e integrado de la Vigilancia de la Salud PúblicaVigilancia en salud pública20264_BOSA3_MARZO_2026</v>
      </c>
      <c r="P2000" s="78">
        <v>59199056</v>
      </c>
      <c r="Q2000" s="78"/>
      <c r="R2000" s="78"/>
      <c r="S2000" s="77">
        <v>0</v>
      </c>
      <c r="T2000" s="79">
        <v>0</v>
      </c>
    </row>
    <row r="2001" spans="2:20" ht="30" customHeight="1">
      <c r="B2001" s="151">
        <v>197</v>
      </c>
      <c r="C2001" s="152" t="s">
        <v>256</v>
      </c>
      <c r="D2001" s="151" t="s">
        <v>257</v>
      </c>
      <c r="E2001" s="151">
        <v>2026</v>
      </c>
      <c r="F2001" s="75" t="str">
        <f t="shared" si="66"/>
        <v>19710. Proceso integral e integrado de la Vigilancia de la Salud PúblicaVigilancia en salud pública2026</v>
      </c>
      <c r="G2001" s="153" t="s">
        <v>283</v>
      </c>
      <c r="H2001" s="153" t="s">
        <v>259</v>
      </c>
      <c r="I2001" s="151" t="s">
        <v>47</v>
      </c>
      <c r="J2001" s="75" t="s">
        <v>37</v>
      </c>
      <c r="K2001" s="151" t="s">
        <v>38</v>
      </c>
      <c r="L2001" s="151" t="s">
        <v>39</v>
      </c>
      <c r="M2001" s="157" t="s">
        <v>10</v>
      </c>
      <c r="N2001" s="12" t="s">
        <v>2</v>
      </c>
      <c r="O2001" s="75" t="str">
        <f t="shared" si="67"/>
        <v>19710. Proceso integral e integrado de la Vigilancia de la Salud PúblicaVigilancia en salud pública20264_BOSA3_MARZO_2026</v>
      </c>
      <c r="P2001" s="78">
        <v>34888240</v>
      </c>
      <c r="Q2001" s="78"/>
      <c r="R2001" s="78"/>
      <c r="S2001" s="77">
        <v>0</v>
      </c>
      <c r="T2001" s="79">
        <v>0</v>
      </c>
    </row>
    <row r="2002" spans="2:20" ht="30" customHeight="1">
      <c r="B2002" s="151">
        <v>198</v>
      </c>
      <c r="C2002" s="152" t="s">
        <v>256</v>
      </c>
      <c r="D2002" s="151" t="s">
        <v>257</v>
      </c>
      <c r="E2002" s="151">
        <v>2026</v>
      </c>
      <c r="F2002" s="75" t="str">
        <f t="shared" si="66"/>
        <v>19810. Proceso integral e integrado de la Vigilancia de la Salud PúblicaVigilancia en salud pública2026</v>
      </c>
      <c r="G2002" s="153" t="s">
        <v>284</v>
      </c>
      <c r="H2002" s="153" t="s">
        <v>259</v>
      </c>
      <c r="I2002" s="151" t="s">
        <v>47</v>
      </c>
      <c r="J2002" s="75" t="s">
        <v>37</v>
      </c>
      <c r="K2002" s="151" t="s">
        <v>38</v>
      </c>
      <c r="L2002" s="151" t="s">
        <v>39</v>
      </c>
      <c r="M2002" s="157" t="s">
        <v>10</v>
      </c>
      <c r="N2002" s="12" t="s">
        <v>2</v>
      </c>
      <c r="O2002" s="75" t="str">
        <f t="shared" si="67"/>
        <v>19810. Proceso integral e integrado de la Vigilancia de la Salud PúblicaVigilancia en salud pública20264_BOSA3_MARZO_2026</v>
      </c>
      <c r="P2002" s="78">
        <v>73252976</v>
      </c>
      <c r="Q2002" s="78"/>
      <c r="R2002" s="78"/>
      <c r="S2002" s="77">
        <v>0</v>
      </c>
      <c r="T2002" s="79">
        <v>0</v>
      </c>
    </row>
    <row r="2003" spans="2:20" ht="30" customHeight="1">
      <c r="B2003" s="151">
        <v>199</v>
      </c>
      <c r="C2003" s="152" t="s">
        <v>256</v>
      </c>
      <c r="D2003" s="151" t="s">
        <v>257</v>
      </c>
      <c r="E2003" s="151">
        <v>2026</v>
      </c>
      <c r="F2003" s="75" t="str">
        <f t="shared" si="66"/>
        <v>19910. Proceso integral e integrado de la Vigilancia de la Salud PúblicaVigilancia en salud pública2026</v>
      </c>
      <c r="G2003" s="153" t="s">
        <v>285</v>
      </c>
      <c r="H2003" s="153" t="s">
        <v>259</v>
      </c>
      <c r="I2003" s="151" t="s">
        <v>47</v>
      </c>
      <c r="J2003" s="75" t="s">
        <v>37</v>
      </c>
      <c r="K2003" s="151" t="s">
        <v>38</v>
      </c>
      <c r="L2003" s="151" t="s">
        <v>39</v>
      </c>
      <c r="M2003" s="157" t="s">
        <v>10</v>
      </c>
      <c r="N2003" s="12" t="s">
        <v>2</v>
      </c>
      <c r="O2003" s="75" t="str">
        <f t="shared" si="67"/>
        <v>19910. Proceso integral e integrado de la Vigilancia de la Salud PúblicaVigilancia en salud pública20264_BOSA3_MARZO_2026</v>
      </c>
      <c r="P2003" s="78">
        <v>67631408</v>
      </c>
      <c r="Q2003" s="78"/>
      <c r="R2003" s="78"/>
      <c r="S2003" s="79">
        <v>0</v>
      </c>
      <c r="T2003" s="79">
        <v>0</v>
      </c>
    </row>
    <row r="2004" spans="2:20" ht="30" customHeight="1">
      <c r="B2004" s="151">
        <v>200</v>
      </c>
      <c r="C2004" s="152" t="s">
        <v>256</v>
      </c>
      <c r="D2004" s="151" t="s">
        <v>257</v>
      </c>
      <c r="E2004" s="151">
        <v>2026</v>
      </c>
      <c r="F2004" s="75" t="str">
        <f t="shared" si="66"/>
        <v>20010. Proceso integral e integrado de la Vigilancia de la Salud PúblicaVigilancia en salud pública2026</v>
      </c>
      <c r="G2004" s="153" t="s">
        <v>286</v>
      </c>
      <c r="H2004" s="153" t="s">
        <v>259</v>
      </c>
      <c r="I2004" s="151" t="s">
        <v>47</v>
      </c>
      <c r="J2004" s="75" t="s">
        <v>37</v>
      </c>
      <c r="K2004" s="151" t="s">
        <v>38</v>
      </c>
      <c r="L2004" s="151" t="s">
        <v>39</v>
      </c>
      <c r="M2004" s="157" t="s">
        <v>10</v>
      </c>
      <c r="N2004" s="12" t="s">
        <v>2</v>
      </c>
      <c r="O2004" s="75" t="str">
        <f t="shared" si="67"/>
        <v>20010. Proceso integral e integrado de la Vigilancia de la Salud PúblicaVigilancia en salud pública20264_BOSA3_MARZO_2026</v>
      </c>
      <c r="P2004" s="78">
        <v>62009840</v>
      </c>
      <c r="Q2004" s="78"/>
      <c r="R2004" s="78"/>
      <c r="S2004" s="77">
        <v>0</v>
      </c>
      <c r="T2004" s="79">
        <v>0</v>
      </c>
    </row>
    <row r="2005" spans="2:20" ht="30" customHeight="1">
      <c r="B2005" s="151">
        <v>201</v>
      </c>
      <c r="C2005" s="152" t="s">
        <v>256</v>
      </c>
      <c r="D2005" s="151" t="s">
        <v>257</v>
      </c>
      <c r="E2005" s="151">
        <v>2026</v>
      </c>
      <c r="F2005" s="75" t="str">
        <f t="shared" si="66"/>
        <v>20110. Proceso integral e integrado de la Vigilancia de la Salud PúblicaVigilancia en salud pública2026</v>
      </c>
      <c r="G2005" s="153" t="s">
        <v>287</v>
      </c>
      <c r="H2005" s="153" t="s">
        <v>273</v>
      </c>
      <c r="I2005" s="151" t="s">
        <v>47</v>
      </c>
      <c r="J2005" s="75" t="s">
        <v>37</v>
      </c>
      <c r="K2005" s="151" t="s">
        <v>288</v>
      </c>
      <c r="L2005" s="151" t="s">
        <v>39</v>
      </c>
      <c r="M2005" s="157" t="s">
        <v>10</v>
      </c>
      <c r="N2005" s="12" t="s">
        <v>2</v>
      </c>
      <c r="O2005" s="75" t="str">
        <f t="shared" si="67"/>
        <v>20110. Proceso integral e integrado de la Vigilancia de la Salud PúblicaVigilancia en salud pública20264_BOSA3_MARZO_2026</v>
      </c>
      <c r="P2005" s="78">
        <v>152760</v>
      </c>
      <c r="Q2005" s="78"/>
      <c r="R2005" s="78"/>
      <c r="S2005" s="77">
        <v>0</v>
      </c>
      <c r="T2005" s="79">
        <v>0</v>
      </c>
    </row>
    <row r="2006" spans="2:20" ht="30" customHeight="1">
      <c r="B2006" s="151">
        <v>202</v>
      </c>
      <c r="C2006" s="152" t="s">
        <v>256</v>
      </c>
      <c r="D2006" s="151" t="s">
        <v>257</v>
      </c>
      <c r="E2006" s="151">
        <v>2026</v>
      </c>
      <c r="F2006" s="75" t="str">
        <f t="shared" si="66"/>
        <v>20210. Proceso integral e integrado de la Vigilancia de la Salud PúblicaVigilancia en salud pública2026</v>
      </c>
      <c r="G2006" s="153" t="s">
        <v>289</v>
      </c>
      <c r="H2006" s="153" t="s">
        <v>259</v>
      </c>
      <c r="I2006" s="151" t="s">
        <v>47</v>
      </c>
      <c r="J2006" s="75" t="s">
        <v>37</v>
      </c>
      <c r="K2006" s="151" t="s">
        <v>38</v>
      </c>
      <c r="L2006" s="151" t="s">
        <v>39</v>
      </c>
      <c r="M2006" s="157" t="s">
        <v>10</v>
      </c>
      <c r="N2006" s="12" t="s">
        <v>2</v>
      </c>
      <c r="O2006" s="75" t="str">
        <f t="shared" si="67"/>
        <v>20210. Proceso integral e integrado de la Vigilancia de la Salud PúblicaVigilancia en salud pública20264_BOSA3_MARZO_2026</v>
      </c>
      <c r="P2006" s="78">
        <v>41150864</v>
      </c>
      <c r="Q2006" s="78"/>
      <c r="R2006" s="78"/>
      <c r="S2006" s="77">
        <v>0</v>
      </c>
      <c r="T2006" s="79">
        <v>0</v>
      </c>
    </row>
    <row r="2007" spans="2:20" ht="30" customHeight="1">
      <c r="B2007" s="151">
        <v>203</v>
      </c>
      <c r="C2007" s="152" t="s">
        <v>256</v>
      </c>
      <c r="D2007" s="151" t="s">
        <v>257</v>
      </c>
      <c r="E2007" s="151">
        <v>2026</v>
      </c>
      <c r="F2007" s="75" t="str">
        <f t="shared" si="66"/>
        <v>20310. Proceso integral e integrado de la Vigilancia de la Salud PúblicaVigilancia en salud pública2026</v>
      </c>
      <c r="G2007" s="153" t="s">
        <v>290</v>
      </c>
      <c r="H2007" s="153" t="s">
        <v>259</v>
      </c>
      <c r="I2007" s="151" t="s">
        <v>47</v>
      </c>
      <c r="J2007" s="75" t="s">
        <v>37</v>
      </c>
      <c r="K2007" s="151" t="s">
        <v>38</v>
      </c>
      <c r="L2007" s="151" t="s">
        <v>39</v>
      </c>
      <c r="M2007" s="157" t="s">
        <v>10</v>
      </c>
      <c r="N2007" s="12" t="s">
        <v>2</v>
      </c>
      <c r="O2007" s="75" t="str">
        <f t="shared" si="67"/>
        <v>20310. Proceso integral e integrado de la Vigilancia de la Salud PúblicaVigilancia en salud pública20264_BOSA3_MARZO_2026</v>
      </c>
      <c r="P2007" s="78">
        <v>37156592</v>
      </c>
      <c r="Q2007" s="78"/>
      <c r="R2007" s="78"/>
      <c r="S2007" s="77">
        <v>0</v>
      </c>
      <c r="T2007" s="79">
        <v>0</v>
      </c>
    </row>
    <row r="2008" spans="2:20" ht="30" customHeight="1">
      <c r="B2008" s="151">
        <v>204</v>
      </c>
      <c r="C2008" s="152" t="s">
        <v>256</v>
      </c>
      <c r="D2008" s="151" t="s">
        <v>257</v>
      </c>
      <c r="E2008" s="151">
        <v>2026</v>
      </c>
      <c r="F2008" s="75" t="str">
        <f t="shared" si="66"/>
        <v>20410. Proceso integral e integrado de la Vigilancia de la Salud PúblicaVigilancia en salud pública2026</v>
      </c>
      <c r="G2008" s="153" t="s">
        <v>291</v>
      </c>
      <c r="H2008" s="153" t="s">
        <v>259</v>
      </c>
      <c r="I2008" s="151" t="s">
        <v>47</v>
      </c>
      <c r="J2008" s="75" t="s">
        <v>37</v>
      </c>
      <c r="K2008" s="151" t="s">
        <v>38</v>
      </c>
      <c r="L2008" s="151" t="s">
        <v>39</v>
      </c>
      <c r="M2008" s="157" t="s">
        <v>10</v>
      </c>
      <c r="N2008" s="12" t="s">
        <v>2</v>
      </c>
      <c r="O2008" s="75" t="str">
        <f t="shared" si="67"/>
        <v>20410. Proceso integral e integrado de la Vigilancia de la Salud PúblicaVigilancia en salud pública20264_BOSA3_MARZO_2026</v>
      </c>
      <c r="P2008" s="78">
        <v>33162320</v>
      </c>
      <c r="Q2008" s="78"/>
      <c r="R2008" s="78"/>
      <c r="S2008" s="77">
        <v>0</v>
      </c>
      <c r="T2008" s="79">
        <v>0</v>
      </c>
    </row>
    <row r="2009" spans="2:20" ht="30" customHeight="1">
      <c r="B2009" s="151">
        <v>205</v>
      </c>
      <c r="C2009" s="152" t="s">
        <v>256</v>
      </c>
      <c r="D2009" s="151" t="s">
        <v>257</v>
      </c>
      <c r="E2009" s="151">
        <v>2026</v>
      </c>
      <c r="F2009" s="75" t="str">
        <f t="shared" si="66"/>
        <v>20510. Proceso integral e integrado de la Vigilancia de la Salud PúblicaVigilancia en salud pública2026</v>
      </c>
      <c r="G2009" s="153" t="s">
        <v>292</v>
      </c>
      <c r="H2009" s="153" t="s">
        <v>259</v>
      </c>
      <c r="I2009" s="151" t="s">
        <v>47</v>
      </c>
      <c r="J2009" s="75" t="s">
        <v>37</v>
      </c>
      <c r="K2009" s="151" t="s">
        <v>38</v>
      </c>
      <c r="L2009" s="151" t="s">
        <v>39</v>
      </c>
      <c r="M2009" s="157" t="s">
        <v>10</v>
      </c>
      <c r="N2009" s="12" t="s">
        <v>2</v>
      </c>
      <c r="O2009" s="75" t="str">
        <f t="shared" si="67"/>
        <v>20510. Proceso integral e integrado de la Vigilancia de la Salud PúblicaVigilancia en salud pública20264_BOSA3_MARZO_2026</v>
      </c>
      <c r="P2009" s="78">
        <v>11243136</v>
      </c>
      <c r="Q2009" s="78"/>
      <c r="R2009" s="78"/>
      <c r="S2009" s="77">
        <v>0</v>
      </c>
      <c r="T2009" s="79">
        <v>0</v>
      </c>
    </row>
    <row r="2010" spans="2:20" ht="30" customHeight="1">
      <c r="B2010" s="151">
        <v>206</v>
      </c>
      <c r="C2010" s="152" t="s">
        <v>256</v>
      </c>
      <c r="D2010" s="151" t="s">
        <v>257</v>
      </c>
      <c r="E2010" s="151">
        <v>2026</v>
      </c>
      <c r="F2010" s="75" t="str">
        <f t="shared" si="66"/>
        <v>20610. Proceso integral e integrado de la Vigilancia de la Salud PúblicaVigilancia en salud pública2026</v>
      </c>
      <c r="G2010" s="153" t="s">
        <v>293</v>
      </c>
      <c r="H2010" s="153" t="s">
        <v>259</v>
      </c>
      <c r="I2010" s="151" t="s">
        <v>47</v>
      </c>
      <c r="J2010" s="75" t="s">
        <v>37</v>
      </c>
      <c r="K2010" s="151" t="s">
        <v>38</v>
      </c>
      <c r="L2010" s="151" t="s">
        <v>39</v>
      </c>
      <c r="M2010" s="157" t="s">
        <v>10</v>
      </c>
      <c r="N2010" s="12" t="s">
        <v>2</v>
      </c>
      <c r="O2010" s="75" t="str">
        <f t="shared" si="67"/>
        <v>20610. Proceso integral e integrado de la Vigilancia de la Salud PúblicaVigilancia en salud pública20264_BOSA3_MARZO_2026</v>
      </c>
      <c r="P2010" s="78">
        <v>7347488</v>
      </c>
      <c r="Q2010" s="78"/>
      <c r="R2010" s="78"/>
      <c r="S2010" s="77">
        <v>0</v>
      </c>
      <c r="T2010" s="79">
        <v>0</v>
      </c>
    </row>
    <row r="2011" spans="2:20" ht="30" customHeight="1">
      <c r="B2011" s="151">
        <v>207</v>
      </c>
      <c r="C2011" s="152" t="s">
        <v>256</v>
      </c>
      <c r="D2011" s="151" t="s">
        <v>257</v>
      </c>
      <c r="E2011" s="151">
        <v>2026</v>
      </c>
      <c r="F2011" s="75" t="str">
        <f t="shared" si="66"/>
        <v>20710. Proceso integral e integrado de la Vigilancia de la Salud PúblicaVigilancia en salud pública2026</v>
      </c>
      <c r="G2011" s="153" t="s">
        <v>294</v>
      </c>
      <c r="H2011" s="153" t="s">
        <v>259</v>
      </c>
      <c r="I2011" s="151" t="s">
        <v>47</v>
      </c>
      <c r="J2011" s="75" t="s">
        <v>37</v>
      </c>
      <c r="K2011" s="151" t="s">
        <v>38</v>
      </c>
      <c r="L2011" s="151" t="s">
        <v>39</v>
      </c>
      <c r="M2011" s="157" t="s">
        <v>10</v>
      </c>
      <c r="N2011" s="12" t="s">
        <v>2</v>
      </c>
      <c r="O2011" s="75" t="str">
        <f t="shared" si="67"/>
        <v>20710. Proceso integral e integrado de la Vigilancia de la Salud PúblicaVigilancia en salud pública20264_BOSA3_MARZO_2026</v>
      </c>
      <c r="P2011" s="78">
        <v>8210448</v>
      </c>
      <c r="Q2011" s="78"/>
      <c r="R2011" s="78"/>
      <c r="S2011" s="77">
        <v>0</v>
      </c>
      <c r="T2011" s="79">
        <v>0</v>
      </c>
    </row>
    <row r="2012" spans="2:20" ht="30" customHeight="1">
      <c r="B2012" s="151">
        <v>208</v>
      </c>
      <c r="C2012" s="152" t="s">
        <v>256</v>
      </c>
      <c r="D2012" s="151" t="s">
        <v>257</v>
      </c>
      <c r="E2012" s="151">
        <v>2026</v>
      </c>
      <c r="F2012" s="75" t="str">
        <f t="shared" si="66"/>
        <v>20810. Proceso integral e integrado de la Vigilancia de la Salud PúblicaVigilancia en salud pública2026</v>
      </c>
      <c r="G2012" s="153" t="s">
        <v>295</v>
      </c>
      <c r="H2012" s="153" t="s">
        <v>273</v>
      </c>
      <c r="I2012" s="151" t="s">
        <v>47</v>
      </c>
      <c r="J2012" s="75" t="s">
        <v>37</v>
      </c>
      <c r="K2012" s="151" t="s">
        <v>38</v>
      </c>
      <c r="L2012" s="151" t="s">
        <v>39</v>
      </c>
      <c r="M2012" s="157" t="s">
        <v>10</v>
      </c>
      <c r="N2012" s="12" t="s">
        <v>2</v>
      </c>
      <c r="O2012" s="75" t="str">
        <f t="shared" si="67"/>
        <v>20810. Proceso integral e integrado de la Vigilancia de la Salud PúblicaVigilancia en salud pública20264_BOSA3_MARZO_2026</v>
      </c>
      <c r="P2012" s="78">
        <v>12969056</v>
      </c>
      <c r="Q2012" s="78"/>
      <c r="R2012" s="78"/>
      <c r="S2012" s="77">
        <v>0</v>
      </c>
      <c r="T2012" s="79">
        <v>0</v>
      </c>
    </row>
    <row r="2013" spans="2:20" ht="30" customHeight="1">
      <c r="B2013" s="151">
        <v>209</v>
      </c>
      <c r="C2013" s="152" t="s">
        <v>256</v>
      </c>
      <c r="D2013" s="151" t="s">
        <v>257</v>
      </c>
      <c r="E2013" s="151">
        <v>2026</v>
      </c>
      <c r="F2013" s="75" t="str">
        <f t="shared" si="66"/>
        <v>20910. Proceso integral e integrado de la Vigilancia de la Salud PúblicaVigilancia en salud pública2026</v>
      </c>
      <c r="G2013" s="153" t="s">
        <v>296</v>
      </c>
      <c r="H2013" s="153" t="s">
        <v>273</v>
      </c>
      <c r="I2013" s="151" t="s">
        <v>47</v>
      </c>
      <c r="J2013" s="75" t="s">
        <v>37</v>
      </c>
      <c r="K2013" s="151" t="s">
        <v>38</v>
      </c>
      <c r="L2013" s="151" t="s">
        <v>39</v>
      </c>
      <c r="M2013" s="157" t="s">
        <v>10</v>
      </c>
      <c r="N2013" s="12" t="s">
        <v>2</v>
      </c>
      <c r="O2013" s="75" t="str">
        <f t="shared" si="67"/>
        <v>20910. Proceso integral e integrado de la Vigilancia de la Salud PúblicaVigilancia en salud pública20264_BOSA3_MARZO_2026</v>
      </c>
      <c r="P2013" s="78">
        <v>7988544</v>
      </c>
      <c r="Q2013" s="78"/>
      <c r="R2013" s="78"/>
      <c r="S2013" s="77">
        <v>0</v>
      </c>
      <c r="T2013" s="79">
        <v>0</v>
      </c>
    </row>
    <row r="2014" spans="2:20" ht="30" customHeight="1">
      <c r="B2014" s="151">
        <v>210</v>
      </c>
      <c r="C2014" s="152" t="s">
        <v>256</v>
      </c>
      <c r="D2014" s="151" t="s">
        <v>257</v>
      </c>
      <c r="E2014" s="151">
        <v>2026</v>
      </c>
      <c r="F2014" s="75" t="str">
        <f t="shared" si="66"/>
        <v>21010. Proceso integral e integrado de la Vigilancia de la Salud PúblicaVigilancia en salud pública2026</v>
      </c>
      <c r="G2014" s="153" t="s">
        <v>297</v>
      </c>
      <c r="H2014" s="153" t="s">
        <v>273</v>
      </c>
      <c r="I2014" s="151" t="s">
        <v>47</v>
      </c>
      <c r="J2014" s="75" t="s">
        <v>37</v>
      </c>
      <c r="K2014" s="151" t="s">
        <v>38</v>
      </c>
      <c r="L2014" s="151" t="s">
        <v>58</v>
      </c>
      <c r="M2014" s="157" t="s">
        <v>10</v>
      </c>
      <c r="N2014" s="12" t="s">
        <v>2</v>
      </c>
      <c r="O2014" s="75" t="str">
        <f t="shared" si="67"/>
        <v>21010. Proceso integral e integrado de la Vigilancia de la Salud PúblicaVigilancia en salud pública20264_BOSA3_MARZO_2026</v>
      </c>
      <c r="P2014" s="78">
        <v>70836688</v>
      </c>
      <c r="Q2014" s="78"/>
      <c r="R2014" s="78"/>
      <c r="S2014" s="77">
        <v>0</v>
      </c>
      <c r="T2014" s="79">
        <v>0</v>
      </c>
    </row>
    <row r="2015" spans="2:20" ht="30" customHeight="1">
      <c r="B2015" s="151">
        <v>211</v>
      </c>
      <c r="C2015" s="152" t="s">
        <v>256</v>
      </c>
      <c r="D2015" s="151" t="s">
        <v>257</v>
      </c>
      <c r="E2015" s="151">
        <v>2026</v>
      </c>
      <c r="F2015" s="75" t="str">
        <f t="shared" si="66"/>
        <v>21110. Proceso integral e integrado de la Vigilancia de la Salud PúblicaVigilancia en salud pública2026</v>
      </c>
      <c r="G2015" s="153" t="s">
        <v>298</v>
      </c>
      <c r="H2015" s="153" t="s">
        <v>273</v>
      </c>
      <c r="I2015" s="151" t="s">
        <v>47</v>
      </c>
      <c r="J2015" s="75" t="s">
        <v>37</v>
      </c>
      <c r="K2015" s="151" t="s">
        <v>38</v>
      </c>
      <c r="L2015" s="151" t="s">
        <v>58</v>
      </c>
      <c r="M2015" s="157" t="s">
        <v>10</v>
      </c>
      <c r="N2015" s="12" t="s">
        <v>2</v>
      </c>
      <c r="O2015" s="75" t="str">
        <f t="shared" si="67"/>
        <v>21110. Proceso integral e integrado de la Vigilancia de la Salud PúblicaVigilancia en salud pública20264_BOSA3_MARZO_2026</v>
      </c>
      <c r="P2015" s="78">
        <v>25938112</v>
      </c>
      <c r="Q2015" s="78"/>
      <c r="R2015" s="78"/>
      <c r="S2015" s="77">
        <v>0</v>
      </c>
      <c r="T2015" s="79">
        <v>0</v>
      </c>
    </row>
    <row r="2016" spans="2:20" ht="30" customHeight="1">
      <c r="B2016" s="151">
        <v>212</v>
      </c>
      <c r="C2016" s="152" t="s">
        <v>256</v>
      </c>
      <c r="D2016" s="151" t="s">
        <v>257</v>
      </c>
      <c r="E2016" s="151">
        <v>2026</v>
      </c>
      <c r="F2016" s="75" t="str">
        <f t="shared" si="66"/>
        <v>21210. Proceso integral e integrado de la Vigilancia de la Salud PúblicaVigilancia en salud pública2026</v>
      </c>
      <c r="G2016" s="153" t="s">
        <v>299</v>
      </c>
      <c r="H2016" s="153" t="s">
        <v>273</v>
      </c>
      <c r="I2016" s="151" t="s">
        <v>47</v>
      </c>
      <c r="J2016" s="75" t="s">
        <v>37</v>
      </c>
      <c r="K2016" s="151" t="s">
        <v>38</v>
      </c>
      <c r="L2016" s="151" t="s">
        <v>58</v>
      </c>
      <c r="M2016" s="157" t="s">
        <v>10</v>
      </c>
      <c r="N2016" s="12" t="s">
        <v>2</v>
      </c>
      <c r="O2016" s="75" t="str">
        <f t="shared" si="67"/>
        <v>21210. Proceso integral e integrado de la Vigilancia de la Salud PúblicaVigilancia en salud pública20264_BOSA3_MARZO_2026</v>
      </c>
      <c r="P2016" s="78">
        <v>100000000</v>
      </c>
      <c r="Q2016" s="78"/>
      <c r="R2016" s="78"/>
      <c r="S2016" s="77">
        <v>0</v>
      </c>
      <c r="T2016" s="79">
        <v>0</v>
      </c>
    </row>
    <row r="2017" spans="2:20" ht="30" customHeight="1">
      <c r="B2017" s="151">
        <v>213</v>
      </c>
      <c r="C2017" s="152" t="s">
        <v>256</v>
      </c>
      <c r="D2017" s="151" t="s">
        <v>257</v>
      </c>
      <c r="E2017" s="151">
        <v>2026</v>
      </c>
      <c r="F2017" s="75" t="str">
        <f t="shared" si="66"/>
        <v>21310. Proceso integral e integrado de la Vigilancia de la Salud PúblicaVigilancia en salud pública2026</v>
      </c>
      <c r="G2017" s="153" t="s">
        <v>300</v>
      </c>
      <c r="H2017" s="153" t="s">
        <v>259</v>
      </c>
      <c r="I2017" s="151" t="s">
        <v>47</v>
      </c>
      <c r="J2017" s="75" t="s">
        <v>37</v>
      </c>
      <c r="K2017" s="151" t="s">
        <v>38</v>
      </c>
      <c r="L2017" s="151" t="s">
        <v>39</v>
      </c>
      <c r="M2017" s="157" t="s">
        <v>10</v>
      </c>
      <c r="N2017" s="12" t="s">
        <v>2</v>
      </c>
      <c r="O2017" s="75" t="str">
        <f t="shared" si="67"/>
        <v>21310. Proceso integral e integrado de la Vigilancia de la Salud PúblicaVigilancia en salud pública20264_BOSA3_MARZO_2026</v>
      </c>
      <c r="P2017" s="78">
        <v>92953120</v>
      </c>
      <c r="Q2017" s="78"/>
      <c r="R2017" s="78"/>
      <c r="S2017" s="77">
        <v>0</v>
      </c>
      <c r="T2017" s="79">
        <v>0</v>
      </c>
    </row>
    <row r="2018" spans="2:20" ht="30" customHeight="1">
      <c r="B2018" s="151">
        <v>214</v>
      </c>
      <c r="C2018" s="152" t="s">
        <v>256</v>
      </c>
      <c r="D2018" s="151" t="s">
        <v>257</v>
      </c>
      <c r="E2018" s="151">
        <v>2026</v>
      </c>
      <c r="F2018" s="75" t="str">
        <f t="shared" si="66"/>
        <v>21410. Proceso integral e integrado de la Vigilancia de la Salud PúblicaVigilancia en salud pública2026</v>
      </c>
      <c r="G2018" s="153" t="s">
        <v>301</v>
      </c>
      <c r="H2018" s="153" t="s">
        <v>259</v>
      </c>
      <c r="I2018" s="151" t="s">
        <v>47</v>
      </c>
      <c r="J2018" s="75" t="s">
        <v>37</v>
      </c>
      <c r="K2018" s="151" t="s">
        <v>38</v>
      </c>
      <c r="L2018" s="151" t="s">
        <v>39</v>
      </c>
      <c r="M2018" s="157" t="s">
        <v>10</v>
      </c>
      <c r="N2018" s="12" t="s">
        <v>2</v>
      </c>
      <c r="O2018" s="75" t="str">
        <f t="shared" si="67"/>
        <v>21410. Proceso integral e integrado de la Vigilancia de la Salud PúblicaVigilancia en salud pública20264_BOSA3_MARZO_2026</v>
      </c>
      <c r="P2018" s="78">
        <v>72587264</v>
      </c>
      <c r="Q2018" s="78"/>
      <c r="R2018" s="78"/>
      <c r="S2018" s="79">
        <v>0</v>
      </c>
      <c r="T2018" s="79">
        <v>0</v>
      </c>
    </row>
    <row r="2019" spans="2:20" ht="30" customHeight="1">
      <c r="B2019" s="151">
        <v>215</v>
      </c>
      <c r="C2019" s="152" t="s">
        <v>256</v>
      </c>
      <c r="D2019" s="151" t="s">
        <v>257</v>
      </c>
      <c r="E2019" s="151">
        <v>2026</v>
      </c>
      <c r="F2019" s="75" t="str">
        <f t="shared" si="66"/>
        <v>21510. Proceso integral e integrado de la Vigilancia de la Salud PúblicaVigilancia en salud pública2026</v>
      </c>
      <c r="G2019" s="153" t="s">
        <v>302</v>
      </c>
      <c r="H2019" s="153" t="s">
        <v>273</v>
      </c>
      <c r="I2019" s="151" t="s">
        <v>47</v>
      </c>
      <c r="J2019" s="75" t="s">
        <v>37</v>
      </c>
      <c r="K2019" s="151" t="s">
        <v>303</v>
      </c>
      <c r="L2019" s="151" t="s">
        <v>39</v>
      </c>
      <c r="M2019" s="157" t="s">
        <v>10</v>
      </c>
      <c r="N2019" s="12" t="s">
        <v>2</v>
      </c>
      <c r="O2019" s="75" t="str">
        <f t="shared" si="67"/>
        <v>21510. Proceso integral e integrado de la Vigilancia de la Salud PúblicaVigilancia en salud pública20264_BOSA3_MARZO_2026</v>
      </c>
      <c r="P2019" s="78">
        <v>211452</v>
      </c>
      <c r="Q2019" s="78"/>
      <c r="R2019" s="78"/>
      <c r="S2019" s="77">
        <v>0</v>
      </c>
      <c r="T2019" s="79">
        <v>0</v>
      </c>
    </row>
    <row r="2020" spans="2:20" ht="30" customHeight="1">
      <c r="B2020" s="151">
        <v>216</v>
      </c>
      <c r="C2020" s="152" t="s">
        <v>256</v>
      </c>
      <c r="D2020" s="151" t="s">
        <v>257</v>
      </c>
      <c r="E2020" s="151">
        <v>2026</v>
      </c>
      <c r="F2020" s="75" t="str">
        <f t="shared" si="66"/>
        <v>21610. Proceso integral e integrado de la Vigilancia de la Salud PúblicaVigilancia en salud pública2026</v>
      </c>
      <c r="G2020" s="153" t="s">
        <v>304</v>
      </c>
      <c r="H2020" s="153" t="s">
        <v>259</v>
      </c>
      <c r="I2020" s="151" t="s">
        <v>47</v>
      </c>
      <c r="J2020" s="75" t="s">
        <v>37</v>
      </c>
      <c r="K2020" s="151" t="s">
        <v>38</v>
      </c>
      <c r="L2020" s="151" t="s">
        <v>58</v>
      </c>
      <c r="M2020" s="157" t="s">
        <v>10</v>
      </c>
      <c r="N2020" s="12" t="s">
        <v>2</v>
      </c>
      <c r="O2020" s="75" t="str">
        <f t="shared" si="67"/>
        <v>21610. Proceso integral e integrado de la Vigilancia de la Salud PúblicaVigilancia en salud pública20264_BOSA3_MARZO_2026</v>
      </c>
      <c r="P2020" s="78">
        <v>30252912</v>
      </c>
      <c r="Q2020" s="78"/>
      <c r="R2020" s="78"/>
      <c r="S2020" s="77">
        <v>0</v>
      </c>
      <c r="T2020" s="79">
        <v>0</v>
      </c>
    </row>
    <row r="2021" spans="2:20" ht="30" customHeight="1">
      <c r="B2021" s="151">
        <v>217</v>
      </c>
      <c r="C2021" s="152" t="s">
        <v>256</v>
      </c>
      <c r="D2021" s="151" t="s">
        <v>257</v>
      </c>
      <c r="E2021" s="151">
        <v>2026</v>
      </c>
      <c r="F2021" s="75" t="str">
        <f t="shared" si="66"/>
        <v>21710. Proceso integral e integrado de la Vigilancia de la Salud PúblicaVigilancia en salud pública2026</v>
      </c>
      <c r="G2021" s="153" t="s">
        <v>305</v>
      </c>
      <c r="H2021" s="153" t="s">
        <v>259</v>
      </c>
      <c r="I2021" s="151" t="s">
        <v>47</v>
      </c>
      <c r="J2021" s="75" t="s">
        <v>37</v>
      </c>
      <c r="K2021" s="151" t="s">
        <v>38</v>
      </c>
      <c r="L2021" s="151" t="s">
        <v>39</v>
      </c>
      <c r="M2021" s="157" t="s">
        <v>10</v>
      </c>
      <c r="N2021" s="12" t="s">
        <v>2</v>
      </c>
      <c r="O2021" s="75" t="str">
        <f t="shared" si="67"/>
        <v>21710. Proceso integral e integrado de la Vigilancia de la Salud PúblicaVigilancia en salud pública20264_BOSA3_MARZO_2026</v>
      </c>
      <c r="P2021" s="78">
        <v>3994272</v>
      </c>
      <c r="Q2021" s="78"/>
      <c r="R2021" s="78"/>
      <c r="S2021" s="77">
        <v>0</v>
      </c>
      <c r="T2021" s="79">
        <v>0</v>
      </c>
    </row>
    <row r="2022" spans="2:20" ht="30" customHeight="1">
      <c r="B2022" s="151">
        <v>218</v>
      </c>
      <c r="C2022" s="152" t="s">
        <v>256</v>
      </c>
      <c r="D2022" s="151" t="s">
        <v>257</v>
      </c>
      <c r="E2022" s="151">
        <v>2026</v>
      </c>
      <c r="F2022" s="75" t="str">
        <f t="shared" si="66"/>
        <v>21810. Proceso integral e integrado de la Vigilancia de la Salud PúblicaVigilancia en salud pública2026</v>
      </c>
      <c r="G2022" s="153" t="s">
        <v>306</v>
      </c>
      <c r="H2022" s="153" t="s">
        <v>259</v>
      </c>
      <c r="I2022" s="151" t="s">
        <v>47</v>
      </c>
      <c r="J2022" s="75" t="s">
        <v>37</v>
      </c>
      <c r="K2022" s="151" t="s">
        <v>38</v>
      </c>
      <c r="L2022" s="151" t="s">
        <v>39</v>
      </c>
      <c r="M2022" s="157" t="s">
        <v>10</v>
      </c>
      <c r="N2022" s="12" t="s">
        <v>2</v>
      </c>
      <c r="O2022" s="75" t="str">
        <f t="shared" si="67"/>
        <v>21810. Proceso integral e integrado de la Vigilancia de la Salud PúblicaVigilancia en salud pública20264_BOSA3_MARZO_2026</v>
      </c>
      <c r="P2022" s="78">
        <v>7347488</v>
      </c>
      <c r="Q2022" s="78"/>
      <c r="R2022" s="78"/>
      <c r="S2022" s="77">
        <v>0</v>
      </c>
      <c r="T2022" s="79">
        <v>0</v>
      </c>
    </row>
    <row r="2023" spans="2:20" ht="30" customHeight="1">
      <c r="B2023" s="151">
        <v>219</v>
      </c>
      <c r="C2023" s="152" t="s">
        <v>256</v>
      </c>
      <c r="D2023" s="151" t="s">
        <v>257</v>
      </c>
      <c r="E2023" s="151">
        <v>2026</v>
      </c>
      <c r="F2023" s="75" t="str">
        <f t="shared" si="66"/>
        <v>21910. Proceso integral e integrado de la Vigilancia de la Salud PúblicaVigilancia en salud pública2026</v>
      </c>
      <c r="G2023" s="153" t="s">
        <v>307</v>
      </c>
      <c r="H2023" s="153" t="s">
        <v>259</v>
      </c>
      <c r="I2023" s="151" t="s">
        <v>47</v>
      </c>
      <c r="J2023" s="75" t="s">
        <v>37</v>
      </c>
      <c r="K2023" s="151" t="s">
        <v>38</v>
      </c>
      <c r="L2023" s="151" t="s">
        <v>39</v>
      </c>
      <c r="M2023" s="157" t="s">
        <v>10</v>
      </c>
      <c r="N2023" s="12" t="s">
        <v>2</v>
      </c>
      <c r="O2023" s="75" t="str">
        <f t="shared" si="67"/>
        <v>21910. Proceso integral e integrado de la Vigilancia de la Salud PúblicaVigilancia en salud pública20264_BOSA3_MARZO_2026</v>
      </c>
      <c r="P2023" s="78">
        <v>6484528</v>
      </c>
      <c r="Q2023" s="78"/>
      <c r="R2023" s="78"/>
      <c r="S2023" s="77">
        <v>0</v>
      </c>
      <c r="T2023" s="79">
        <v>0</v>
      </c>
    </row>
    <row r="2024" spans="2:20" ht="30" customHeight="1">
      <c r="B2024" s="151">
        <v>220</v>
      </c>
      <c r="C2024" s="152" t="s">
        <v>256</v>
      </c>
      <c r="D2024" s="151" t="s">
        <v>257</v>
      </c>
      <c r="E2024" s="151">
        <v>2026</v>
      </c>
      <c r="F2024" s="75" t="str">
        <f t="shared" si="66"/>
        <v>22010. Proceso integral e integrado de la Vigilancia de la Salud PúblicaVigilancia en salud pública2026</v>
      </c>
      <c r="G2024" s="153" t="s">
        <v>308</v>
      </c>
      <c r="H2024" s="153" t="s">
        <v>259</v>
      </c>
      <c r="I2024" s="151" t="s">
        <v>47</v>
      </c>
      <c r="J2024" s="75" t="s">
        <v>37</v>
      </c>
      <c r="K2024" s="151" t="s">
        <v>38</v>
      </c>
      <c r="L2024" s="151" t="s">
        <v>39</v>
      </c>
      <c r="M2024" s="157" t="s">
        <v>10</v>
      </c>
      <c r="N2024" s="12" t="s">
        <v>2</v>
      </c>
      <c r="O2024" s="75" t="str">
        <f t="shared" si="67"/>
        <v>22010. Proceso integral e integrado de la Vigilancia de la Salud PúblicaVigilancia en salud pública20264_BOSA3_MARZO_2026</v>
      </c>
      <c r="P2024" s="78">
        <v>5621568</v>
      </c>
      <c r="Q2024" s="78"/>
      <c r="R2024" s="78"/>
      <c r="S2024" s="77">
        <v>0</v>
      </c>
      <c r="T2024" s="79">
        <v>0</v>
      </c>
    </row>
    <row r="2025" spans="2:20" ht="30" customHeight="1">
      <c r="B2025" s="151">
        <v>221</v>
      </c>
      <c r="C2025" s="152" t="s">
        <v>256</v>
      </c>
      <c r="D2025" s="151" t="s">
        <v>257</v>
      </c>
      <c r="E2025" s="151">
        <v>2026</v>
      </c>
      <c r="F2025" s="75" t="str">
        <f t="shared" si="66"/>
        <v>22110. Proceso integral e integrado de la Vigilancia de la Salud PúblicaVigilancia en salud pública2026</v>
      </c>
      <c r="G2025" s="153" t="s">
        <v>309</v>
      </c>
      <c r="H2025" s="153" t="s">
        <v>273</v>
      </c>
      <c r="I2025" s="151" t="s">
        <v>47</v>
      </c>
      <c r="J2025" s="75" t="s">
        <v>37</v>
      </c>
      <c r="K2025" s="151" t="s">
        <v>38</v>
      </c>
      <c r="L2025" s="151" t="s">
        <v>58</v>
      </c>
      <c r="M2025" s="157" t="s">
        <v>10</v>
      </c>
      <c r="N2025" s="12" t="s">
        <v>2</v>
      </c>
      <c r="O2025" s="75" t="str">
        <f t="shared" si="67"/>
        <v>22110. Proceso integral e integrado de la Vigilancia de la Salud PúblicaVigilancia en salud pública20264_BOSA3_MARZO_2026</v>
      </c>
      <c r="P2025" s="78">
        <v>149094832</v>
      </c>
      <c r="Q2025" s="78"/>
      <c r="R2025" s="78"/>
      <c r="S2025" s="77">
        <v>0</v>
      </c>
      <c r="T2025" s="79">
        <v>0</v>
      </c>
    </row>
    <row r="2026" spans="2:20" ht="30" customHeight="1">
      <c r="B2026" s="151">
        <v>222</v>
      </c>
      <c r="C2026" s="152" t="s">
        <v>256</v>
      </c>
      <c r="D2026" s="151" t="s">
        <v>257</v>
      </c>
      <c r="E2026" s="151">
        <v>2026</v>
      </c>
      <c r="F2026" s="75" t="str">
        <f t="shared" si="66"/>
        <v>22210. Proceso integral e integrado de la Vigilancia de la Salud PúblicaVigilancia en salud pública2026</v>
      </c>
      <c r="G2026" s="153" t="s">
        <v>310</v>
      </c>
      <c r="H2026" s="153" t="s">
        <v>259</v>
      </c>
      <c r="I2026" s="151" t="s">
        <v>47</v>
      </c>
      <c r="J2026" s="75" t="s">
        <v>37</v>
      </c>
      <c r="K2026" s="151" t="s">
        <v>38</v>
      </c>
      <c r="L2026" s="151" t="s">
        <v>39</v>
      </c>
      <c r="M2026" s="157" t="s">
        <v>10</v>
      </c>
      <c r="N2026" s="12" t="s">
        <v>2</v>
      </c>
      <c r="O2026" s="75" t="str">
        <f t="shared" si="67"/>
        <v>22210. Proceso integral e integrado de la Vigilancia de la Salud PúblicaVigilancia en salud pública20264_BOSA3_MARZO_2026</v>
      </c>
      <c r="P2026" s="78">
        <v>18590624</v>
      </c>
      <c r="Q2026" s="78"/>
      <c r="R2026" s="78"/>
      <c r="S2026" s="77">
        <v>0</v>
      </c>
      <c r="T2026" s="79">
        <v>0</v>
      </c>
    </row>
    <row r="2027" spans="2:20" ht="30" customHeight="1">
      <c r="B2027" s="151">
        <v>223</v>
      </c>
      <c r="C2027" s="152" t="s">
        <v>256</v>
      </c>
      <c r="D2027" s="151" t="s">
        <v>257</v>
      </c>
      <c r="E2027" s="151">
        <v>2026</v>
      </c>
      <c r="F2027" s="75" t="str">
        <f t="shared" si="66"/>
        <v>22310. Proceso integral e integrado de la Vigilancia de la Salud PúblicaVigilancia en salud pública2026</v>
      </c>
      <c r="G2027" s="153" t="s">
        <v>311</v>
      </c>
      <c r="H2027" s="153" t="s">
        <v>259</v>
      </c>
      <c r="I2027" s="151" t="s">
        <v>47</v>
      </c>
      <c r="J2027" s="75" t="s">
        <v>37</v>
      </c>
      <c r="K2027" s="151" t="s">
        <v>38</v>
      </c>
      <c r="L2027" s="151" t="s">
        <v>39</v>
      </c>
      <c r="M2027" s="157" t="s">
        <v>10</v>
      </c>
      <c r="N2027" s="12" t="s">
        <v>2</v>
      </c>
      <c r="O2027" s="75" t="str">
        <f t="shared" si="67"/>
        <v>22310. Proceso integral e integrado de la Vigilancia de la Salud PúblicaVigilancia en salud pública20264_BOSA3_MARZO_2026</v>
      </c>
      <c r="P2027" s="78">
        <v>29488576</v>
      </c>
      <c r="Q2027" s="78"/>
      <c r="R2027" s="78"/>
      <c r="S2027" s="77">
        <v>0</v>
      </c>
      <c r="T2027" s="79">
        <v>0</v>
      </c>
    </row>
    <row r="2028" spans="2:20" ht="30" customHeight="1">
      <c r="B2028" s="151">
        <v>224</v>
      </c>
      <c r="C2028" s="152" t="s">
        <v>256</v>
      </c>
      <c r="D2028" s="151" t="s">
        <v>257</v>
      </c>
      <c r="E2028" s="151">
        <v>2026</v>
      </c>
      <c r="F2028" s="75" t="str">
        <f t="shared" si="66"/>
        <v>22410. Proceso integral e integrado de la Vigilancia de la Salud PúblicaVigilancia en salud pública2026</v>
      </c>
      <c r="G2028" s="153" t="s">
        <v>312</v>
      </c>
      <c r="H2028" s="153" t="s">
        <v>273</v>
      </c>
      <c r="I2028" s="151" t="s">
        <v>47</v>
      </c>
      <c r="J2028" s="75" t="s">
        <v>37</v>
      </c>
      <c r="K2028" s="151" t="s">
        <v>38</v>
      </c>
      <c r="L2028" s="151" t="s">
        <v>39</v>
      </c>
      <c r="M2028" s="157" t="s">
        <v>10</v>
      </c>
      <c r="N2028" s="12" t="s">
        <v>2</v>
      </c>
      <c r="O2028" s="75" t="str">
        <f t="shared" si="67"/>
        <v>22410. Proceso integral e integrado de la Vigilancia de la Salud PúblicaVigilancia en salud pública20264_BOSA3_MARZO_2026</v>
      </c>
      <c r="P2028" s="78">
        <v>3994272</v>
      </c>
      <c r="Q2028" s="78"/>
      <c r="R2028" s="78"/>
      <c r="S2028" s="77">
        <v>0</v>
      </c>
      <c r="T2028" s="79">
        <v>0</v>
      </c>
    </row>
    <row r="2029" spans="2:20" ht="30" customHeight="1">
      <c r="B2029" s="151">
        <v>225</v>
      </c>
      <c r="C2029" s="152" t="s">
        <v>256</v>
      </c>
      <c r="D2029" s="151" t="s">
        <v>257</v>
      </c>
      <c r="E2029" s="151">
        <v>2026</v>
      </c>
      <c r="F2029" s="75" t="str">
        <f t="shared" si="66"/>
        <v>22510. Proceso integral e integrado de la Vigilancia de la Salud PúblicaVigilancia en salud pública2026</v>
      </c>
      <c r="G2029" s="153" t="s">
        <v>313</v>
      </c>
      <c r="H2029" s="153" t="s">
        <v>259</v>
      </c>
      <c r="I2029" s="151" t="s">
        <v>47</v>
      </c>
      <c r="J2029" s="75" t="s">
        <v>37</v>
      </c>
      <c r="K2029" s="151" t="s">
        <v>38</v>
      </c>
      <c r="L2029" s="151" t="s">
        <v>39</v>
      </c>
      <c r="M2029" s="157" t="s">
        <v>10</v>
      </c>
      <c r="N2029" s="12" t="s">
        <v>2</v>
      </c>
      <c r="O2029" s="75" t="str">
        <f t="shared" si="67"/>
        <v>22510. Proceso integral e integrado de la Vigilancia de la Salud PúblicaVigilancia en salud pública20264_BOSA3_MARZO_2026</v>
      </c>
      <c r="P2029" s="78">
        <v>7347488</v>
      </c>
      <c r="Q2029" s="78"/>
      <c r="R2029" s="78"/>
      <c r="S2029" s="77">
        <v>0</v>
      </c>
      <c r="T2029" s="79">
        <v>0</v>
      </c>
    </row>
    <row r="2030" spans="2:20" ht="30" customHeight="1">
      <c r="B2030" s="151">
        <v>226</v>
      </c>
      <c r="C2030" s="152" t="s">
        <v>256</v>
      </c>
      <c r="D2030" s="151" t="s">
        <v>257</v>
      </c>
      <c r="E2030" s="151">
        <v>2026</v>
      </c>
      <c r="F2030" s="75" t="str">
        <f t="shared" si="66"/>
        <v>22610. Proceso integral e integrado de la Vigilancia de la Salud PúblicaVigilancia en salud pública2026</v>
      </c>
      <c r="G2030" s="153" t="s">
        <v>314</v>
      </c>
      <c r="H2030" s="153" t="s">
        <v>259</v>
      </c>
      <c r="I2030" s="151" t="s">
        <v>47</v>
      </c>
      <c r="J2030" s="75" t="s">
        <v>37</v>
      </c>
      <c r="K2030" s="151" t="s">
        <v>38</v>
      </c>
      <c r="L2030" s="151" t="s">
        <v>58</v>
      </c>
      <c r="M2030" s="157" t="s">
        <v>10</v>
      </c>
      <c r="N2030" s="12" t="s">
        <v>2</v>
      </c>
      <c r="O2030" s="75" t="str">
        <f t="shared" si="67"/>
        <v>22610. Proceso integral e integrado de la Vigilancia de la Salud PúblicaVigilancia en salud pública20264_BOSA3_MARZO_2026</v>
      </c>
      <c r="P2030" s="78">
        <v>95295440</v>
      </c>
      <c r="Q2030" s="78"/>
      <c r="R2030" s="78"/>
      <c r="S2030" s="79">
        <v>0</v>
      </c>
      <c r="T2030" s="79">
        <v>0</v>
      </c>
    </row>
    <row r="2031" spans="2:20" ht="30" customHeight="1">
      <c r="B2031" s="151">
        <v>227</v>
      </c>
      <c r="C2031" s="152" t="s">
        <v>256</v>
      </c>
      <c r="D2031" s="151" t="s">
        <v>257</v>
      </c>
      <c r="E2031" s="151">
        <v>2026</v>
      </c>
      <c r="F2031" s="75" t="str">
        <f t="shared" si="66"/>
        <v>22710. Proceso integral e integrado de la Vigilancia de la Salud PúblicaVigilancia en salud pública2026</v>
      </c>
      <c r="G2031" s="153" t="s">
        <v>315</v>
      </c>
      <c r="H2031" s="153" t="s">
        <v>259</v>
      </c>
      <c r="I2031" s="151" t="s">
        <v>47</v>
      </c>
      <c r="J2031" s="75" t="s">
        <v>37</v>
      </c>
      <c r="K2031" s="151" t="s">
        <v>38</v>
      </c>
      <c r="L2031" s="151" t="s">
        <v>58</v>
      </c>
      <c r="M2031" s="157" t="s">
        <v>10</v>
      </c>
      <c r="N2031" s="12" t="s">
        <v>2</v>
      </c>
      <c r="O2031" s="75" t="str">
        <f t="shared" si="67"/>
        <v>22710. Proceso integral e integrado de la Vigilancia de la Salud PúblicaVigilancia en salud pública20264_BOSA3_MARZO_2026</v>
      </c>
      <c r="P2031" s="78">
        <v>53602144</v>
      </c>
      <c r="Q2031" s="78"/>
      <c r="R2031" s="78"/>
      <c r="S2031" s="77">
        <v>0</v>
      </c>
      <c r="T2031" s="79">
        <v>0</v>
      </c>
    </row>
    <row r="2032" spans="2:20" ht="30" customHeight="1">
      <c r="B2032" s="151">
        <v>228</v>
      </c>
      <c r="C2032" s="152" t="s">
        <v>256</v>
      </c>
      <c r="D2032" s="151" t="s">
        <v>257</v>
      </c>
      <c r="E2032" s="151">
        <v>2026</v>
      </c>
      <c r="F2032" s="75" t="str">
        <f t="shared" si="66"/>
        <v>22810. Proceso integral e integrado de la Vigilancia de la Salud PúblicaVigilancia en salud pública2026</v>
      </c>
      <c r="G2032" s="153" t="s">
        <v>316</v>
      </c>
      <c r="H2032" s="153" t="s">
        <v>273</v>
      </c>
      <c r="I2032" s="151" t="s">
        <v>47</v>
      </c>
      <c r="J2032" s="75" t="s">
        <v>37</v>
      </c>
      <c r="K2032" s="151" t="s">
        <v>38</v>
      </c>
      <c r="L2032" s="151" t="s">
        <v>42</v>
      </c>
      <c r="M2032" s="157" t="s">
        <v>10</v>
      </c>
      <c r="N2032" s="12" t="s">
        <v>2</v>
      </c>
      <c r="O2032" s="75" t="str">
        <f t="shared" si="67"/>
        <v>22810. Proceso integral e integrado de la Vigilancia de la Salud PúblicaVigilancia en salud pública20264_BOSA3_MARZO_2026</v>
      </c>
      <c r="P2032" s="78">
        <v>3513480</v>
      </c>
      <c r="Q2032" s="78"/>
      <c r="R2032" s="78"/>
      <c r="S2032" s="77">
        <v>0</v>
      </c>
      <c r="T2032" s="79">
        <v>0</v>
      </c>
    </row>
    <row r="2033" spans="2:22" ht="30" customHeight="1">
      <c r="B2033" s="151">
        <v>229</v>
      </c>
      <c r="C2033" s="152" t="s">
        <v>256</v>
      </c>
      <c r="D2033" s="151" t="s">
        <v>257</v>
      </c>
      <c r="E2033" s="151">
        <v>2026</v>
      </c>
      <c r="F2033" s="75" t="str">
        <f t="shared" si="66"/>
        <v>22910. Proceso integral e integrado de la Vigilancia de la Salud PúblicaVigilancia en salud pública2026</v>
      </c>
      <c r="G2033" s="153" t="s">
        <v>317</v>
      </c>
      <c r="H2033" s="153" t="s">
        <v>273</v>
      </c>
      <c r="I2033" s="151" t="s">
        <v>47</v>
      </c>
      <c r="J2033" s="75" t="s">
        <v>37</v>
      </c>
      <c r="K2033" s="151" t="s">
        <v>318</v>
      </c>
      <c r="L2033" s="151" t="s">
        <v>39</v>
      </c>
      <c r="M2033" s="157" t="s">
        <v>10</v>
      </c>
      <c r="N2033" s="12" t="s">
        <v>2</v>
      </c>
      <c r="O2033" s="75" t="str">
        <f t="shared" si="67"/>
        <v>22910. Proceso integral e integrado de la Vigilancia de la Salud PúblicaVigilancia en salud pública20264_BOSA3_MARZO_2026</v>
      </c>
      <c r="P2033" s="78">
        <v>281936</v>
      </c>
      <c r="Q2033" s="78"/>
      <c r="R2033" s="78"/>
      <c r="S2033" s="77">
        <v>0</v>
      </c>
      <c r="T2033" s="79">
        <v>0</v>
      </c>
    </row>
    <row r="2034" spans="2:22" ht="30" customHeight="1">
      <c r="B2034" s="151">
        <v>230</v>
      </c>
      <c r="C2034" s="152" t="s">
        <v>256</v>
      </c>
      <c r="D2034" s="151" t="s">
        <v>257</v>
      </c>
      <c r="E2034" s="151">
        <v>2026</v>
      </c>
      <c r="F2034" s="75" t="str">
        <f t="shared" si="66"/>
        <v>23010. Proceso integral e integrado de la Vigilancia de la Salud PúblicaVigilancia en salud pública2026</v>
      </c>
      <c r="G2034" s="153" t="s">
        <v>319</v>
      </c>
      <c r="H2034" s="153" t="s">
        <v>273</v>
      </c>
      <c r="I2034" s="151" t="s">
        <v>47</v>
      </c>
      <c r="J2034" s="75" t="s">
        <v>37</v>
      </c>
      <c r="K2034" s="151" t="s">
        <v>318</v>
      </c>
      <c r="L2034" s="151" t="s">
        <v>39</v>
      </c>
      <c r="M2034" s="157" t="s">
        <v>10</v>
      </c>
      <c r="N2034" s="12" t="s">
        <v>2</v>
      </c>
      <c r="O2034" s="75" t="str">
        <f t="shared" si="67"/>
        <v>23010. Proceso integral e integrado de la Vigilancia de la Salud PúblicaVigilancia en salud pública20264_BOSA3_MARZO_2026</v>
      </c>
      <c r="P2034" s="78">
        <v>244416</v>
      </c>
      <c r="Q2034" s="78"/>
      <c r="R2034" s="78"/>
      <c r="S2034" s="77">
        <v>0</v>
      </c>
      <c r="T2034" s="79">
        <v>0</v>
      </c>
    </row>
    <row r="2035" spans="2:22" ht="30" customHeight="1">
      <c r="B2035" s="151">
        <v>231</v>
      </c>
      <c r="C2035" s="152" t="s">
        <v>320</v>
      </c>
      <c r="D2035" s="151" t="s">
        <v>257</v>
      </c>
      <c r="E2035" s="151">
        <v>2026</v>
      </c>
      <c r="F2035" s="75" t="str">
        <f t="shared" si="66"/>
        <v>23111. Proceso integral e integrado de la Vigilancia basada en ComunidadVigilancia en salud pública2026</v>
      </c>
      <c r="G2035" s="153" t="s">
        <v>321</v>
      </c>
      <c r="H2035" s="153" t="s">
        <v>321</v>
      </c>
      <c r="I2035" s="151" t="s">
        <v>47</v>
      </c>
      <c r="J2035" s="75" t="s">
        <v>37</v>
      </c>
      <c r="K2035" s="151" t="s">
        <v>38</v>
      </c>
      <c r="L2035" s="151" t="s">
        <v>39</v>
      </c>
      <c r="M2035" s="157" t="s">
        <v>10</v>
      </c>
      <c r="N2035" s="12" t="s">
        <v>2</v>
      </c>
      <c r="O2035" s="75" t="str">
        <f t="shared" si="67"/>
        <v>23111. Proceso integral e integrado de la Vigilancia basada en ComunidadVigilancia en salud pública20264_BOSA3_MARZO_2026</v>
      </c>
      <c r="P2035" s="78">
        <v>25173776</v>
      </c>
      <c r="Q2035" s="78"/>
      <c r="R2035" s="78"/>
      <c r="S2035" s="79"/>
      <c r="T2035" s="79">
        <v>0</v>
      </c>
    </row>
    <row r="2036" spans="2:22" ht="30" customHeight="1">
      <c r="B2036" s="151">
        <v>232</v>
      </c>
      <c r="C2036" s="152" t="s">
        <v>320</v>
      </c>
      <c r="D2036" s="151" t="s">
        <v>257</v>
      </c>
      <c r="E2036" s="151">
        <v>2026</v>
      </c>
      <c r="F2036" s="75" t="str">
        <f t="shared" si="66"/>
        <v>23211. Proceso integral e integrado de la Vigilancia basada en ComunidadVigilancia en salud pública2026</v>
      </c>
      <c r="G2036" s="153" t="s">
        <v>322</v>
      </c>
      <c r="H2036" s="153" t="s">
        <v>322</v>
      </c>
      <c r="I2036" s="151" t="s">
        <v>47</v>
      </c>
      <c r="J2036" s="75" t="s">
        <v>37</v>
      </c>
      <c r="K2036" s="151" t="s">
        <v>38</v>
      </c>
      <c r="L2036" s="151" t="s">
        <v>42</v>
      </c>
      <c r="M2036" s="157" t="s">
        <v>10</v>
      </c>
      <c r="N2036" s="12" t="s">
        <v>2</v>
      </c>
      <c r="O2036" s="75" t="str">
        <f t="shared" si="67"/>
        <v>23211. Proceso integral e integrado de la Vigilancia basada en ComunidadVigilancia en salud pública20264_BOSA3_MARZO_2026</v>
      </c>
      <c r="P2036" s="78">
        <v>5621568</v>
      </c>
      <c r="Q2036" s="78"/>
      <c r="R2036" s="78"/>
      <c r="S2036" s="77">
        <v>1</v>
      </c>
      <c r="T2036" s="79">
        <v>5621568</v>
      </c>
    </row>
    <row r="2037" spans="2:22" ht="30" customHeight="1">
      <c r="B2037" s="151">
        <v>233</v>
      </c>
      <c r="C2037" s="152" t="s">
        <v>320</v>
      </c>
      <c r="D2037" s="151" t="s">
        <v>257</v>
      </c>
      <c r="E2037" s="151">
        <v>2026</v>
      </c>
      <c r="F2037" s="75" t="str">
        <f t="shared" si="66"/>
        <v>23311. Proceso integral e integrado de la Vigilancia basada en ComunidadVigilancia en salud pública2026</v>
      </c>
      <c r="G2037" s="153" t="s">
        <v>323</v>
      </c>
      <c r="H2037" s="153" t="s">
        <v>322</v>
      </c>
      <c r="I2037" s="151" t="s">
        <v>47</v>
      </c>
      <c r="J2037" s="75" t="s">
        <v>37</v>
      </c>
      <c r="K2037" s="151" t="s">
        <v>38</v>
      </c>
      <c r="L2037" s="151" t="s">
        <v>42</v>
      </c>
      <c r="M2037" s="157" t="s">
        <v>10</v>
      </c>
      <c r="N2037" s="12" t="s">
        <v>2</v>
      </c>
      <c r="O2037" s="75" t="str">
        <f t="shared" si="67"/>
        <v>23311. Proceso integral e integrado de la Vigilancia basada en ComunidadVigilancia en salud pública20264_BOSA3_MARZO_2026</v>
      </c>
      <c r="P2037" s="78">
        <v>7026960</v>
      </c>
      <c r="Q2037" s="78"/>
      <c r="R2037" s="78"/>
      <c r="S2037" s="77"/>
      <c r="T2037" s="79">
        <v>0</v>
      </c>
    </row>
    <row r="2038" spans="2:22" ht="30" customHeight="1">
      <c r="B2038" s="151">
        <v>234</v>
      </c>
      <c r="C2038" s="152" t="s">
        <v>324</v>
      </c>
      <c r="D2038" s="151" t="s">
        <v>325</v>
      </c>
      <c r="E2038" s="151">
        <v>2026</v>
      </c>
      <c r="F2038" s="75" t="str">
        <f t="shared" si="66"/>
        <v>23413. Proceso integral e integrado de gestión y análisis de políticas para el bienestarAnálisis de Politicas2026</v>
      </c>
      <c r="G2038" s="153" t="s">
        <v>326</v>
      </c>
      <c r="H2038" s="153" t="s">
        <v>327</v>
      </c>
      <c r="I2038" s="151" t="s">
        <v>47</v>
      </c>
      <c r="J2038" s="75" t="s">
        <v>37</v>
      </c>
      <c r="K2038" s="151" t="s">
        <v>38</v>
      </c>
      <c r="L2038" s="151" t="s">
        <v>42</v>
      </c>
      <c r="M2038" s="157" t="s">
        <v>10</v>
      </c>
      <c r="N2038" s="12" t="s">
        <v>2</v>
      </c>
      <c r="O2038" s="75" t="str">
        <f t="shared" si="67"/>
        <v>23413. Proceso integral e integrado de gestión y análisis de políticas para el bienestarAnálisis de Politicas20264_BOSA3_MARZO_2026</v>
      </c>
      <c r="P2038" s="78">
        <v>24853248</v>
      </c>
      <c r="Q2038" s="78"/>
      <c r="R2038" s="78"/>
      <c r="S2038" s="77">
        <v>1</v>
      </c>
      <c r="T2038" s="79">
        <v>24853248</v>
      </c>
    </row>
    <row r="2039" spans="2:22" ht="30" customHeight="1">
      <c r="B2039">
        <v>235</v>
      </c>
      <c r="C2039" s="140" t="s">
        <v>324</v>
      </c>
      <c r="D2039" s="75" t="s">
        <v>325</v>
      </c>
      <c r="E2039" s="151">
        <v>2026</v>
      </c>
      <c r="F2039" s="75" t="str">
        <f t="shared" si="66"/>
        <v>23513. Proceso integral e integrado de gestión y análisis de políticas para el bienestarAnálisis de Politicas2026</v>
      </c>
      <c r="G2039" s="7" t="s">
        <v>328</v>
      </c>
      <c r="H2039" s="7" t="s">
        <v>327</v>
      </c>
      <c r="I2039" s="151" t="s">
        <v>47</v>
      </c>
      <c r="J2039" s="75" t="s">
        <v>37</v>
      </c>
      <c r="K2039" t="s">
        <v>38</v>
      </c>
      <c r="L2039" t="s">
        <v>39</v>
      </c>
      <c r="M2039" s="157" t="s">
        <v>10</v>
      </c>
      <c r="N2039" s="12" t="s">
        <v>2</v>
      </c>
      <c r="O2039" s="75" t="str">
        <f t="shared" si="67"/>
        <v>23513. Proceso integral e integrado de gestión y análisis de políticas para el bienestarAnálisis de Politicas20264_BOSA3_MARZO_2026</v>
      </c>
      <c r="P2039" s="159">
        <v>7332480</v>
      </c>
      <c r="Q2039" s="159"/>
      <c r="R2039" s="159"/>
      <c r="S2039" s="160"/>
      <c r="T2039" s="160">
        <v>0</v>
      </c>
    </row>
    <row r="2040" spans="2:22" ht="30" customHeight="1">
      <c r="B2040">
        <v>236</v>
      </c>
      <c r="C2040" s="140" t="s">
        <v>324</v>
      </c>
      <c r="D2040" s="75" t="s">
        <v>325</v>
      </c>
      <c r="E2040" s="151">
        <v>2026</v>
      </c>
      <c r="F2040" s="75" t="str">
        <f t="shared" si="66"/>
        <v>23613. Proceso integral e integrado de gestión y análisis de políticas para el bienestarAnálisis de Politicas2026</v>
      </c>
      <c r="G2040" s="7" t="s">
        <v>329</v>
      </c>
      <c r="H2040" s="7" t="s">
        <v>327</v>
      </c>
      <c r="I2040" s="151" t="s">
        <v>47</v>
      </c>
      <c r="J2040" s="75" t="s">
        <v>37</v>
      </c>
      <c r="K2040" t="s">
        <v>38</v>
      </c>
      <c r="L2040" t="s">
        <v>58</v>
      </c>
      <c r="M2040" s="157" t="s">
        <v>10</v>
      </c>
      <c r="N2040" s="12" t="s">
        <v>2</v>
      </c>
      <c r="O2040" s="75" t="str">
        <f t="shared" si="67"/>
        <v>23613. Proceso integral e integrado de gestión y análisis de políticas para el bienestarAnálisis de Politicas20264_BOSA3_MARZO_2026</v>
      </c>
      <c r="P2040" s="159">
        <v>7332480</v>
      </c>
      <c r="Q2040" s="159"/>
      <c r="R2040" s="159"/>
      <c r="S2040" s="160"/>
      <c r="T2040" s="160">
        <v>0</v>
      </c>
    </row>
    <row r="2041" spans="2:22" ht="30" customHeight="1">
      <c r="B2041">
        <v>237</v>
      </c>
      <c r="C2041" s="140" t="s">
        <v>324</v>
      </c>
      <c r="D2041" s="75" t="s">
        <v>325</v>
      </c>
      <c r="E2041" s="151">
        <v>2026</v>
      </c>
      <c r="F2041" s="75" t="str">
        <f t="shared" si="66"/>
        <v>23713. Proceso integral e integrado de gestión y análisis de políticas para el bienestarAnálisis de Politicas2026</v>
      </c>
      <c r="G2041" s="7" t="s">
        <v>330</v>
      </c>
      <c r="H2041" s="7" t="s">
        <v>327</v>
      </c>
      <c r="I2041" s="151" t="s">
        <v>47</v>
      </c>
      <c r="J2041" s="75" t="s">
        <v>37</v>
      </c>
      <c r="K2041" t="s">
        <v>38</v>
      </c>
      <c r="L2041" t="s">
        <v>42</v>
      </c>
      <c r="M2041" s="157" t="s">
        <v>10</v>
      </c>
      <c r="N2041" s="12" t="s">
        <v>2</v>
      </c>
      <c r="O2041" s="75" t="str">
        <f t="shared" si="67"/>
        <v>23713. Proceso integral e integrado de gestión y análisis de políticas para el bienestarAnálisis de Politicas20264_BOSA3_MARZO_2026</v>
      </c>
      <c r="P2041" s="159">
        <v>22914000</v>
      </c>
      <c r="Q2041" s="159"/>
      <c r="R2041" s="159"/>
      <c r="S2041" s="160"/>
      <c r="T2041" s="160">
        <v>0</v>
      </c>
    </row>
    <row r="2042" spans="2:22" ht="30" customHeight="1">
      <c r="B2042">
        <v>238</v>
      </c>
      <c r="C2042" s="140" t="s">
        <v>324</v>
      </c>
      <c r="D2042" s="161" t="s">
        <v>325</v>
      </c>
      <c r="E2042" s="151">
        <v>2026</v>
      </c>
      <c r="F2042" s="75" t="str">
        <f t="shared" si="66"/>
        <v>23813. Proceso integral e integrado de gestión y análisis de políticas para el bienestarAnálisis de Politicas2026</v>
      </c>
      <c r="G2042" s="7" t="s">
        <v>331</v>
      </c>
      <c r="H2042" s="7" t="s">
        <v>327</v>
      </c>
      <c r="I2042" s="151" t="s">
        <v>47</v>
      </c>
      <c r="J2042" s="75" t="s">
        <v>37</v>
      </c>
      <c r="K2042" t="s">
        <v>38</v>
      </c>
      <c r="L2042" t="s">
        <v>58</v>
      </c>
      <c r="M2042" s="157" t="s">
        <v>10</v>
      </c>
      <c r="N2042" s="12" t="s">
        <v>2</v>
      </c>
      <c r="O2042" s="75" t="str">
        <f t="shared" si="67"/>
        <v>23813. Proceso integral e integrado de gestión y análisis de políticas para el bienestarAnálisis de Politicas20264_BOSA3_MARZO_2026</v>
      </c>
      <c r="P2042" s="159">
        <v>29329920</v>
      </c>
      <c r="Q2042" s="159"/>
      <c r="R2042" s="159"/>
      <c r="S2042" s="162"/>
      <c r="T2042" s="160">
        <v>0</v>
      </c>
    </row>
    <row r="2043" spans="2:22" ht="30" customHeight="1">
      <c r="B2043">
        <v>239</v>
      </c>
      <c r="C2043" s="140" t="s">
        <v>324</v>
      </c>
      <c r="D2043" s="161" t="s">
        <v>325</v>
      </c>
      <c r="E2043" s="151">
        <v>2026</v>
      </c>
      <c r="F2043" s="75" t="str">
        <f t="shared" si="66"/>
        <v>23913. Proceso integral e integrado de gestión y análisis de políticas para el bienestarAnálisis de Politicas2026</v>
      </c>
      <c r="G2043" s="7" t="s">
        <v>332</v>
      </c>
      <c r="H2043" s="7" t="s">
        <v>333</v>
      </c>
      <c r="I2043" s="151" t="s">
        <v>47</v>
      </c>
      <c r="J2043" s="75" t="s">
        <v>37</v>
      </c>
      <c r="K2043" t="s">
        <v>38</v>
      </c>
      <c r="L2043" t="s">
        <v>42</v>
      </c>
      <c r="M2043" s="157" t="s">
        <v>10</v>
      </c>
      <c r="N2043" s="12" t="s">
        <v>2</v>
      </c>
      <c r="O2043" s="75" t="str">
        <f t="shared" si="67"/>
        <v>23913. Proceso integral e integrado de gestión y análisis de políticas para el bienestarAnálisis de Politicas20264_BOSA3_MARZO_2026</v>
      </c>
      <c r="P2043" s="159">
        <v>17086608</v>
      </c>
      <c r="Q2043" s="159"/>
      <c r="R2043" s="159"/>
      <c r="S2043" s="162">
        <v>1</v>
      </c>
      <c r="T2043" s="160">
        <v>17086608</v>
      </c>
      <c r="V2043" s="163"/>
    </row>
    <row r="2044" spans="2:22" ht="30" customHeight="1">
      <c r="B2044">
        <v>240</v>
      </c>
      <c r="C2044" s="140" t="s">
        <v>324</v>
      </c>
      <c r="D2044" s="161" t="s">
        <v>325</v>
      </c>
      <c r="E2044" s="151">
        <v>2026</v>
      </c>
      <c r="F2044" s="75" t="str">
        <f t="shared" si="66"/>
        <v>24013. Proceso integral e integrado de gestión y análisis de políticas para el bienestarAnálisis de Politicas2026</v>
      </c>
      <c r="G2044" s="7" t="s">
        <v>334</v>
      </c>
      <c r="H2044" s="7" t="s">
        <v>333</v>
      </c>
      <c r="I2044" s="151" t="s">
        <v>47</v>
      </c>
      <c r="J2044" s="75" t="s">
        <v>37</v>
      </c>
      <c r="K2044" t="s">
        <v>38</v>
      </c>
      <c r="L2044" t="s">
        <v>39</v>
      </c>
      <c r="M2044" s="157" t="s">
        <v>10</v>
      </c>
      <c r="N2044" s="12" t="s">
        <v>2</v>
      </c>
      <c r="O2044" s="75" t="str">
        <f t="shared" si="67"/>
        <v>24013. Proceso integral e integrado de gestión y análisis de políticas para el bienestarAnálisis de Politicas20264_BOSA3_MARZO_2026</v>
      </c>
      <c r="P2044" s="159">
        <v>3910656</v>
      </c>
      <c r="Q2044" s="159"/>
      <c r="R2044" s="159"/>
      <c r="S2044" s="162"/>
      <c r="T2044" s="160">
        <v>0</v>
      </c>
    </row>
    <row r="2045" spans="2:22" ht="30" customHeight="1">
      <c r="B2045">
        <v>241</v>
      </c>
      <c r="C2045" s="140" t="s">
        <v>324</v>
      </c>
      <c r="D2045" s="161" t="s">
        <v>325</v>
      </c>
      <c r="E2045" s="151">
        <v>2026</v>
      </c>
      <c r="F2045" s="75" t="str">
        <f t="shared" si="66"/>
        <v>24113. Proceso integral e integrado de gestión y análisis de políticas para el bienestarAnálisis de Politicas2026</v>
      </c>
      <c r="G2045" s="7" t="s">
        <v>335</v>
      </c>
      <c r="H2045" s="7" t="s">
        <v>333</v>
      </c>
      <c r="I2045" s="151" t="s">
        <v>47</v>
      </c>
      <c r="J2045" s="75" t="s">
        <v>37</v>
      </c>
      <c r="K2045" t="s">
        <v>38</v>
      </c>
      <c r="L2045" t="s">
        <v>58</v>
      </c>
      <c r="M2045" s="157" t="s">
        <v>10</v>
      </c>
      <c r="N2045" s="12" t="s">
        <v>2</v>
      </c>
      <c r="O2045" s="75" t="str">
        <f t="shared" si="67"/>
        <v>24113. Proceso integral e integrado de gestión y análisis de políticas para el bienestarAnálisis de Politicas20264_BOSA3_MARZO_2026</v>
      </c>
      <c r="P2045" s="159">
        <v>3910656</v>
      </c>
      <c r="Q2045" s="159"/>
      <c r="R2045" s="159"/>
      <c r="S2045" s="162"/>
      <c r="T2045" s="160">
        <v>0</v>
      </c>
    </row>
    <row r="2046" spans="2:22" ht="30" customHeight="1">
      <c r="B2046">
        <v>242</v>
      </c>
      <c r="C2046" s="140" t="s">
        <v>324</v>
      </c>
      <c r="D2046" s="161" t="s">
        <v>325</v>
      </c>
      <c r="E2046" s="151">
        <v>2026</v>
      </c>
      <c r="F2046" s="75" t="str">
        <f t="shared" si="66"/>
        <v>24213. Proceso integral e integrado de gestión y análisis de políticas para el bienestarAnálisis de Politicas2026</v>
      </c>
      <c r="G2046" s="7" t="s">
        <v>336</v>
      </c>
      <c r="H2046" s="7" t="s">
        <v>333</v>
      </c>
      <c r="I2046" s="151" t="s">
        <v>47</v>
      </c>
      <c r="J2046" s="75" t="s">
        <v>37</v>
      </c>
      <c r="K2046" t="s">
        <v>38</v>
      </c>
      <c r="L2046" t="s">
        <v>42</v>
      </c>
      <c r="M2046" s="157" t="s">
        <v>10</v>
      </c>
      <c r="N2046" s="12" t="s">
        <v>2</v>
      </c>
      <c r="O2046" s="75" t="str">
        <f t="shared" si="67"/>
        <v>24213. Proceso integral e integrado de gestión y análisis de políticas para el bienestarAnálisis de Politicas20264_BOSA3_MARZO_2026</v>
      </c>
      <c r="P2046" s="159">
        <v>12220800</v>
      </c>
      <c r="Q2046" s="159"/>
      <c r="R2046" s="159"/>
      <c r="S2046" s="162"/>
      <c r="T2046" s="160">
        <v>0</v>
      </c>
    </row>
    <row r="2047" spans="2:22" ht="30" customHeight="1">
      <c r="B2047">
        <v>243</v>
      </c>
      <c r="C2047" s="140" t="s">
        <v>324</v>
      </c>
      <c r="D2047" s="161" t="s">
        <v>325</v>
      </c>
      <c r="E2047" s="151">
        <v>2026</v>
      </c>
      <c r="F2047" s="75" t="str">
        <f t="shared" si="66"/>
        <v>24313. Proceso integral e integrado de gestión y análisis de políticas para el bienestarAnálisis de Politicas2026</v>
      </c>
      <c r="G2047" s="7" t="s">
        <v>337</v>
      </c>
      <c r="H2047" s="7" t="s">
        <v>333</v>
      </c>
      <c r="I2047" s="151" t="s">
        <v>47</v>
      </c>
      <c r="J2047" s="75" t="s">
        <v>37</v>
      </c>
      <c r="K2047" t="s">
        <v>61</v>
      </c>
      <c r="L2047" t="s">
        <v>58</v>
      </c>
      <c r="M2047" s="157" t="s">
        <v>10</v>
      </c>
      <c r="N2047" s="12" t="s">
        <v>2</v>
      </c>
      <c r="O2047" s="75" t="str">
        <f t="shared" si="67"/>
        <v>24313. Proceso integral e integrado de gestión y análisis de políticas para el bienestarAnálisis de Politicas20264_BOSA3_MARZO_2026</v>
      </c>
      <c r="P2047" s="159">
        <v>15642624</v>
      </c>
      <c r="Q2047" s="159"/>
      <c r="R2047" s="159"/>
      <c r="S2047" s="162"/>
      <c r="T2047" s="160">
        <v>0</v>
      </c>
    </row>
    <row r="2048" spans="2:22" ht="30" customHeight="1">
      <c r="B2048">
        <v>244</v>
      </c>
      <c r="C2048" s="140" t="s">
        <v>324</v>
      </c>
      <c r="D2048" s="161" t="s">
        <v>325</v>
      </c>
      <c r="E2048" s="151">
        <v>2026</v>
      </c>
      <c r="F2048" s="75" t="str">
        <f t="shared" si="66"/>
        <v>24413. Proceso integral e integrado de gestión y análisis de políticas para el bienestarAnálisis de Politicas2026</v>
      </c>
      <c r="G2048" s="7" t="s">
        <v>338</v>
      </c>
      <c r="H2048" s="7" t="s">
        <v>339</v>
      </c>
      <c r="I2048" s="151" t="s">
        <v>47</v>
      </c>
      <c r="J2048" s="75" t="s">
        <v>37</v>
      </c>
      <c r="K2048" t="s">
        <v>61</v>
      </c>
      <c r="L2048" t="s">
        <v>39</v>
      </c>
      <c r="M2048" s="157" t="s">
        <v>10</v>
      </c>
      <c r="N2048" s="12" t="s">
        <v>2</v>
      </c>
      <c r="O2048" s="75" t="str">
        <f t="shared" si="67"/>
        <v>24413. Proceso integral e integrado de gestión y análisis de políticas para el bienestarAnálisis de Politicas20264_BOSA3_MARZO_2026</v>
      </c>
      <c r="P2048" s="159">
        <v>20316544</v>
      </c>
      <c r="Q2048" s="159"/>
      <c r="R2048" s="159"/>
      <c r="S2048" s="162"/>
      <c r="T2048" s="160">
        <v>0</v>
      </c>
    </row>
    <row r="2049" spans="2:20" ht="30" customHeight="1">
      <c r="B2049">
        <v>245</v>
      </c>
      <c r="C2049" s="140" t="s">
        <v>324</v>
      </c>
      <c r="D2049" s="161" t="s">
        <v>325</v>
      </c>
      <c r="E2049" s="151">
        <v>2026</v>
      </c>
      <c r="F2049" s="75" t="str">
        <f t="shared" si="66"/>
        <v>24513. Proceso integral e integrado de gestión y análisis de políticas para el bienestarAnálisis de Politicas2026</v>
      </c>
      <c r="G2049" s="7" t="s">
        <v>340</v>
      </c>
      <c r="H2049" s="7" t="s">
        <v>339</v>
      </c>
      <c r="I2049" s="151" t="s">
        <v>47</v>
      </c>
      <c r="J2049" s="75" t="s">
        <v>37</v>
      </c>
      <c r="K2049" t="s">
        <v>61</v>
      </c>
      <c r="L2049" t="s">
        <v>58</v>
      </c>
      <c r="M2049" s="157" t="s">
        <v>10</v>
      </c>
      <c r="N2049" s="12" t="s">
        <v>2</v>
      </c>
      <c r="O2049" s="75" t="str">
        <f t="shared" si="67"/>
        <v>24513. Proceso integral e integrado de gestión y análisis de políticas para el bienestarAnálisis de Politicas20264_BOSA3_MARZO_2026</v>
      </c>
      <c r="P2049" s="159">
        <v>24729968</v>
      </c>
      <c r="Q2049" s="159"/>
      <c r="R2049" s="159"/>
      <c r="S2049" s="162"/>
      <c r="T2049" s="160">
        <v>0</v>
      </c>
    </row>
    <row r="2050" spans="2:20" ht="30" customHeight="1">
      <c r="B2050">
        <v>246</v>
      </c>
      <c r="C2050" s="140" t="s">
        <v>324</v>
      </c>
      <c r="D2050" s="161" t="s">
        <v>325</v>
      </c>
      <c r="E2050" s="151">
        <v>2026</v>
      </c>
      <c r="F2050" s="75" t="str">
        <f t="shared" si="66"/>
        <v>24613. Proceso integral e integrado de gestión y análisis de políticas para el bienestarAnálisis de Politicas2026</v>
      </c>
      <c r="G2050" s="7" t="s">
        <v>341</v>
      </c>
      <c r="H2050" s="7" t="s">
        <v>327</v>
      </c>
      <c r="I2050" s="151" t="s">
        <v>47</v>
      </c>
      <c r="J2050" s="75" t="s">
        <v>37</v>
      </c>
      <c r="K2050" t="s">
        <v>342</v>
      </c>
      <c r="L2050" t="s">
        <v>58</v>
      </c>
      <c r="M2050" s="157" t="s">
        <v>10</v>
      </c>
      <c r="N2050" s="12" t="s">
        <v>2</v>
      </c>
      <c r="O2050" s="75" t="str">
        <f t="shared" si="67"/>
        <v>24613. Proceso integral e integrado de gestión y análisis de políticas para el bienestarAnálisis de Politicas20264_BOSA3_MARZO_2026</v>
      </c>
      <c r="P2050" s="159">
        <v>67458816</v>
      </c>
      <c r="Q2050" s="159"/>
      <c r="R2050" s="159"/>
      <c r="S2050" s="162"/>
      <c r="T2050" s="160">
        <v>0</v>
      </c>
    </row>
    <row r="2051" spans="2:20" ht="30" customHeight="1">
      <c r="B2051">
        <v>1</v>
      </c>
      <c r="C2051" s="140" t="s">
        <v>32</v>
      </c>
      <c r="D2051" s="161" t="s">
        <v>33</v>
      </c>
      <c r="E2051" s="151">
        <v>2026</v>
      </c>
      <c r="F2051" s="75" t="str">
        <f t="shared" si="66"/>
        <v>11. Gestión Territorial para la Atención Primaria Social de los procesos de Gestión de la Salud Pública (GSP) y el Plan de Salud Pública de Intervenciones Colectivas (PSPIC)Gestión Territorial2026</v>
      </c>
      <c r="G2051" s="7" t="s">
        <v>34</v>
      </c>
      <c r="H2051" s="7" t="s">
        <v>35</v>
      </c>
      <c r="I2051" s="151" t="s">
        <v>36</v>
      </c>
      <c r="J2051" s="75" t="s">
        <v>37</v>
      </c>
      <c r="K2051" t="s">
        <v>38</v>
      </c>
      <c r="L2051" t="s">
        <v>39</v>
      </c>
      <c r="M2051" s="76" t="s">
        <v>11</v>
      </c>
      <c r="N2051" s="12" t="s">
        <v>2</v>
      </c>
      <c r="O2051" s="75" t="str">
        <f t="shared" si="67"/>
        <v>11. Gestión Territorial para la Atención Primaria Social de los procesos de Gestión de la Salud Pública (GSP) y el Plan de Salud Pública de Intervenciones Colectivas (PSPIC)Gestión Territorial20265_ZONAL-SUBRED3_MARZO_2026</v>
      </c>
      <c r="P2051" s="159">
        <v>30277568</v>
      </c>
      <c r="Q2051" s="159"/>
      <c r="R2051" s="159"/>
      <c r="S2051" s="162">
        <v>1</v>
      </c>
      <c r="T2051" s="160">
        <v>30277568</v>
      </c>
    </row>
    <row r="2052" spans="2:20" ht="30" customHeight="1">
      <c r="B2052">
        <v>3</v>
      </c>
      <c r="C2052" s="140" t="s">
        <v>32</v>
      </c>
      <c r="D2052" s="161" t="s">
        <v>33</v>
      </c>
      <c r="E2052" s="151">
        <v>2026</v>
      </c>
      <c r="F2052" s="75" t="str">
        <f t="shared" si="66"/>
        <v>31. Gestión Territorial para la Atención Primaria Social de los procesos de Gestión de la Salud Pública (GSP) y el Plan de Salud Pública de Intervenciones Colectivas (PSPIC)Gestión Territorial2026</v>
      </c>
      <c r="G2052" s="7" t="s">
        <v>40</v>
      </c>
      <c r="H2052" s="7" t="s">
        <v>35</v>
      </c>
      <c r="I2052" s="151" t="s">
        <v>41</v>
      </c>
      <c r="J2052" s="75" t="s">
        <v>37</v>
      </c>
      <c r="K2052" t="s">
        <v>38</v>
      </c>
      <c r="L2052" t="s">
        <v>42</v>
      </c>
      <c r="M2052" s="76" t="s">
        <v>11</v>
      </c>
      <c r="N2052" s="12" t="s">
        <v>2</v>
      </c>
      <c r="O2052" s="75" t="str">
        <f t="shared" si="67"/>
        <v>31. Gestión Territorial para la Atención Primaria Social de los procesos de Gestión de la Salud Pública (GSP) y el Plan de Salud Pública de Intervenciones Colectivas (PSPIC)Gestión Territorial20265_ZONAL-SUBRED3_MARZO_2026</v>
      </c>
      <c r="P2052" s="159">
        <v>12204720</v>
      </c>
      <c r="Q2052" s="159"/>
      <c r="R2052" s="159"/>
      <c r="S2052" s="162"/>
      <c r="T2052" s="160">
        <v>0</v>
      </c>
    </row>
    <row r="2053" spans="2:20" ht="30" customHeight="1">
      <c r="B2053">
        <v>4</v>
      </c>
      <c r="C2053" s="140" t="s">
        <v>32</v>
      </c>
      <c r="D2053" s="161" t="s">
        <v>33</v>
      </c>
      <c r="E2053" s="151">
        <v>2026</v>
      </c>
      <c r="F2053" s="75" t="str">
        <f t="shared" si="66"/>
        <v>41. Gestión Territorial para la Atención Primaria Social de los procesos de Gestión de la Salud Pública (GSP) y el Plan de Salud Pública de Intervenciones Colectivas (PSPIC)Gestión Territorial2026</v>
      </c>
      <c r="G2053" s="7" t="s">
        <v>43</v>
      </c>
      <c r="H2053" s="7" t="s">
        <v>35</v>
      </c>
      <c r="I2053" s="151" t="s">
        <v>41</v>
      </c>
      <c r="J2053" s="75" t="s">
        <v>37</v>
      </c>
      <c r="K2053" t="s">
        <v>38</v>
      </c>
      <c r="L2053" t="s">
        <v>42</v>
      </c>
      <c r="M2053" s="76" t="s">
        <v>11</v>
      </c>
      <c r="N2053" s="12" t="s">
        <v>2</v>
      </c>
      <c r="O2053" s="75" t="str">
        <f t="shared" si="67"/>
        <v>41. Gestión Territorial para la Atención Primaria Social de los procesos de Gestión de la Salud Pública (GSP) y el Plan de Salud Pública de Intervenciones Colectivas (PSPIC)Gestión Territorial20265_ZONAL-SUBRED3_MARZO_2026</v>
      </c>
      <c r="P2053" s="159">
        <v>6484528</v>
      </c>
      <c r="Q2053" s="159"/>
      <c r="R2053" s="159"/>
      <c r="S2053" s="162"/>
      <c r="T2053" s="160">
        <v>0</v>
      </c>
    </row>
    <row r="2054" spans="2:20" ht="30" customHeight="1">
      <c r="B2054">
        <v>5</v>
      </c>
      <c r="C2054" s="140" t="s">
        <v>32</v>
      </c>
      <c r="D2054" s="161" t="s">
        <v>33</v>
      </c>
      <c r="E2054" s="151">
        <v>2026</v>
      </c>
      <c r="F2054" s="75" t="str">
        <f t="shared" si="66"/>
        <v>51. Gestión Territorial para la Atención Primaria Social de los procesos de Gestión de la Salud Pública (GSP) y el Plan de Salud Pública de Intervenciones Colectivas (PSPIC)Gestión Territorial2026</v>
      </c>
      <c r="G2054" s="7" t="s">
        <v>44</v>
      </c>
      <c r="H2054" s="7" t="s">
        <v>35</v>
      </c>
      <c r="I2054" s="151" t="s">
        <v>41</v>
      </c>
      <c r="J2054" s="75" t="s">
        <v>37</v>
      </c>
      <c r="K2054" t="s">
        <v>38</v>
      </c>
      <c r="L2054" t="s">
        <v>42</v>
      </c>
      <c r="M2054" s="76" t="s">
        <v>11</v>
      </c>
      <c r="N2054" s="12" t="s">
        <v>2</v>
      </c>
      <c r="O2054" s="75" t="str">
        <f t="shared" si="67"/>
        <v>51. Gestión Territorial para la Atención Primaria Social de los procesos de Gestión de la Salud Pública (GSP) y el Plan de Salud Pública de Intervenciones Colectivas (PSPIC)Gestión Territorial20265_ZONAL-SUBRED3_MARZO_2026</v>
      </c>
      <c r="P2054" s="159">
        <v>5621568</v>
      </c>
      <c r="Q2054" s="159"/>
      <c r="R2054" s="159"/>
      <c r="S2054" s="162"/>
      <c r="T2054" s="160">
        <v>0</v>
      </c>
    </row>
    <row r="2055" spans="2:20" ht="30" customHeight="1">
      <c r="B2055">
        <v>6</v>
      </c>
      <c r="C2055" s="140" t="s">
        <v>32</v>
      </c>
      <c r="D2055" s="161" t="s">
        <v>33</v>
      </c>
      <c r="E2055" s="151">
        <v>2026</v>
      </c>
      <c r="F2055" s="75" t="str">
        <f t="shared" si="66"/>
        <v>61. Gestión Territorial para la Atención Primaria Social de los procesos de Gestión de la Salud Pública (GSP) y el Plan de Salud Pública de Intervenciones Colectivas (PSPIC)Gestión Territorial2026</v>
      </c>
      <c r="G2055" s="7" t="s">
        <v>45</v>
      </c>
      <c r="H2055" s="7" t="s">
        <v>35</v>
      </c>
      <c r="I2055" s="151" t="s">
        <v>41</v>
      </c>
      <c r="J2055" s="75" t="s">
        <v>37</v>
      </c>
      <c r="K2055" t="s">
        <v>38</v>
      </c>
      <c r="L2055" t="s">
        <v>42</v>
      </c>
      <c r="M2055" s="76" t="s">
        <v>11</v>
      </c>
      <c r="N2055" s="12" t="s">
        <v>2</v>
      </c>
      <c r="O2055" s="75" t="str">
        <f t="shared" si="67"/>
        <v>61. Gestión Territorial para la Atención Primaria Social de los procesos de Gestión de la Salud Pública (GSP) y el Plan de Salud Pública de Intervenciones Colectivas (PSPIC)Gestión Territorial20265_ZONAL-SUBRED3_MARZO_2026</v>
      </c>
      <c r="P2055" s="159">
        <v>15132712</v>
      </c>
      <c r="Q2055" s="159"/>
      <c r="R2055" s="159"/>
      <c r="S2055" s="162"/>
      <c r="T2055" s="160">
        <v>0</v>
      </c>
    </row>
    <row r="2056" spans="2:20" ht="30" customHeight="1">
      <c r="B2056">
        <v>7</v>
      </c>
      <c r="C2056" s="140" t="s">
        <v>32</v>
      </c>
      <c r="D2056" s="161" t="s">
        <v>33</v>
      </c>
      <c r="E2056" s="151">
        <v>2026</v>
      </c>
      <c r="F2056" s="75" t="str">
        <f t="shared" ref="F2056:F2119" si="68">B2056&amp;C2056&amp;D2056&amp;E2056</f>
        <v>71. Gestión Territorial para la Atención Primaria Social de los procesos de Gestión de la Salud Pública (GSP) y el Plan de Salud Pública de Intervenciones Colectivas (PSPIC)Gestión Territorial2026</v>
      </c>
      <c r="G2056" s="7" t="s">
        <v>46</v>
      </c>
      <c r="H2056" s="7" t="s">
        <v>35</v>
      </c>
      <c r="I2056" s="151" t="s">
        <v>47</v>
      </c>
      <c r="J2056" s="75" t="s">
        <v>37</v>
      </c>
      <c r="K2056" t="s">
        <v>38</v>
      </c>
      <c r="L2056" t="s">
        <v>39</v>
      </c>
      <c r="M2056" s="76" t="s">
        <v>11</v>
      </c>
      <c r="N2056" s="12" t="s">
        <v>2</v>
      </c>
      <c r="O2056" s="75" t="str">
        <f t="shared" si="67"/>
        <v>71. Gestión Territorial para la Atención Primaria Social de los procesos de Gestión de la Salud Pública (GSP) y el Plan de Salud Pública de Intervenciones Colectivas (PSPIC)Gestión Territorial20265_ZONAL-SUBRED3_MARZO_2026</v>
      </c>
      <c r="P2056" s="159">
        <v>25617584</v>
      </c>
      <c r="Q2056" s="159"/>
      <c r="R2056" s="159"/>
      <c r="S2056" s="162">
        <v>1</v>
      </c>
      <c r="T2056" s="160">
        <v>25617584</v>
      </c>
    </row>
    <row r="2057" spans="2:20" ht="30" customHeight="1">
      <c r="B2057">
        <v>8</v>
      </c>
      <c r="C2057" s="140" t="s">
        <v>32</v>
      </c>
      <c r="D2057" s="161" t="s">
        <v>33</v>
      </c>
      <c r="E2057" s="151">
        <v>2026</v>
      </c>
      <c r="F2057" s="75" t="str">
        <f t="shared" si="68"/>
        <v>81. Gestión Territorial para la Atención Primaria Social de los procesos de Gestión de la Salud Pública (GSP) y el Plan de Salud Pública de Intervenciones Colectivas (PSPIC)Gestión Territorial2026</v>
      </c>
      <c r="G2057" s="7" t="s">
        <v>48</v>
      </c>
      <c r="H2057" s="7" t="s">
        <v>35</v>
      </c>
      <c r="I2057" s="151" t="s">
        <v>47</v>
      </c>
      <c r="J2057" s="75" t="s">
        <v>37</v>
      </c>
      <c r="K2057" t="s">
        <v>38</v>
      </c>
      <c r="L2057" t="s">
        <v>39</v>
      </c>
      <c r="M2057" s="76" t="s">
        <v>11</v>
      </c>
      <c r="N2057" s="12" t="s">
        <v>2</v>
      </c>
      <c r="O2057" s="75" t="str">
        <f t="shared" ref="O2057:O2120" si="69">+F2057&amp;M2057&amp;N2057</f>
        <v>81. Gestión Territorial para la Atención Primaria Social de los procesos de Gestión de la Salud Pública (GSP) y el Plan de Salud Pública de Intervenciones Colectivas (PSPIC)Gestión Territorial20265_ZONAL-SUBRED3_MARZO_2026</v>
      </c>
      <c r="P2057" s="159">
        <v>9098064</v>
      </c>
      <c r="Q2057" s="159"/>
      <c r="R2057" s="159"/>
      <c r="S2057" s="162">
        <v>1</v>
      </c>
      <c r="T2057" s="160">
        <v>9098064</v>
      </c>
    </row>
    <row r="2058" spans="2:20" ht="30" customHeight="1">
      <c r="B2058">
        <v>9</v>
      </c>
      <c r="C2058" s="140" t="s">
        <v>32</v>
      </c>
      <c r="D2058" s="161" t="s">
        <v>33</v>
      </c>
      <c r="E2058" s="151">
        <v>2026</v>
      </c>
      <c r="F2058" s="75" t="str">
        <f t="shared" si="68"/>
        <v>91. Gestión Territorial para la Atención Primaria Social de los procesos de Gestión de la Salud Pública (GSP) y el Plan de Salud Pública de Intervenciones Colectivas (PSPIC)Gestión Territorial2026</v>
      </c>
      <c r="G2058" s="7" t="s">
        <v>49</v>
      </c>
      <c r="H2058" s="7" t="s">
        <v>35</v>
      </c>
      <c r="I2058" s="151" t="s">
        <v>47</v>
      </c>
      <c r="J2058" s="75" t="s">
        <v>37</v>
      </c>
      <c r="K2058" t="s">
        <v>38</v>
      </c>
      <c r="L2058" t="s">
        <v>39</v>
      </c>
      <c r="M2058" s="76" t="s">
        <v>11</v>
      </c>
      <c r="N2058" s="12" t="s">
        <v>2</v>
      </c>
      <c r="O2058" s="75" t="str">
        <f t="shared" si="69"/>
        <v>91. Gestión Territorial para la Atención Primaria Social de los procesos de Gestión de la Salud Pública (GSP) y el Plan de Salud Pública de Intervenciones Colectivas (PSPIC)Gestión Territorial20265_ZONAL-SUBRED3_MARZO_2026</v>
      </c>
      <c r="P2058" s="159">
        <v>28674928</v>
      </c>
      <c r="Q2058" s="159"/>
      <c r="R2058" s="159"/>
      <c r="S2058" s="162">
        <v>1</v>
      </c>
      <c r="T2058" s="160">
        <v>28674928</v>
      </c>
    </row>
    <row r="2059" spans="2:20" ht="30" customHeight="1">
      <c r="B2059">
        <v>10</v>
      </c>
      <c r="C2059" s="140" t="s">
        <v>32</v>
      </c>
      <c r="D2059" s="161" t="s">
        <v>33</v>
      </c>
      <c r="E2059" s="151">
        <v>2026</v>
      </c>
      <c r="F2059" s="75" t="str">
        <f t="shared" si="68"/>
        <v>101. Gestión Territorial para la Atención Primaria Social de los procesos de Gestión de la Salud Pública (GSP) y el Plan de Salud Pública de Intervenciones Colectivas (PSPIC)Gestión Territorial2026</v>
      </c>
      <c r="G2059" s="7" t="s">
        <v>50</v>
      </c>
      <c r="H2059" s="7" t="s">
        <v>35</v>
      </c>
      <c r="I2059" s="151" t="s">
        <v>47</v>
      </c>
      <c r="J2059" s="75" t="s">
        <v>37</v>
      </c>
      <c r="K2059" t="s">
        <v>38</v>
      </c>
      <c r="L2059" t="s">
        <v>39</v>
      </c>
      <c r="M2059" s="76" t="s">
        <v>11</v>
      </c>
      <c r="N2059" s="12" t="s">
        <v>2</v>
      </c>
      <c r="O2059" s="75" t="str">
        <f t="shared" si="69"/>
        <v>101. Gestión Territorial para la Atención Primaria Social de los procesos de Gestión de la Salud Pública (GSP) y el Plan de Salud Pública de Intervenciones Colectivas (PSPIC)Gestión Territorial20265_ZONAL-SUBRED3_MARZO_2026</v>
      </c>
      <c r="P2059" s="159">
        <v>13092336</v>
      </c>
      <c r="Q2059" s="159"/>
      <c r="R2059" s="159"/>
      <c r="S2059" s="162">
        <v>1</v>
      </c>
      <c r="T2059" s="160">
        <v>13092336</v>
      </c>
    </row>
    <row r="2060" spans="2:20" ht="30" customHeight="1">
      <c r="B2060">
        <v>11</v>
      </c>
      <c r="C2060" s="140" t="s">
        <v>32</v>
      </c>
      <c r="D2060" s="161" t="s">
        <v>33</v>
      </c>
      <c r="E2060" s="151">
        <v>2026</v>
      </c>
      <c r="F2060" s="75" t="str">
        <f t="shared" si="68"/>
        <v>111. Gestión Territorial para la Atención Primaria Social de los procesos de Gestión de la Salud Pública (GSP) y el Plan de Salud Pública de Intervenciones Colectivas (PSPIC)Gestión Territorial2026</v>
      </c>
      <c r="G2060" s="7" t="s">
        <v>51</v>
      </c>
      <c r="H2060" s="7" t="s">
        <v>35</v>
      </c>
      <c r="I2060" s="151" t="s">
        <v>47</v>
      </c>
      <c r="J2060" s="75" t="s">
        <v>37</v>
      </c>
      <c r="K2060" t="s">
        <v>38</v>
      </c>
      <c r="L2060" t="s">
        <v>39</v>
      </c>
      <c r="M2060" s="76" t="s">
        <v>11</v>
      </c>
      <c r="N2060" s="12" t="s">
        <v>2</v>
      </c>
      <c r="O2060" s="75" t="str">
        <f t="shared" si="69"/>
        <v>111. Gestión Territorial para la Atención Primaria Social de los procesos de Gestión de la Salud Pública (GSP) y el Plan de Salud Pública de Intervenciones Colectivas (PSPIC)Gestión Territorial20265_ZONAL-SUBRED3_MARZO_2026</v>
      </c>
      <c r="P2060" s="159">
        <v>29389952</v>
      </c>
      <c r="Q2060" s="159"/>
      <c r="R2060" s="159"/>
      <c r="S2060" s="162">
        <v>1</v>
      </c>
      <c r="T2060" s="160">
        <v>29389952</v>
      </c>
    </row>
    <row r="2061" spans="2:20" ht="30" customHeight="1">
      <c r="B2061">
        <v>12</v>
      </c>
      <c r="C2061" s="140" t="s">
        <v>32</v>
      </c>
      <c r="D2061" s="161" t="s">
        <v>33</v>
      </c>
      <c r="E2061" s="151">
        <v>2026</v>
      </c>
      <c r="F2061" s="75" t="str">
        <f t="shared" si="68"/>
        <v>121. Gestión Territorial para la Atención Primaria Social de los procesos de Gestión de la Salud Pública (GSP) y el Plan de Salud Pública de Intervenciones Colectivas (PSPIC)Gestión Territorial2026</v>
      </c>
      <c r="G2061" s="7" t="s">
        <v>52</v>
      </c>
      <c r="H2061" s="7" t="s">
        <v>53</v>
      </c>
      <c r="I2061" s="151" t="s">
        <v>47</v>
      </c>
      <c r="J2061" s="75" t="s">
        <v>37</v>
      </c>
      <c r="K2061" t="s">
        <v>38</v>
      </c>
      <c r="L2061" t="s">
        <v>39</v>
      </c>
      <c r="M2061" s="76" t="s">
        <v>11</v>
      </c>
      <c r="N2061" s="12" t="s">
        <v>2</v>
      </c>
      <c r="O2061" s="75" t="str">
        <f t="shared" si="69"/>
        <v>121. Gestión Territorial para la Atención Primaria Social de los procesos de Gestión de la Salud Pública (GSP) y el Plan de Salud Pública de Intervenciones Colectivas (PSPIC)Gestión Territorial20265_ZONAL-SUBRED3_MARZO_2026</v>
      </c>
      <c r="P2061" s="159">
        <v>100029392</v>
      </c>
      <c r="Q2061" s="159"/>
      <c r="R2061" s="159"/>
      <c r="S2061" s="162">
        <v>1</v>
      </c>
      <c r="T2061" s="160">
        <v>100029392</v>
      </c>
    </row>
    <row r="2062" spans="2:20" ht="30" customHeight="1">
      <c r="B2062">
        <v>13</v>
      </c>
      <c r="C2062" s="140" t="s">
        <v>32</v>
      </c>
      <c r="D2062" s="161" t="s">
        <v>33</v>
      </c>
      <c r="E2062" s="151">
        <v>2026</v>
      </c>
      <c r="F2062" s="75" t="str">
        <f t="shared" si="68"/>
        <v>131. Gestión Territorial para la Atención Primaria Social de los procesos de Gestión de la Salud Pública (GSP) y el Plan de Salud Pública de Intervenciones Colectivas (PSPIC)Gestión Territorial2026</v>
      </c>
      <c r="G2062" s="7" t="s">
        <v>54</v>
      </c>
      <c r="H2062" s="7" t="s">
        <v>53</v>
      </c>
      <c r="I2062" s="151" t="s">
        <v>47</v>
      </c>
      <c r="J2062" s="75" t="s">
        <v>37</v>
      </c>
      <c r="K2062" t="s">
        <v>38</v>
      </c>
      <c r="L2062" t="s">
        <v>39</v>
      </c>
      <c r="M2062" s="76" t="s">
        <v>11</v>
      </c>
      <c r="N2062" s="12" t="s">
        <v>2</v>
      </c>
      <c r="O2062" s="75" t="str">
        <f t="shared" si="69"/>
        <v>131. Gestión Territorial para la Atención Primaria Social de los procesos de Gestión de la Salud Pública (GSP) y el Plan de Salud Pública de Intervenciones Colectivas (PSPIC)Gestión Territorial20265_ZONAL-SUBRED3_MARZO_2026</v>
      </c>
      <c r="P2062" s="159">
        <v>29833760</v>
      </c>
      <c r="Q2062" s="159"/>
      <c r="R2062" s="159"/>
      <c r="S2062" s="162">
        <v>1</v>
      </c>
      <c r="T2062" s="160">
        <v>29833760</v>
      </c>
    </row>
    <row r="2063" spans="2:20" ht="30" customHeight="1">
      <c r="B2063">
        <v>14</v>
      </c>
      <c r="C2063" s="140" t="s">
        <v>32</v>
      </c>
      <c r="D2063" s="161" t="s">
        <v>33</v>
      </c>
      <c r="E2063" s="151">
        <v>2026</v>
      </c>
      <c r="F2063" s="75" t="str">
        <f t="shared" si="68"/>
        <v>141. Gestión Territorial para la Atención Primaria Social de los procesos de Gestión de la Salud Pública (GSP) y el Plan de Salud Pública de Intervenciones Colectivas (PSPIC)Gestión Territorial2026</v>
      </c>
      <c r="G2063" s="7" t="s">
        <v>55</v>
      </c>
      <c r="H2063" s="7" t="s">
        <v>53</v>
      </c>
      <c r="I2063" s="151" t="s">
        <v>47</v>
      </c>
      <c r="J2063" s="75" t="s">
        <v>37</v>
      </c>
      <c r="K2063" t="s">
        <v>38</v>
      </c>
      <c r="L2063" t="s">
        <v>39</v>
      </c>
      <c r="M2063" s="76" t="s">
        <v>11</v>
      </c>
      <c r="N2063" s="12" t="s">
        <v>2</v>
      </c>
      <c r="O2063" s="75" t="str">
        <f t="shared" si="69"/>
        <v>141. Gestión Territorial para la Atención Primaria Social de los procesos de Gestión de la Salud Pública (GSP) y el Plan de Salud Pública de Intervenciones Colectivas (PSPIC)Gestión Territorial20265_ZONAL-SUBRED3_MARZO_2026</v>
      </c>
      <c r="P2063" s="159">
        <v>54021296</v>
      </c>
      <c r="Q2063" s="159"/>
      <c r="R2063" s="159"/>
      <c r="S2063" s="162">
        <v>1</v>
      </c>
      <c r="T2063" s="160">
        <v>54021296</v>
      </c>
    </row>
    <row r="2064" spans="2:20" ht="30" customHeight="1">
      <c r="B2064">
        <v>15</v>
      </c>
      <c r="C2064" s="140" t="s">
        <v>32</v>
      </c>
      <c r="D2064" s="161" t="s">
        <v>33</v>
      </c>
      <c r="E2064" s="151">
        <v>2026</v>
      </c>
      <c r="F2064" s="75" t="str">
        <f t="shared" si="68"/>
        <v>151. Gestión Territorial para la Atención Primaria Social de los procesos de Gestión de la Salud Pública (GSP) y el Plan de Salud Pública de Intervenciones Colectivas (PSPIC)Gestión Territorial2026</v>
      </c>
      <c r="G2064" s="7" t="s">
        <v>56</v>
      </c>
      <c r="H2064" s="7" t="s">
        <v>53</v>
      </c>
      <c r="I2064" s="151" t="s">
        <v>47</v>
      </c>
      <c r="J2064" s="75" t="s">
        <v>37</v>
      </c>
      <c r="K2064" t="s">
        <v>38</v>
      </c>
      <c r="L2064" t="s">
        <v>39</v>
      </c>
      <c r="M2064" s="76" t="s">
        <v>11</v>
      </c>
      <c r="N2064" s="12" t="s">
        <v>2</v>
      </c>
      <c r="O2064" s="75" t="str">
        <f t="shared" si="69"/>
        <v>151. Gestión Territorial para la Atención Primaria Social de los procesos de Gestión de la Salud Pública (GSP) y el Plan de Salud Pública de Intervenciones Colectivas (PSPIC)Gestión Territorial20265_ZONAL-SUBRED3_MARZO_2026</v>
      </c>
      <c r="P2064" s="159">
        <v>5621568</v>
      </c>
      <c r="Q2064" s="159"/>
      <c r="R2064" s="159"/>
      <c r="S2064" s="162">
        <v>0.59782599999999997</v>
      </c>
      <c r="T2064" s="160">
        <v>3360719.5111679998</v>
      </c>
    </row>
    <row r="2065" spans="2:20" ht="30" customHeight="1">
      <c r="B2065">
        <v>16</v>
      </c>
      <c r="C2065" s="140" t="s">
        <v>32</v>
      </c>
      <c r="D2065" s="161" t="s">
        <v>33</v>
      </c>
      <c r="E2065" s="151">
        <v>2026</v>
      </c>
      <c r="F2065" s="75" t="str">
        <f t="shared" si="68"/>
        <v>161. Gestión Territorial para la Atención Primaria Social de los procesos de Gestión de la Salud Pública (GSP) y el Plan de Salud Pública de Intervenciones Colectivas (PSPIC)Gestión Territorial2026</v>
      </c>
      <c r="G2065" s="7" t="s">
        <v>57</v>
      </c>
      <c r="H2065" s="7" t="s">
        <v>53</v>
      </c>
      <c r="I2065" s="151" t="s">
        <v>47</v>
      </c>
      <c r="J2065" s="75" t="s">
        <v>37</v>
      </c>
      <c r="K2065" t="s">
        <v>38</v>
      </c>
      <c r="L2065" t="s">
        <v>58</v>
      </c>
      <c r="M2065" s="76" t="s">
        <v>11</v>
      </c>
      <c r="N2065" s="12" t="s">
        <v>2</v>
      </c>
      <c r="O2065" s="75" t="str">
        <f t="shared" si="69"/>
        <v>161. Gestión Territorial para la Atención Primaria Social de los procesos de Gestión de la Salud Pública (GSP) y el Plan de Salud Pública de Intervenciones Colectivas (PSPIC)Gestión Territorial20265_ZONAL-SUBRED3_MARZO_2026</v>
      </c>
      <c r="P2065" s="159">
        <v>3994272</v>
      </c>
      <c r="Q2065" s="159"/>
      <c r="R2065" s="159"/>
      <c r="S2065" s="162"/>
      <c r="T2065" s="160">
        <v>0</v>
      </c>
    </row>
    <row r="2066" spans="2:20" ht="30" customHeight="1">
      <c r="B2066">
        <v>17</v>
      </c>
      <c r="C2066" s="140" t="s">
        <v>32</v>
      </c>
      <c r="D2066" s="161" t="s">
        <v>33</v>
      </c>
      <c r="E2066" s="151">
        <v>2026</v>
      </c>
      <c r="F2066" s="75" t="str">
        <f t="shared" si="68"/>
        <v>171. Gestión Territorial para la Atención Primaria Social de los procesos de Gestión de la Salud Pública (GSP) y el Plan de Salud Pública de Intervenciones Colectivas (PSPIC)Gestión Territorial2026</v>
      </c>
      <c r="G2066" s="7" t="s">
        <v>59</v>
      </c>
      <c r="H2066" s="7" t="s">
        <v>60</v>
      </c>
      <c r="I2066" s="151" t="s">
        <v>47</v>
      </c>
      <c r="J2066" s="75" t="s">
        <v>37</v>
      </c>
      <c r="K2066" t="s">
        <v>61</v>
      </c>
      <c r="L2066" t="s">
        <v>58</v>
      </c>
      <c r="M2066" s="76" t="s">
        <v>11</v>
      </c>
      <c r="N2066" s="12" t="s">
        <v>2</v>
      </c>
      <c r="O2066" s="75" t="str">
        <f t="shared" si="69"/>
        <v>171. Gestión Territorial para la Atención Primaria Social de los procesos de Gestión de la Salud Pública (GSP) y el Plan de Salud Pública de Intervenciones Colectivas (PSPIC)Gestión Territorial20265_ZONAL-SUBRED3_MARZO_2026</v>
      </c>
      <c r="P2066" s="159">
        <v>5621568</v>
      </c>
      <c r="Q2066" s="159"/>
      <c r="R2066" s="159"/>
      <c r="S2066" s="162"/>
      <c r="T2066" s="160">
        <v>0</v>
      </c>
    </row>
    <row r="2067" spans="2:20" ht="30" customHeight="1">
      <c r="B2067">
        <v>18</v>
      </c>
      <c r="C2067" s="140" t="s">
        <v>32</v>
      </c>
      <c r="D2067" s="161" t="s">
        <v>33</v>
      </c>
      <c r="E2067" s="151">
        <v>2026</v>
      </c>
      <c r="F2067" s="75" t="str">
        <f t="shared" si="68"/>
        <v>181. Gestión Territorial para la Atención Primaria Social de los procesos de Gestión de la Salud Pública (GSP) y el Plan de Salud Pública de Intervenciones Colectivas (PSPIC)Gestión Territorial2026</v>
      </c>
      <c r="G2067" s="7" t="s">
        <v>62</v>
      </c>
      <c r="H2067" s="7" t="s">
        <v>60</v>
      </c>
      <c r="I2067" s="151" t="s">
        <v>47</v>
      </c>
      <c r="J2067" s="75" t="s">
        <v>37</v>
      </c>
      <c r="K2067" t="s">
        <v>61</v>
      </c>
      <c r="L2067" t="s">
        <v>39</v>
      </c>
      <c r="M2067" s="76" t="s">
        <v>11</v>
      </c>
      <c r="N2067" s="12" t="s">
        <v>2</v>
      </c>
      <c r="O2067" s="75" t="str">
        <f t="shared" si="69"/>
        <v>181. Gestión Territorial para la Atención Primaria Social de los procesos de Gestión de la Salud Pública (GSP) y el Plan de Salud Pública de Intervenciones Colectivas (PSPIC)Gestión Territorial20265_ZONAL-SUBRED3_MARZO_2026</v>
      </c>
      <c r="P2067" s="159">
        <v>32422640</v>
      </c>
      <c r="Q2067" s="159"/>
      <c r="R2067" s="159"/>
      <c r="S2067" s="162">
        <v>1</v>
      </c>
      <c r="T2067" s="160">
        <v>32422640</v>
      </c>
    </row>
    <row r="2068" spans="2:20" ht="30" customHeight="1">
      <c r="B2068">
        <v>19</v>
      </c>
      <c r="C2068" s="140" t="s">
        <v>32</v>
      </c>
      <c r="D2068" s="161" t="s">
        <v>33</v>
      </c>
      <c r="E2068" s="151">
        <v>2026</v>
      </c>
      <c r="F2068" s="75" t="str">
        <f t="shared" si="68"/>
        <v>191. Gestión Territorial para la Atención Primaria Social de los procesos de Gestión de la Salud Pública (GSP) y el Plan de Salud Pública de Intervenciones Colectivas (PSPIC)Gestión Territorial2026</v>
      </c>
      <c r="G2068" s="7" t="s">
        <v>63</v>
      </c>
      <c r="H2068" s="7" t="s">
        <v>60</v>
      </c>
      <c r="I2068" s="151" t="s">
        <v>47</v>
      </c>
      <c r="J2068" s="75" t="s">
        <v>37</v>
      </c>
      <c r="K2068" t="s">
        <v>61</v>
      </c>
      <c r="L2068" t="s">
        <v>39</v>
      </c>
      <c r="M2068" s="76" t="s">
        <v>11</v>
      </c>
      <c r="N2068" s="12" t="s">
        <v>2</v>
      </c>
      <c r="O2068" s="75" t="str">
        <f t="shared" si="69"/>
        <v>191. Gestión Territorial para la Atención Primaria Social de los procesos de Gestión de la Salud Pública (GSP) y el Plan de Salud Pública de Intervenciones Colectivas (PSPIC)Gestión Territorial20265_ZONAL-SUBRED3_MARZO_2026</v>
      </c>
      <c r="P2068" s="159">
        <v>20316544</v>
      </c>
      <c r="Q2068" s="159"/>
      <c r="R2068" s="159"/>
      <c r="S2068" s="162">
        <v>1</v>
      </c>
      <c r="T2068" s="160">
        <v>20316544</v>
      </c>
    </row>
    <row r="2069" spans="2:20" ht="30" customHeight="1">
      <c r="B2069">
        <v>20</v>
      </c>
      <c r="C2069" s="140" t="s">
        <v>64</v>
      </c>
      <c r="D2069" s="161" t="s">
        <v>65</v>
      </c>
      <c r="E2069" s="151">
        <v>2026</v>
      </c>
      <c r="F2069" s="75" t="str">
        <f t="shared" si="68"/>
        <v>202. Cuidado Continuo por una vida con bienestarComunitario2026</v>
      </c>
      <c r="G2069" s="7" t="s">
        <v>66</v>
      </c>
      <c r="H2069" s="7" t="s">
        <v>67</v>
      </c>
      <c r="I2069" s="151" t="s">
        <v>68</v>
      </c>
      <c r="J2069" s="75" t="s">
        <v>37</v>
      </c>
      <c r="K2069" t="s">
        <v>69</v>
      </c>
      <c r="L2069" t="s">
        <v>42</v>
      </c>
      <c r="M2069" s="76" t="s">
        <v>11</v>
      </c>
      <c r="N2069" s="12" t="s">
        <v>2</v>
      </c>
      <c r="O2069" s="75" t="str">
        <f t="shared" si="69"/>
        <v>202. Cuidado Continuo por una vida con bienestarComunitario20265_ZONAL-SUBRED3_MARZO_2026</v>
      </c>
      <c r="P2069" s="159">
        <v>105404</v>
      </c>
      <c r="Q2069" s="159"/>
      <c r="R2069" s="159"/>
      <c r="S2069" s="162"/>
      <c r="T2069" s="160">
        <v>0</v>
      </c>
    </row>
    <row r="2070" spans="2:20" ht="30" customHeight="1">
      <c r="B2070">
        <v>20</v>
      </c>
      <c r="C2070" s="140" t="s">
        <v>64</v>
      </c>
      <c r="D2070" s="161" t="s">
        <v>70</v>
      </c>
      <c r="E2070" s="151">
        <v>2026</v>
      </c>
      <c r="F2070" s="75" t="str">
        <f t="shared" si="68"/>
        <v>202. Cuidado Continuo por una vida con bienestarEducativo 2026</v>
      </c>
      <c r="G2070" s="7" t="s">
        <v>66</v>
      </c>
      <c r="H2070" s="7" t="s">
        <v>67</v>
      </c>
      <c r="I2070" s="151" t="s">
        <v>68</v>
      </c>
      <c r="J2070" s="75" t="s">
        <v>37</v>
      </c>
      <c r="K2070" t="s">
        <v>69</v>
      </c>
      <c r="L2070" t="s">
        <v>42</v>
      </c>
      <c r="M2070" s="76" t="s">
        <v>11</v>
      </c>
      <c r="N2070" s="12" t="s">
        <v>2</v>
      </c>
      <c r="O2070" s="75" t="str">
        <f t="shared" si="69"/>
        <v>202. Cuidado Continuo por una vida con bienestarEducativo 20265_ZONAL-SUBRED3_MARZO_2026</v>
      </c>
      <c r="P2070" s="159">
        <v>105404</v>
      </c>
      <c r="Q2070" s="159"/>
      <c r="R2070" s="159"/>
      <c r="S2070" s="162"/>
      <c r="T2070" s="160">
        <v>0</v>
      </c>
    </row>
    <row r="2071" spans="2:20" ht="30" customHeight="1">
      <c r="B2071">
        <v>20</v>
      </c>
      <c r="C2071" s="140" t="s">
        <v>64</v>
      </c>
      <c r="D2071" s="161" t="s">
        <v>71</v>
      </c>
      <c r="E2071" s="151">
        <v>2026</v>
      </c>
      <c r="F2071" s="75" t="str">
        <f t="shared" si="68"/>
        <v>202. Cuidado Continuo por una vida con bienestarInstitucional2026</v>
      </c>
      <c r="G2071" s="7" t="s">
        <v>66</v>
      </c>
      <c r="H2071" s="7" t="s">
        <v>67</v>
      </c>
      <c r="I2071" s="151" t="s">
        <v>68</v>
      </c>
      <c r="J2071" s="75" t="s">
        <v>37</v>
      </c>
      <c r="K2071" t="s">
        <v>69</v>
      </c>
      <c r="L2071" t="s">
        <v>42</v>
      </c>
      <c r="M2071" s="76" t="s">
        <v>11</v>
      </c>
      <c r="N2071" s="12" t="s">
        <v>2</v>
      </c>
      <c r="O2071" s="75" t="str">
        <f t="shared" si="69"/>
        <v>202. Cuidado Continuo por una vida con bienestarInstitucional20265_ZONAL-SUBRED3_MARZO_2026</v>
      </c>
      <c r="P2071" s="159">
        <v>105404</v>
      </c>
      <c r="Q2071" s="159"/>
      <c r="R2071" s="159"/>
      <c r="S2071" s="162"/>
      <c r="T2071" s="160">
        <v>0</v>
      </c>
    </row>
    <row r="2072" spans="2:20" ht="30" customHeight="1">
      <c r="B2072">
        <v>21</v>
      </c>
      <c r="C2072" s="140" t="s">
        <v>64</v>
      </c>
      <c r="D2072" s="161" t="s">
        <v>65</v>
      </c>
      <c r="E2072" s="151">
        <v>2026</v>
      </c>
      <c r="F2072" s="75" t="str">
        <f t="shared" si="68"/>
        <v>212. Cuidado Continuo por una vida con bienestarComunitario2026</v>
      </c>
      <c r="G2072" s="7" t="s">
        <v>72</v>
      </c>
      <c r="H2072" s="7" t="s">
        <v>67</v>
      </c>
      <c r="I2072" s="151" t="s">
        <v>68</v>
      </c>
      <c r="J2072" s="75" t="s">
        <v>37</v>
      </c>
      <c r="K2072" t="s">
        <v>69</v>
      </c>
      <c r="L2072" t="s">
        <v>42</v>
      </c>
      <c r="M2072" s="76" t="s">
        <v>11</v>
      </c>
      <c r="N2072" s="12" t="s">
        <v>2</v>
      </c>
      <c r="O2072" s="75" t="str">
        <f t="shared" si="69"/>
        <v>212. Cuidado Continuo por una vida con bienestarComunitario20265_ZONAL-SUBRED3_MARZO_2026</v>
      </c>
      <c r="P2072" s="159">
        <v>55938</v>
      </c>
      <c r="Q2072" s="159"/>
      <c r="R2072" s="159"/>
      <c r="S2072" s="162"/>
      <c r="T2072" s="160">
        <v>0</v>
      </c>
    </row>
    <row r="2073" spans="2:20" ht="30" customHeight="1">
      <c r="B2073">
        <v>22</v>
      </c>
      <c r="C2073" s="140" t="s">
        <v>64</v>
      </c>
      <c r="D2073" s="161" t="s">
        <v>65</v>
      </c>
      <c r="E2073" s="151">
        <v>2026</v>
      </c>
      <c r="F2073" s="75" t="str">
        <f t="shared" si="68"/>
        <v>222. Cuidado Continuo por una vida con bienestarComunitario2026</v>
      </c>
      <c r="G2073" s="7" t="s">
        <v>73</v>
      </c>
      <c r="H2073" s="7" t="s">
        <v>67</v>
      </c>
      <c r="I2073" s="151" t="s">
        <v>68</v>
      </c>
      <c r="J2073" s="75" t="s">
        <v>37</v>
      </c>
      <c r="K2073" t="s">
        <v>69</v>
      </c>
      <c r="L2073" t="s">
        <v>58</v>
      </c>
      <c r="M2073" s="76" t="s">
        <v>11</v>
      </c>
      <c r="N2073" s="12" t="s">
        <v>2</v>
      </c>
      <c r="O2073" s="75" t="str">
        <f t="shared" si="69"/>
        <v>222. Cuidado Continuo por una vida con bienestarComunitario20265_ZONAL-SUBRED3_MARZO_2026</v>
      </c>
      <c r="P2073" s="159">
        <v>105404</v>
      </c>
      <c r="Q2073" s="159"/>
      <c r="R2073" s="159"/>
      <c r="S2073" s="162"/>
      <c r="T2073" s="160">
        <v>0</v>
      </c>
    </row>
    <row r="2074" spans="2:20" ht="30" customHeight="1">
      <c r="B2074">
        <v>23</v>
      </c>
      <c r="C2074" s="140" t="s">
        <v>64</v>
      </c>
      <c r="D2074" s="161" t="s">
        <v>65</v>
      </c>
      <c r="E2074" s="151">
        <v>2026</v>
      </c>
      <c r="F2074" s="75" t="str">
        <f t="shared" si="68"/>
        <v>232. Cuidado Continuo por una vida con bienestarComunitario2026</v>
      </c>
      <c r="G2074" s="7" t="s">
        <v>74</v>
      </c>
      <c r="H2074" s="7" t="s">
        <v>67</v>
      </c>
      <c r="I2074" s="151" t="s">
        <v>68</v>
      </c>
      <c r="J2074" s="75" t="s">
        <v>37</v>
      </c>
      <c r="K2074" t="s">
        <v>69</v>
      </c>
      <c r="L2074" t="s">
        <v>58</v>
      </c>
      <c r="M2074" s="76" t="s">
        <v>11</v>
      </c>
      <c r="N2074" s="12" t="s">
        <v>2</v>
      </c>
      <c r="O2074" s="75" t="str">
        <f t="shared" si="69"/>
        <v>232. Cuidado Continuo por una vida con bienestarComunitario20265_ZONAL-SUBRED3_MARZO_2026</v>
      </c>
      <c r="P2074" s="159">
        <v>55938</v>
      </c>
      <c r="Q2074" s="159"/>
      <c r="R2074" s="159"/>
      <c r="S2074" s="162"/>
      <c r="T2074" s="160">
        <v>0</v>
      </c>
    </row>
    <row r="2075" spans="2:20" ht="30" customHeight="1">
      <c r="B2075">
        <v>24</v>
      </c>
      <c r="C2075" s="140" t="s">
        <v>64</v>
      </c>
      <c r="D2075" s="161" t="s">
        <v>70</v>
      </c>
      <c r="E2075" s="151">
        <v>2026</v>
      </c>
      <c r="F2075" s="75" t="str">
        <f t="shared" si="68"/>
        <v>242. Cuidado Continuo por una vida con bienestarEducativo 2026</v>
      </c>
      <c r="G2075" s="7" t="s">
        <v>75</v>
      </c>
      <c r="H2075" s="7" t="s">
        <v>67</v>
      </c>
      <c r="I2075" s="151" t="s">
        <v>68</v>
      </c>
      <c r="J2075" s="75" t="s">
        <v>37</v>
      </c>
      <c r="K2075" t="s">
        <v>69</v>
      </c>
      <c r="L2075" t="s">
        <v>42</v>
      </c>
      <c r="M2075" s="76" t="s">
        <v>11</v>
      </c>
      <c r="N2075" s="12" t="s">
        <v>2</v>
      </c>
      <c r="O2075" s="75" t="str">
        <f t="shared" si="69"/>
        <v>242. Cuidado Continuo por una vida con bienestarEducativo 20265_ZONAL-SUBRED3_MARZO_2026</v>
      </c>
      <c r="P2075" s="159">
        <v>180297</v>
      </c>
      <c r="Q2075" s="159"/>
      <c r="R2075" s="159"/>
      <c r="S2075" s="162"/>
      <c r="T2075" s="160">
        <v>0</v>
      </c>
    </row>
    <row r="2076" spans="2:20" ht="30" customHeight="1">
      <c r="B2076">
        <v>25</v>
      </c>
      <c r="C2076" s="140" t="s">
        <v>64</v>
      </c>
      <c r="D2076" s="161" t="s">
        <v>76</v>
      </c>
      <c r="E2076" s="151">
        <v>2026</v>
      </c>
      <c r="F2076" s="75" t="str">
        <f t="shared" si="68"/>
        <v>252. Cuidado Continuo por una vida con bienestarLaboral2026</v>
      </c>
      <c r="G2076" s="7" t="s">
        <v>77</v>
      </c>
      <c r="H2076" s="7" t="s">
        <v>67</v>
      </c>
      <c r="I2076" s="151" t="s">
        <v>68</v>
      </c>
      <c r="J2076" s="75" t="s">
        <v>37</v>
      </c>
      <c r="K2076" t="s">
        <v>69</v>
      </c>
      <c r="L2076" t="s">
        <v>42</v>
      </c>
      <c r="M2076" s="76" t="s">
        <v>11</v>
      </c>
      <c r="N2076" s="12" t="s">
        <v>2</v>
      </c>
      <c r="O2076" s="75" t="str">
        <f t="shared" si="69"/>
        <v>252. Cuidado Continuo por una vida con bienestarLaboral20265_ZONAL-SUBRED3_MARZO_2026</v>
      </c>
      <c r="P2076" s="159">
        <v>210809</v>
      </c>
      <c r="Q2076" s="159"/>
      <c r="R2076" s="159"/>
      <c r="S2076" s="162"/>
      <c r="T2076" s="160">
        <v>0</v>
      </c>
    </row>
    <row r="2077" spans="2:20" ht="30" customHeight="1">
      <c r="B2077">
        <v>26</v>
      </c>
      <c r="C2077" s="140" t="s">
        <v>64</v>
      </c>
      <c r="D2077" s="161" t="s">
        <v>65</v>
      </c>
      <c r="E2077" s="151">
        <v>2026</v>
      </c>
      <c r="F2077" s="75" t="str">
        <f t="shared" si="68"/>
        <v>262. Cuidado Continuo por una vida con bienestarComunitario2026</v>
      </c>
      <c r="G2077" s="7" t="s">
        <v>78</v>
      </c>
      <c r="H2077" s="7" t="s">
        <v>67</v>
      </c>
      <c r="I2077" s="151" t="s">
        <v>68</v>
      </c>
      <c r="J2077" s="75" t="s">
        <v>37</v>
      </c>
      <c r="K2077" t="s">
        <v>69</v>
      </c>
      <c r="L2077" t="s">
        <v>42</v>
      </c>
      <c r="M2077" s="76" t="s">
        <v>11</v>
      </c>
      <c r="N2077" s="12" t="s">
        <v>2</v>
      </c>
      <c r="O2077" s="75" t="str">
        <f t="shared" si="69"/>
        <v>262. Cuidado Continuo por una vida con bienestarComunitario20265_ZONAL-SUBRED3_MARZO_2026</v>
      </c>
      <c r="P2077" s="159">
        <v>140539</v>
      </c>
      <c r="Q2077" s="159"/>
      <c r="R2077" s="159"/>
      <c r="S2077" s="162"/>
      <c r="T2077" s="160">
        <v>0</v>
      </c>
    </row>
    <row r="2078" spans="2:20" ht="30" customHeight="1">
      <c r="B2078">
        <v>27</v>
      </c>
      <c r="C2078" s="140" t="s">
        <v>64</v>
      </c>
      <c r="D2078" s="161" t="s">
        <v>65</v>
      </c>
      <c r="E2078" s="151">
        <v>2026</v>
      </c>
      <c r="F2078" s="75" t="str">
        <f t="shared" si="68"/>
        <v>272. Cuidado Continuo por una vida con bienestarComunitario2026</v>
      </c>
      <c r="G2078" s="7" t="s">
        <v>79</v>
      </c>
      <c r="H2078" s="7" t="s">
        <v>67</v>
      </c>
      <c r="I2078" s="151" t="s">
        <v>68</v>
      </c>
      <c r="J2078" s="75" t="s">
        <v>37</v>
      </c>
      <c r="K2078" t="s">
        <v>69</v>
      </c>
      <c r="L2078" t="s">
        <v>42</v>
      </c>
      <c r="M2078" s="76" t="s">
        <v>11</v>
      </c>
      <c r="N2078" s="12" t="s">
        <v>2</v>
      </c>
      <c r="O2078" s="75" t="str">
        <f t="shared" si="69"/>
        <v>272. Cuidado Continuo por una vida con bienestarComunitario20265_ZONAL-SUBRED3_MARZO_2026</v>
      </c>
      <c r="P2078" s="159">
        <v>74584</v>
      </c>
      <c r="Q2078" s="159"/>
      <c r="R2078" s="159"/>
      <c r="S2078" s="162"/>
      <c r="T2078" s="160">
        <v>0</v>
      </c>
    </row>
    <row r="2079" spans="2:20" ht="30" customHeight="1">
      <c r="B2079">
        <v>28</v>
      </c>
      <c r="C2079" s="140" t="s">
        <v>64</v>
      </c>
      <c r="D2079" s="161" t="s">
        <v>65</v>
      </c>
      <c r="E2079" s="151">
        <v>2026</v>
      </c>
      <c r="F2079" s="75" t="str">
        <f t="shared" si="68"/>
        <v>282. Cuidado Continuo por una vida con bienestarComunitario2026</v>
      </c>
      <c r="G2079" s="7" t="s">
        <v>80</v>
      </c>
      <c r="H2079" s="7" t="s">
        <v>67</v>
      </c>
      <c r="I2079" s="151" t="s">
        <v>68</v>
      </c>
      <c r="J2079" s="75" t="s">
        <v>37</v>
      </c>
      <c r="K2079" t="s">
        <v>69</v>
      </c>
      <c r="L2079" t="s">
        <v>42</v>
      </c>
      <c r="M2079" s="76" t="s">
        <v>11</v>
      </c>
      <c r="N2079" s="12" t="s">
        <v>2</v>
      </c>
      <c r="O2079" s="75" t="str">
        <f t="shared" si="69"/>
        <v>282. Cuidado Continuo por una vida con bienestarComunitario20265_ZONAL-SUBRED3_MARZO_2026</v>
      </c>
      <c r="P2079" s="159">
        <v>215123</v>
      </c>
      <c r="Q2079" s="159"/>
      <c r="R2079" s="159"/>
      <c r="S2079" s="162"/>
      <c r="T2079" s="160">
        <v>0</v>
      </c>
    </row>
    <row r="2080" spans="2:20" ht="30" customHeight="1">
      <c r="B2080">
        <v>29</v>
      </c>
      <c r="C2080" s="140" t="s">
        <v>64</v>
      </c>
      <c r="D2080" s="161" t="s">
        <v>65</v>
      </c>
      <c r="E2080" s="151">
        <v>2026</v>
      </c>
      <c r="F2080" s="75" t="str">
        <f t="shared" si="68"/>
        <v>292. Cuidado Continuo por una vida con bienestarComunitario2026</v>
      </c>
      <c r="G2080" s="7" t="s">
        <v>81</v>
      </c>
      <c r="H2080" s="7" t="s">
        <v>67</v>
      </c>
      <c r="I2080" s="151" t="s">
        <v>68</v>
      </c>
      <c r="J2080" s="75" t="s">
        <v>37</v>
      </c>
      <c r="K2080" t="s">
        <v>69</v>
      </c>
      <c r="L2080" t="s">
        <v>58</v>
      </c>
      <c r="M2080" s="76" t="s">
        <v>11</v>
      </c>
      <c r="N2080" s="12" t="s">
        <v>2</v>
      </c>
      <c r="O2080" s="75" t="str">
        <f t="shared" si="69"/>
        <v>292. Cuidado Continuo por una vida con bienestarComunitario20265_ZONAL-SUBRED3_MARZO_2026</v>
      </c>
      <c r="P2080" s="159">
        <v>140539</v>
      </c>
      <c r="Q2080" s="159"/>
      <c r="R2080" s="159"/>
      <c r="S2080" s="162"/>
      <c r="T2080" s="160">
        <v>0</v>
      </c>
    </row>
    <row r="2081" spans="2:20" ht="30" customHeight="1">
      <c r="B2081">
        <v>30</v>
      </c>
      <c r="C2081" s="140" t="s">
        <v>64</v>
      </c>
      <c r="D2081" s="161" t="s">
        <v>65</v>
      </c>
      <c r="E2081" s="151">
        <v>2026</v>
      </c>
      <c r="F2081" s="75" t="str">
        <f t="shared" si="68"/>
        <v>302. Cuidado Continuo por una vida con bienestarComunitario2026</v>
      </c>
      <c r="G2081" s="7" t="s">
        <v>82</v>
      </c>
      <c r="H2081" s="7" t="s">
        <v>67</v>
      </c>
      <c r="I2081" s="151" t="s">
        <v>68</v>
      </c>
      <c r="J2081" s="75" t="s">
        <v>37</v>
      </c>
      <c r="K2081" t="s">
        <v>69</v>
      </c>
      <c r="L2081" t="s">
        <v>58</v>
      </c>
      <c r="M2081" s="76" t="s">
        <v>11</v>
      </c>
      <c r="N2081" s="12" t="s">
        <v>2</v>
      </c>
      <c r="O2081" s="75" t="str">
        <f t="shared" si="69"/>
        <v>302. Cuidado Continuo por una vida con bienestarComunitario20265_ZONAL-SUBRED3_MARZO_2026</v>
      </c>
      <c r="P2081" s="159">
        <v>74584</v>
      </c>
      <c r="Q2081" s="159"/>
      <c r="R2081" s="159"/>
      <c r="S2081" s="162"/>
      <c r="T2081" s="160">
        <v>0</v>
      </c>
    </row>
    <row r="2082" spans="2:20" ht="30" customHeight="1">
      <c r="B2082">
        <v>31</v>
      </c>
      <c r="C2082" s="140" t="s">
        <v>64</v>
      </c>
      <c r="D2082" s="161" t="s">
        <v>65</v>
      </c>
      <c r="E2082" s="151">
        <v>2026</v>
      </c>
      <c r="F2082" s="75" t="str">
        <f t="shared" si="68"/>
        <v>312. Cuidado Continuo por una vida con bienestarComunitario2026</v>
      </c>
      <c r="G2082" s="7" t="s">
        <v>83</v>
      </c>
      <c r="H2082" s="7" t="s">
        <v>67</v>
      </c>
      <c r="I2082" s="151" t="s">
        <v>68</v>
      </c>
      <c r="J2082" s="75" t="s">
        <v>37</v>
      </c>
      <c r="K2082" t="s">
        <v>69</v>
      </c>
      <c r="L2082" t="s">
        <v>42</v>
      </c>
      <c r="M2082" s="76" t="s">
        <v>11</v>
      </c>
      <c r="N2082" s="12" t="s">
        <v>2</v>
      </c>
      <c r="O2082" s="75" t="str">
        <f t="shared" si="69"/>
        <v>312. Cuidado Continuo por una vida con bienestarComunitario20265_ZONAL-SUBRED3_MARZO_2026</v>
      </c>
      <c r="P2082" s="159">
        <v>215123</v>
      </c>
      <c r="Q2082" s="159"/>
      <c r="R2082" s="159"/>
      <c r="S2082" s="162"/>
      <c r="T2082" s="160">
        <v>0</v>
      </c>
    </row>
    <row r="2083" spans="2:20" ht="30" customHeight="1">
      <c r="B2083">
        <v>31</v>
      </c>
      <c r="C2083" s="140" t="s">
        <v>64</v>
      </c>
      <c r="D2083" s="161" t="s">
        <v>70</v>
      </c>
      <c r="E2083" s="151">
        <v>2026</v>
      </c>
      <c r="F2083" s="75" t="str">
        <f t="shared" si="68"/>
        <v>312. Cuidado Continuo por una vida con bienestarEducativo 2026</v>
      </c>
      <c r="G2083" s="7" t="s">
        <v>83</v>
      </c>
      <c r="H2083" s="7" t="s">
        <v>67</v>
      </c>
      <c r="I2083" s="151" t="s">
        <v>68</v>
      </c>
      <c r="J2083" s="75" t="s">
        <v>37</v>
      </c>
      <c r="K2083" t="s">
        <v>69</v>
      </c>
      <c r="L2083" t="s">
        <v>42</v>
      </c>
      <c r="M2083" s="76" t="s">
        <v>11</v>
      </c>
      <c r="N2083" s="12" t="s">
        <v>2</v>
      </c>
      <c r="O2083" s="75" t="str">
        <f t="shared" si="69"/>
        <v>312. Cuidado Continuo por una vida con bienestarEducativo 20265_ZONAL-SUBRED3_MARZO_2026</v>
      </c>
      <c r="P2083" s="159">
        <v>215123</v>
      </c>
      <c r="Q2083" s="159"/>
      <c r="R2083" s="159"/>
      <c r="S2083" s="162"/>
      <c r="T2083" s="160">
        <v>0</v>
      </c>
    </row>
    <row r="2084" spans="2:20" ht="30" customHeight="1">
      <c r="B2084">
        <v>31</v>
      </c>
      <c r="C2084" s="140" t="s">
        <v>64</v>
      </c>
      <c r="D2084" s="161" t="s">
        <v>76</v>
      </c>
      <c r="E2084" s="151">
        <v>2026</v>
      </c>
      <c r="F2084" s="75" t="str">
        <f t="shared" si="68"/>
        <v>312. Cuidado Continuo por una vida con bienestarLaboral2026</v>
      </c>
      <c r="G2084" s="7" t="s">
        <v>83</v>
      </c>
      <c r="H2084" s="7" t="s">
        <v>67</v>
      </c>
      <c r="I2084" s="151" t="s">
        <v>68</v>
      </c>
      <c r="J2084" s="75" t="s">
        <v>37</v>
      </c>
      <c r="K2084" t="s">
        <v>69</v>
      </c>
      <c r="L2084" t="s">
        <v>42</v>
      </c>
      <c r="M2084" s="76" t="s">
        <v>11</v>
      </c>
      <c r="N2084" s="12" t="s">
        <v>2</v>
      </c>
      <c r="O2084" s="75" t="str">
        <f t="shared" si="69"/>
        <v>312. Cuidado Continuo por una vida con bienestarLaboral20265_ZONAL-SUBRED3_MARZO_2026</v>
      </c>
      <c r="P2084" s="159">
        <v>215123</v>
      </c>
      <c r="Q2084" s="159"/>
      <c r="R2084" s="159"/>
      <c r="S2084" s="162"/>
      <c r="T2084" s="160">
        <v>0</v>
      </c>
    </row>
    <row r="2085" spans="2:20" ht="30" customHeight="1">
      <c r="B2085">
        <v>31</v>
      </c>
      <c r="C2085" s="140" t="s">
        <v>64</v>
      </c>
      <c r="D2085" s="161" t="s">
        <v>71</v>
      </c>
      <c r="E2085" s="151">
        <v>2026</v>
      </c>
      <c r="F2085" s="75" t="str">
        <f t="shared" si="68"/>
        <v>312. Cuidado Continuo por una vida con bienestarInstitucional2026</v>
      </c>
      <c r="G2085" s="7" t="s">
        <v>83</v>
      </c>
      <c r="H2085" s="7" t="s">
        <v>67</v>
      </c>
      <c r="I2085" s="151" t="s">
        <v>68</v>
      </c>
      <c r="J2085" s="75" t="s">
        <v>37</v>
      </c>
      <c r="K2085" t="s">
        <v>69</v>
      </c>
      <c r="L2085" t="s">
        <v>42</v>
      </c>
      <c r="M2085" s="76" t="s">
        <v>11</v>
      </c>
      <c r="N2085" s="12" t="s">
        <v>2</v>
      </c>
      <c r="O2085" s="75" t="str">
        <f t="shared" si="69"/>
        <v>312. Cuidado Continuo por una vida con bienestarInstitucional20265_ZONAL-SUBRED3_MARZO_2026</v>
      </c>
      <c r="P2085" s="159">
        <v>215123</v>
      </c>
      <c r="Q2085" s="159"/>
      <c r="R2085" s="159"/>
      <c r="S2085" s="162"/>
      <c r="T2085" s="160">
        <v>0</v>
      </c>
    </row>
    <row r="2086" spans="2:20" ht="30" customHeight="1">
      <c r="B2086">
        <v>32</v>
      </c>
      <c r="C2086" s="140" t="s">
        <v>64</v>
      </c>
      <c r="D2086" s="161" t="s">
        <v>70</v>
      </c>
      <c r="E2086" s="151">
        <v>2026</v>
      </c>
      <c r="F2086" s="75" t="str">
        <f t="shared" si="68"/>
        <v>322. Cuidado Continuo por una vida con bienestarEducativo 2026</v>
      </c>
      <c r="G2086" s="7" t="s">
        <v>84</v>
      </c>
      <c r="H2086" s="7" t="s">
        <v>67</v>
      </c>
      <c r="I2086" s="151" t="s">
        <v>68</v>
      </c>
      <c r="J2086" s="75" t="s">
        <v>37</v>
      </c>
      <c r="K2086" t="s">
        <v>69</v>
      </c>
      <c r="L2086" t="s">
        <v>42</v>
      </c>
      <c r="M2086" s="76" t="s">
        <v>11</v>
      </c>
      <c r="N2086" s="12" t="s">
        <v>2</v>
      </c>
      <c r="O2086" s="75" t="str">
        <f t="shared" si="69"/>
        <v>322. Cuidado Continuo por una vida con bienestarEducativo 20265_ZONAL-SUBRED3_MARZO_2026</v>
      </c>
      <c r="P2086" s="159">
        <v>281078</v>
      </c>
      <c r="Q2086" s="159"/>
      <c r="R2086" s="159"/>
      <c r="S2086" s="162"/>
      <c r="T2086" s="160">
        <v>0</v>
      </c>
    </row>
    <row r="2087" spans="2:20" ht="30" customHeight="1">
      <c r="B2087">
        <v>33</v>
      </c>
      <c r="C2087" s="140" t="s">
        <v>64</v>
      </c>
      <c r="D2087" s="161" t="s">
        <v>76</v>
      </c>
      <c r="E2087" s="151">
        <v>2026</v>
      </c>
      <c r="F2087" s="75" t="str">
        <f t="shared" si="68"/>
        <v>332. Cuidado Continuo por una vida con bienestarLaboral2026</v>
      </c>
      <c r="G2087" s="7" t="s">
        <v>85</v>
      </c>
      <c r="H2087" s="7" t="s">
        <v>67</v>
      </c>
      <c r="I2087" s="151" t="s">
        <v>68</v>
      </c>
      <c r="J2087" s="75" t="s">
        <v>37</v>
      </c>
      <c r="K2087" t="s">
        <v>86</v>
      </c>
      <c r="L2087" t="s">
        <v>42</v>
      </c>
      <c r="M2087" s="76" t="s">
        <v>11</v>
      </c>
      <c r="N2087" s="12" t="s">
        <v>2</v>
      </c>
      <c r="O2087" s="75" t="str">
        <f t="shared" si="69"/>
        <v>332. Cuidado Continuo por una vida con bienestarLaboral20265_ZONAL-SUBRED3_MARZO_2026</v>
      </c>
      <c r="P2087" s="159">
        <v>1094110</v>
      </c>
      <c r="Q2087" s="159"/>
      <c r="R2087" s="159"/>
      <c r="S2087" s="162"/>
      <c r="T2087" s="160">
        <v>0</v>
      </c>
    </row>
    <row r="2088" spans="2:20" ht="30" customHeight="1">
      <c r="B2088">
        <v>34</v>
      </c>
      <c r="C2088" s="140" t="s">
        <v>64</v>
      </c>
      <c r="D2088" s="161" t="s">
        <v>65</v>
      </c>
      <c r="E2088" s="151">
        <v>2026</v>
      </c>
      <c r="F2088" s="75" t="str">
        <f t="shared" si="68"/>
        <v>342. Cuidado Continuo por una vida con bienestarComunitario2026</v>
      </c>
      <c r="G2088" s="7" t="s">
        <v>87</v>
      </c>
      <c r="H2088" s="7" t="s">
        <v>88</v>
      </c>
      <c r="I2088" s="151" t="s">
        <v>68</v>
      </c>
      <c r="J2088" s="75" t="s">
        <v>37</v>
      </c>
      <c r="K2088" t="s">
        <v>69</v>
      </c>
      <c r="L2088" t="s">
        <v>42</v>
      </c>
      <c r="M2088" s="76" t="s">
        <v>11</v>
      </c>
      <c r="N2088" s="12" t="s">
        <v>2</v>
      </c>
      <c r="O2088" s="75" t="str">
        <f t="shared" si="69"/>
        <v>342. Cuidado Continuo por una vida con bienestarComunitario20265_ZONAL-SUBRED3_MARZO_2026</v>
      </c>
      <c r="P2088" s="159">
        <v>161342</v>
      </c>
      <c r="Q2088" s="159"/>
      <c r="R2088" s="159"/>
      <c r="S2088" s="162"/>
      <c r="T2088" s="160">
        <v>0</v>
      </c>
    </row>
    <row r="2089" spans="2:20" ht="30" customHeight="1">
      <c r="B2089">
        <v>35</v>
      </c>
      <c r="C2089" s="140" t="s">
        <v>64</v>
      </c>
      <c r="D2089" s="161" t="s">
        <v>65</v>
      </c>
      <c r="E2089" s="151">
        <v>2026</v>
      </c>
      <c r="F2089" s="75" t="str">
        <f t="shared" si="68"/>
        <v>352. Cuidado Continuo por una vida con bienestarComunitario2026</v>
      </c>
      <c r="G2089" s="7" t="s">
        <v>89</v>
      </c>
      <c r="H2089" s="7" t="s">
        <v>67</v>
      </c>
      <c r="I2089" s="151" t="s">
        <v>68</v>
      </c>
      <c r="J2089" s="75" t="s">
        <v>37</v>
      </c>
      <c r="K2089" t="s">
        <v>69</v>
      </c>
      <c r="L2089" t="s">
        <v>42</v>
      </c>
      <c r="M2089" s="76" t="s">
        <v>11</v>
      </c>
      <c r="N2089" s="12" t="s">
        <v>2</v>
      </c>
      <c r="O2089" s="75" t="str">
        <f t="shared" si="69"/>
        <v>352. Cuidado Continuo por una vida con bienestarComunitario20265_ZONAL-SUBRED3_MARZO_2026</v>
      </c>
      <c r="P2089" s="159">
        <v>215123</v>
      </c>
      <c r="Q2089" s="159"/>
      <c r="R2089" s="159"/>
      <c r="S2089" s="162"/>
      <c r="T2089" s="160">
        <v>0</v>
      </c>
    </row>
    <row r="2090" spans="2:20" ht="30" customHeight="1">
      <c r="B2090">
        <v>36</v>
      </c>
      <c r="C2090" s="140" t="s">
        <v>64</v>
      </c>
      <c r="D2090" s="161" t="s">
        <v>65</v>
      </c>
      <c r="E2090" s="151">
        <v>2026</v>
      </c>
      <c r="F2090" s="75" t="str">
        <f t="shared" si="68"/>
        <v>362. Cuidado Continuo por una vida con bienestarComunitario2026</v>
      </c>
      <c r="G2090" s="7" t="s">
        <v>90</v>
      </c>
      <c r="H2090" s="7" t="s">
        <v>67</v>
      </c>
      <c r="I2090" s="151" t="s">
        <v>68</v>
      </c>
      <c r="J2090" s="75" t="s">
        <v>37</v>
      </c>
      <c r="K2090" t="s">
        <v>69</v>
      </c>
      <c r="L2090" t="s">
        <v>58</v>
      </c>
      <c r="M2090" s="76" t="s">
        <v>11</v>
      </c>
      <c r="N2090" s="12" t="s">
        <v>2</v>
      </c>
      <c r="O2090" s="75" t="str">
        <f t="shared" si="69"/>
        <v>362. Cuidado Continuo por una vida con bienestarComunitario20265_ZONAL-SUBRED3_MARZO_2026</v>
      </c>
      <c r="P2090" s="159">
        <v>140539</v>
      </c>
      <c r="Q2090" s="159"/>
      <c r="R2090" s="159"/>
      <c r="S2090" s="162"/>
      <c r="T2090" s="160">
        <v>0</v>
      </c>
    </row>
    <row r="2091" spans="2:20" ht="30" customHeight="1">
      <c r="B2091">
        <v>37</v>
      </c>
      <c r="C2091" s="140" t="s">
        <v>64</v>
      </c>
      <c r="D2091" s="161" t="s">
        <v>65</v>
      </c>
      <c r="E2091" s="151">
        <v>2026</v>
      </c>
      <c r="F2091" s="75" t="str">
        <f t="shared" si="68"/>
        <v>372. Cuidado Continuo por una vida con bienestarComunitario2026</v>
      </c>
      <c r="G2091" s="7" t="s">
        <v>91</v>
      </c>
      <c r="H2091" s="7" t="s">
        <v>67</v>
      </c>
      <c r="I2091" s="151" t="s">
        <v>68</v>
      </c>
      <c r="J2091" s="75" t="s">
        <v>37</v>
      </c>
      <c r="K2091" t="s">
        <v>69</v>
      </c>
      <c r="L2091" t="s">
        <v>58</v>
      </c>
      <c r="M2091" s="76" t="s">
        <v>11</v>
      </c>
      <c r="N2091" s="12" t="s">
        <v>2</v>
      </c>
      <c r="O2091" s="75" t="str">
        <f t="shared" si="69"/>
        <v>372. Cuidado Continuo por una vida con bienestarComunitario20265_ZONAL-SUBRED3_MARZO_2026</v>
      </c>
      <c r="P2091" s="159">
        <v>74584</v>
      </c>
      <c r="Q2091" s="159"/>
      <c r="R2091" s="159"/>
      <c r="S2091" s="162"/>
      <c r="T2091" s="160">
        <v>0</v>
      </c>
    </row>
    <row r="2092" spans="2:20" ht="30" customHeight="1">
      <c r="B2092">
        <v>38</v>
      </c>
      <c r="C2092" s="140" t="s">
        <v>64</v>
      </c>
      <c r="D2092" s="161" t="s">
        <v>65</v>
      </c>
      <c r="E2092" s="151">
        <v>2026</v>
      </c>
      <c r="F2092" s="75" t="str">
        <f t="shared" si="68"/>
        <v>382. Cuidado Continuo por una vida con bienestarComunitario2026</v>
      </c>
      <c r="G2092" s="7" t="s">
        <v>92</v>
      </c>
      <c r="H2092" s="7" t="s">
        <v>67</v>
      </c>
      <c r="I2092" s="151" t="s">
        <v>68</v>
      </c>
      <c r="J2092" s="75" t="s">
        <v>37</v>
      </c>
      <c r="K2092" t="s">
        <v>69</v>
      </c>
      <c r="L2092" t="s">
        <v>42</v>
      </c>
      <c r="M2092" s="76" t="s">
        <v>11</v>
      </c>
      <c r="N2092" s="12" t="s">
        <v>2</v>
      </c>
      <c r="O2092" s="75" t="str">
        <f t="shared" si="69"/>
        <v>382. Cuidado Continuo por una vida con bienestarComunitario20265_ZONAL-SUBRED3_MARZO_2026</v>
      </c>
      <c r="P2092" s="159">
        <v>355662</v>
      </c>
      <c r="Q2092" s="159"/>
      <c r="R2092" s="159"/>
      <c r="S2092" s="162"/>
      <c r="T2092" s="160">
        <v>0</v>
      </c>
    </row>
    <row r="2093" spans="2:20" ht="30" customHeight="1">
      <c r="B2093">
        <v>39</v>
      </c>
      <c r="C2093" s="140" t="s">
        <v>64</v>
      </c>
      <c r="D2093" s="161" t="s">
        <v>65</v>
      </c>
      <c r="E2093" s="151">
        <v>2026</v>
      </c>
      <c r="F2093" s="75" t="str">
        <f t="shared" si="68"/>
        <v>392. Cuidado Continuo por una vida con bienestarComunitario2026</v>
      </c>
      <c r="G2093" s="7" t="s">
        <v>93</v>
      </c>
      <c r="H2093" s="7" t="s">
        <v>67</v>
      </c>
      <c r="I2093" s="151" t="s">
        <v>68</v>
      </c>
      <c r="J2093" s="75" t="s">
        <v>37</v>
      </c>
      <c r="K2093" t="s">
        <v>69</v>
      </c>
      <c r="L2093" t="s">
        <v>42</v>
      </c>
      <c r="M2093" s="76" t="s">
        <v>11</v>
      </c>
      <c r="N2093" s="12" t="s">
        <v>2</v>
      </c>
      <c r="O2093" s="75" t="str">
        <f t="shared" si="69"/>
        <v>392. Cuidado Continuo por una vida con bienestarComunitario20265_ZONAL-SUBRED3_MARZO_2026</v>
      </c>
      <c r="P2093" s="159">
        <v>140539</v>
      </c>
      <c r="Q2093" s="159"/>
      <c r="R2093" s="159"/>
      <c r="S2093" s="162"/>
      <c r="T2093" s="160">
        <v>0</v>
      </c>
    </row>
    <row r="2094" spans="2:20" ht="30" customHeight="1">
      <c r="B2094">
        <v>40</v>
      </c>
      <c r="C2094" s="140" t="s">
        <v>64</v>
      </c>
      <c r="D2094" s="161" t="s">
        <v>65</v>
      </c>
      <c r="E2094" s="151">
        <v>2026</v>
      </c>
      <c r="F2094" s="75" t="str">
        <f t="shared" si="68"/>
        <v>402. Cuidado Continuo por una vida con bienestarComunitario2026</v>
      </c>
      <c r="G2094" s="7" t="s">
        <v>94</v>
      </c>
      <c r="H2094" s="7" t="s">
        <v>67</v>
      </c>
      <c r="I2094" s="151" t="s">
        <v>68</v>
      </c>
      <c r="J2094" s="75" t="s">
        <v>37</v>
      </c>
      <c r="K2094" t="s">
        <v>69</v>
      </c>
      <c r="L2094" t="s">
        <v>42</v>
      </c>
      <c r="M2094" s="76" t="s">
        <v>11</v>
      </c>
      <c r="N2094" s="12" t="s">
        <v>2</v>
      </c>
      <c r="O2094" s="75" t="str">
        <f t="shared" si="69"/>
        <v>402. Cuidado Continuo por una vida con bienestarComunitario20265_ZONAL-SUBRED3_MARZO_2026</v>
      </c>
      <c r="P2094" s="159">
        <v>74584</v>
      </c>
      <c r="Q2094" s="159"/>
      <c r="R2094" s="159"/>
      <c r="S2094" s="162"/>
      <c r="T2094" s="160">
        <v>0</v>
      </c>
    </row>
    <row r="2095" spans="2:20" ht="30" customHeight="1">
      <c r="B2095">
        <v>41</v>
      </c>
      <c r="C2095" s="140" t="s">
        <v>64</v>
      </c>
      <c r="D2095" s="161" t="s">
        <v>65</v>
      </c>
      <c r="E2095" s="151">
        <v>2026</v>
      </c>
      <c r="F2095" s="75" t="str">
        <f t="shared" si="68"/>
        <v>412. Cuidado Continuo por una vida con bienestarComunitario2026</v>
      </c>
      <c r="G2095" s="7" t="s">
        <v>95</v>
      </c>
      <c r="H2095" s="7" t="s">
        <v>96</v>
      </c>
      <c r="I2095" s="151" t="s">
        <v>68</v>
      </c>
      <c r="J2095" s="75" t="s">
        <v>37</v>
      </c>
      <c r="K2095" t="s">
        <v>97</v>
      </c>
      <c r="L2095" t="s">
        <v>42</v>
      </c>
      <c r="M2095" s="76" t="s">
        <v>11</v>
      </c>
      <c r="N2095" s="12" t="s">
        <v>2</v>
      </c>
      <c r="O2095" s="75" t="str">
        <f t="shared" si="69"/>
        <v>412. Cuidado Continuo por una vida con bienestarComunitario20265_ZONAL-SUBRED3_MARZO_2026</v>
      </c>
      <c r="P2095" s="159">
        <v>621332</v>
      </c>
      <c r="Q2095" s="159"/>
      <c r="R2095" s="159"/>
      <c r="S2095" s="162"/>
      <c r="T2095" s="160">
        <v>0</v>
      </c>
    </row>
    <row r="2096" spans="2:20" ht="30" customHeight="1">
      <c r="B2096">
        <v>42</v>
      </c>
      <c r="C2096" s="140" t="s">
        <v>64</v>
      </c>
      <c r="D2096" s="161" t="s">
        <v>65</v>
      </c>
      <c r="E2096" s="151">
        <v>2026</v>
      </c>
      <c r="F2096" s="75" t="str">
        <f t="shared" si="68"/>
        <v>422. Cuidado Continuo por una vida con bienestarComunitario2026</v>
      </c>
      <c r="G2096" s="7" t="s">
        <v>98</v>
      </c>
      <c r="H2096" s="7" t="s">
        <v>67</v>
      </c>
      <c r="I2096" s="151" t="s">
        <v>68</v>
      </c>
      <c r="J2096" s="75" t="s">
        <v>37</v>
      </c>
      <c r="K2096" t="s">
        <v>97</v>
      </c>
      <c r="L2096" t="s">
        <v>42</v>
      </c>
      <c r="M2096" s="76" t="s">
        <v>11</v>
      </c>
      <c r="N2096" s="12" t="s">
        <v>2</v>
      </c>
      <c r="O2096" s="75" t="str">
        <f t="shared" si="69"/>
        <v>422. Cuidado Continuo por una vida con bienestarComunitario20265_ZONAL-SUBRED3_MARZO_2026</v>
      </c>
      <c r="P2096" s="159">
        <v>340253</v>
      </c>
      <c r="Q2096" s="159"/>
      <c r="R2096" s="159"/>
      <c r="S2096" s="162"/>
      <c r="T2096" s="160">
        <v>0</v>
      </c>
    </row>
    <row r="2097" spans="2:20" ht="30" customHeight="1">
      <c r="B2097">
        <v>43</v>
      </c>
      <c r="C2097" s="140" t="s">
        <v>64</v>
      </c>
      <c r="D2097" s="161" t="s">
        <v>65</v>
      </c>
      <c r="E2097" s="151">
        <v>2026</v>
      </c>
      <c r="F2097" s="75" t="str">
        <f t="shared" si="68"/>
        <v>432. Cuidado Continuo por una vida con bienestarComunitario2026</v>
      </c>
      <c r="G2097" s="7" t="s">
        <v>99</v>
      </c>
      <c r="H2097" s="7" t="s">
        <v>96</v>
      </c>
      <c r="I2097" s="151" t="s">
        <v>68</v>
      </c>
      <c r="J2097" s="75" t="s">
        <v>37</v>
      </c>
      <c r="K2097" t="s">
        <v>97</v>
      </c>
      <c r="L2097" t="s">
        <v>42</v>
      </c>
      <c r="M2097" s="76" t="s">
        <v>11</v>
      </c>
      <c r="N2097" s="12" t="s">
        <v>2</v>
      </c>
      <c r="O2097" s="75" t="str">
        <f t="shared" si="69"/>
        <v>432. Cuidado Continuo por una vida con bienestarComunitario20265_ZONAL-SUBRED3_MARZO_2026</v>
      </c>
      <c r="P2097" s="159">
        <v>548596</v>
      </c>
      <c r="Q2097" s="159"/>
      <c r="R2097" s="159"/>
      <c r="S2097" s="162"/>
      <c r="T2097" s="160">
        <v>0</v>
      </c>
    </row>
    <row r="2098" spans="2:20" ht="30" customHeight="1">
      <c r="B2098">
        <v>44</v>
      </c>
      <c r="C2098" s="140" t="s">
        <v>64</v>
      </c>
      <c r="D2098" s="161" t="s">
        <v>65</v>
      </c>
      <c r="E2098" s="151">
        <v>2026</v>
      </c>
      <c r="F2098" s="75" t="str">
        <f t="shared" si="68"/>
        <v>442. Cuidado Continuo por una vida con bienestarComunitario2026</v>
      </c>
      <c r="G2098" s="7" t="s">
        <v>100</v>
      </c>
      <c r="H2098" s="7" t="s">
        <v>67</v>
      </c>
      <c r="I2098" s="151" t="s">
        <v>68</v>
      </c>
      <c r="J2098" s="75" t="s">
        <v>37</v>
      </c>
      <c r="K2098" t="s">
        <v>97</v>
      </c>
      <c r="L2098" t="s">
        <v>42</v>
      </c>
      <c r="M2098" s="76" t="s">
        <v>11</v>
      </c>
      <c r="N2098" s="12" t="s">
        <v>2</v>
      </c>
      <c r="O2098" s="75" t="str">
        <f t="shared" si="69"/>
        <v>442. Cuidado Continuo por una vida con bienestarComunitario20265_ZONAL-SUBRED3_MARZO_2026</v>
      </c>
      <c r="P2098" s="159">
        <v>711326</v>
      </c>
      <c r="Q2098" s="159"/>
      <c r="R2098" s="159"/>
      <c r="S2098" s="162"/>
      <c r="T2098" s="160">
        <v>0</v>
      </c>
    </row>
    <row r="2099" spans="2:20" ht="30" customHeight="1">
      <c r="B2099">
        <v>45</v>
      </c>
      <c r="C2099" s="140" t="s">
        <v>64</v>
      </c>
      <c r="D2099" s="161" t="s">
        <v>65</v>
      </c>
      <c r="E2099" s="151">
        <v>2026</v>
      </c>
      <c r="F2099" s="75" t="str">
        <f t="shared" si="68"/>
        <v>452. Cuidado Continuo por una vida con bienestarComunitario2026</v>
      </c>
      <c r="G2099" s="7" t="s">
        <v>101</v>
      </c>
      <c r="H2099" s="7" t="s">
        <v>96</v>
      </c>
      <c r="I2099" s="151" t="s">
        <v>68</v>
      </c>
      <c r="J2099" s="75" t="s">
        <v>37</v>
      </c>
      <c r="K2099" t="s">
        <v>97</v>
      </c>
      <c r="L2099" t="s">
        <v>42</v>
      </c>
      <c r="M2099" s="76" t="s">
        <v>11</v>
      </c>
      <c r="N2099" s="12" t="s">
        <v>2</v>
      </c>
      <c r="O2099" s="75" t="str">
        <f t="shared" si="69"/>
        <v>452. Cuidado Continuo por una vida con bienestarComunitario20265_ZONAL-SUBRED3_MARZO_2026</v>
      </c>
      <c r="P2099" s="159">
        <v>281078</v>
      </c>
      <c r="Q2099" s="159"/>
      <c r="R2099" s="159"/>
      <c r="S2099" s="162"/>
      <c r="T2099" s="160">
        <v>0</v>
      </c>
    </row>
    <row r="2100" spans="2:20" ht="30" customHeight="1">
      <c r="B2100">
        <v>46</v>
      </c>
      <c r="C2100" s="140" t="s">
        <v>64</v>
      </c>
      <c r="D2100" s="161" t="s">
        <v>70</v>
      </c>
      <c r="E2100" s="151">
        <v>2026</v>
      </c>
      <c r="F2100" s="75" t="str">
        <f t="shared" si="68"/>
        <v>462. Cuidado Continuo por una vida con bienestarEducativo 2026</v>
      </c>
      <c r="G2100" s="7" t="s">
        <v>102</v>
      </c>
      <c r="H2100" s="7" t="s">
        <v>67</v>
      </c>
      <c r="I2100" s="151" t="s">
        <v>68</v>
      </c>
      <c r="J2100" s="75" t="s">
        <v>37</v>
      </c>
      <c r="K2100" t="s">
        <v>97</v>
      </c>
      <c r="L2100" t="s">
        <v>42</v>
      </c>
      <c r="M2100" s="76" t="s">
        <v>11</v>
      </c>
      <c r="N2100" s="12" t="s">
        <v>2</v>
      </c>
      <c r="O2100" s="75" t="str">
        <f t="shared" si="69"/>
        <v>462. Cuidado Continuo por una vida con bienestarEducativo 20265_ZONAL-SUBRED3_MARZO_2026</v>
      </c>
      <c r="P2100" s="159">
        <v>2366976</v>
      </c>
      <c r="Q2100" s="159"/>
      <c r="R2100" s="159"/>
      <c r="S2100" s="162"/>
      <c r="T2100" s="160">
        <v>0</v>
      </c>
    </row>
    <row r="2101" spans="2:20" ht="30" customHeight="1">
      <c r="B2101">
        <v>47</v>
      </c>
      <c r="C2101" s="140" t="s">
        <v>64</v>
      </c>
      <c r="D2101" s="161" t="s">
        <v>76</v>
      </c>
      <c r="E2101" s="151">
        <v>2026</v>
      </c>
      <c r="F2101" s="75" t="str">
        <f t="shared" si="68"/>
        <v>472. Cuidado Continuo por una vida con bienestarLaboral2026</v>
      </c>
      <c r="G2101" s="7" t="s">
        <v>103</v>
      </c>
      <c r="H2101" s="7" t="s">
        <v>67</v>
      </c>
      <c r="I2101" s="151" t="s">
        <v>68</v>
      </c>
      <c r="J2101" s="75" t="s">
        <v>37</v>
      </c>
      <c r="K2101" t="s">
        <v>97</v>
      </c>
      <c r="L2101" t="s">
        <v>42</v>
      </c>
      <c r="M2101" s="76" t="s">
        <v>11</v>
      </c>
      <c r="N2101" s="12" t="s">
        <v>2</v>
      </c>
      <c r="O2101" s="75" t="str">
        <f t="shared" si="69"/>
        <v>472. Cuidado Continuo por una vida con bienestarLaboral20265_ZONAL-SUBRED3_MARZO_2026</v>
      </c>
      <c r="P2101" s="159">
        <v>110336</v>
      </c>
      <c r="Q2101" s="159"/>
      <c r="R2101" s="159"/>
      <c r="S2101" s="162"/>
      <c r="T2101" s="160">
        <v>0</v>
      </c>
    </row>
    <row r="2102" spans="2:20" ht="30" customHeight="1">
      <c r="B2102">
        <v>48</v>
      </c>
      <c r="C2102" s="140" t="s">
        <v>64</v>
      </c>
      <c r="D2102" s="161" t="s">
        <v>65</v>
      </c>
      <c r="E2102" s="151">
        <v>2026</v>
      </c>
      <c r="F2102" s="75" t="str">
        <f t="shared" si="68"/>
        <v>482. Cuidado Continuo por una vida con bienestarComunitario2026</v>
      </c>
      <c r="G2102" s="7" t="s">
        <v>104</v>
      </c>
      <c r="H2102" s="7" t="s">
        <v>67</v>
      </c>
      <c r="I2102" s="151" t="s">
        <v>68</v>
      </c>
      <c r="J2102" s="75" t="s">
        <v>37</v>
      </c>
      <c r="K2102" t="s">
        <v>97</v>
      </c>
      <c r="L2102" t="s">
        <v>42</v>
      </c>
      <c r="M2102" s="76" t="s">
        <v>11</v>
      </c>
      <c r="N2102" s="12" t="s">
        <v>2</v>
      </c>
      <c r="O2102" s="75" t="str">
        <f t="shared" si="69"/>
        <v>482. Cuidado Continuo por una vida con bienestarComunitario20265_ZONAL-SUBRED3_MARZO_2026</v>
      </c>
      <c r="P2102" s="159">
        <v>430247</v>
      </c>
      <c r="Q2102" s="159"/>
      <c r="R2102" s="159"/>
      <c r="S2102" s="162"/>
      <c r="T2102" s="160">
        <v>0</v>
      </c>
    </row>
    <row r="2103" spans="2:20" ht="30" customHeight="1">
      <c r="B2103">
        <v>49</v>
      </c>
      <c r="C2103" s="140" t="s">
        <v>64</v>
      </c>
      <c r="D2103" s="161" t="s">
        <v>65</v>
      </c>
      <c r="E2103" s="151">
        <v>2026</v>
      </c>
      <c r="F2103" s="75" t="str">
        <f t="shared" si="68"/>
        <v>492. Cuidado Continuo por una vida con bienestarComunitario2026</v>
      </c>
      <c r="G2103" s="7" t="s">
        <v>105</v>
      </c>
      <c r="H2103" s="7" t="s">
        <v>67</v>
      </c>
      <c r="I2103" s="151" t="s">
        <v>68</v>
      </c>
      <c r="J2103" s="75" t="s">
        <v>37</v>
      </c>
      <c r="K2103" t="s">
        <v>97</v>
      </c>
      <c r="L2103" t="s">
        <v>42</v>
      </c>
      <c r="M2103" s="76" t="s">
        <v>11</v>
      </c>
      <c r="N2103" s="12" t="s">
        <v>2</v>
      </c>
      <c r="O2103" s="75" t="str">
        <f t="shared" si="69"/>
        <v>492. Cuidado Continuo por una vida con bienestarComunitario20265_ZONAL-SUBRED3_MARZO_2026</v>
      </c>
      <c r="P2103" s="159">
        <v>711326</v>
      </c>
      <c r="Q2103" s="159"/>
      <c r="R2103" s="159"/>
      <c r="S2103" s="162"/>
      <c r="T2103" s="160">
        <v>0</v>
      </c>
    </row>
    <row r="2104" spans="2:20" ht="30" customHeight="1">
      <c r="B2104">
        <v>50</v>
      </c>
      <c r="C2104" s="140" t="s">
        <v>64</v>
      </c>
      <c r="D2104" s="161" t="s">
        <v>65</v>
      </c>
      <c r="E2104" s="151">
        <v>2026</v>
      </c>
      <c r="F2104" s="75" t="str">
        <f t="shared" si="68"/>
        <v>502. Cuidado Continuo por una vida con bienestarComunitario2026</v>
      </c>
      <c r="G2104" s="7" t="s">
        <v>106</v>
      </c>
      <c r="H2104" s="7" t="s">
        <v>67</v>
      </c>
      <c r="I2104" s="151" t="s">
        <v>68</v>
      </c>
      <c r="J2104" s="75" t="s">
        <v>37</v>
      </c>
      <c r="K2104" t="s">
        <v>69</v>
      </c>
      <c r="L2104" t="s">
        <v>42</v>
      </c>
      <c r="M2104" s="76" t="s">
        <v>11</v>
      </c>
      <c r="N2104" s="12" t="s">
        <v>2</v>
      </c>
      <c r="O2104" s="75" t="str">
        <f t="shared" si="69"/>
        <v>502. Cuidado Continuo por una vida con bienestarComunitario20265_ZONAL-SUBRED3_MARZO_2026</v>
      </c>
      <c r="P2104" s="159">
        <v>266747</v>
      </c>
      <c r="Q2104" s="159"/>
      <c r="R2104" s="159"/>
      <c r="S2104" s="162"/>
      <c r="T2104" s="160">
        <v>0</v>
      </c>
    </row>
    <row r="2105" spans="2:20" ht="30" customHeight="1">
      <c r="B2105">
        <v>51</v>
      </c>
      <c r="C2105" s="140" t="s">
        <v>64</v>
      </c>
      <c r="D2105" s="161" t="s">
        <v>65</v>
      </c>
      <c r="E2105" s="151">
        <v>2026</v>
      </c>
      <c r="F2105" s="75" t="str">
        <f t="shared" si="68"/>
        <v>512. Cuidado Continuo por una vida con bienestarComunitario2026</v>
      </c>
      <c r="G2105" s="7" t="s">
        <v>107</v>
      </c>
      <c r="H2105" s="7" t="s">
        <v>67</v>
      </c>
      <c r="I2105" s="151" t="s">
        <v>68</v>
      </c>
      <c r="J2105" s="75" t="s">
        <v>37</v>
      </c>
      <c r="K2105" t="s">
        <v>38</v>
      </c>
      <c r="L2105" t="s">
        <v>58</v>
      </c>
      <c r="M2105" s="76" t="s">
        <v>11</v>
      </c>
      <c r="N2105" s="12" t="s">
        <v>2</v>
      </c>
      <c r="O2105" s="75" t="str">
        <f t="shared" si="69"/>
        <v>512. Cuidado Continuo por una vida con bienestarComunitario20265_ZONAL-SUBRED3_MARZO_2026</v>
      </c>
      <c r="P2105" s="159">
        <v>5621568</v>
      </c>
      <c r="Q2105" s="159"/>
      <c r="R2105" s="159"/>
      <c r="S2105" s="162"/>
      <c r="T2105" s="160">
        <v>0</v>
      </c>
    </row>
    <row r="2106" spans="2:20" ht="30" customHeight="1">
      <c r="B2106">
        <v>52</v>
      </c>
      <c r="C2106" s="140" t="s">
        <v>64</v>
      </c>
      <c r="D2106" s="161" t="s">
        <v>65</v>
      </c>
      <c r="E2106" s="151">
        <v>2026</v>
      </c>
      <c r="F2106" s="75" t="str">
        <f t="shared" si="68"/>
        <v>522. Cuidado Continuo por una vida con bienestarComunitario2026</v>
      </c>
      <c r="G2106" s="7" t="s">
        <v>108</v>
      </c>
      <c r="H2106" s="7" t="s">
        <v>88</v>
      </c>
      <c r="I2106" s="151" t="s">
        <v>68</v>
      </c>
      <c r="J2106" s="75" t="s">
        <v>37</v>
      </c>
      <c r="K2106" t="s">
        <v>97</v>
      </c>
      <c r="L2106" t="s">
        <v>42</v>
      </c>
      <c r="M2106" s="76" t="s">
        <v>11</v>
      </c>
      <c r="N2106" s="12" t="s">
        <v>2</v>
      </c>
      <c r="O2106" s="75" t="str">
        <f t="shared" si="69"/>
        <v>522. Cuidado Continuo por una vida con bienestarComunitario20265_ZONAL-SUBRED3_MARZO_2026</v>
      </c>
      <c r="P2106" s="159">
        <v>711326</v>
      </c>
      <c r="Q2106" s="159"/>
      <c r="R2106" s="159"/>
      <c r="S2106" s="162"/>
      <c r="T2106" s="160">
        <v>0</v>
      </c>
    </row>
    <row r="2107" spans="2:20" ht="30" customHeight="1">
      <c r="B2107">
        <v>53</v>
      </c>
      <c r="C2107" s="140" t="s">
        <v>64</v>
      </c>
      <c r="D2107" s="161" t="s">
        <v>65</v>
      </c>
      <c r="E2107" s="151">
        <v>2026</v>
      </c>
      <c r="F2107" s="75" t="str">
        <f t="shared" si="68"/>
        <v>532. Cuidado Continuo por una vida con bienestarComunitario2026</v>
      </c>
      <c r="G2107" s="7" t="s">
        <v>109</v>
      </c>
      <c r="H2107" s="7" t="s">
        <v>67</v>
      </c>
      <c r="I2107" s="151" t="s">
        <v>68</v>
      </c>
      <c r="J2107" s="75" t="s">
        <v>37</v>
      </c>
      <c r="K2107" t="s">
        <v>38</v>
      </c>
      <c r="L2107" t="s">
        <v>39</v>
      </c>
      <c r="M2107" s="76" t="s">
        <v>11</v>
      </c>
      <c r="N2107" s="12" t="s">
        <v>2</v>
      </c>
      <c r="O2107" s="75" t="str">
        <f t="shared" si="69"/>
        <v>532. Cuidado Continuo por una vida con bienestarComunitario20265_ZONAL-SUBRED3_MARZO_2026</v>
      </c>
      <c r="P2107" s="159">
        <v>5621568</v>
      </c>
      <c r="Q2107" s="159"/>
      <c r="R2107" s="159"/>
      <c r="S2107" s="162"/>
      <c r="T2107" s="160">
        <v>0</v>
      </c>
    </row>
    <row r="2108" spans="2:20" ht="30" customHeight="1">
      <c r="B2108">
        <v>54</v>
      </c>
      <c r="C2108" s="140" t="s">
        <v>64</v>
      </c>
      <c r="D2108" s="161" t="s">
        <v>65</v>
      </c>
      <c r="E2108" s="151">
        <v>2026</v>
      </c>
      <c r="F2108" s="75" t="str">
        <f t="shared" si="68"/>
        <v>542. Cuidado Continuo por una vida con bienestarComunitario2026</v>
      </c>
      <c r="G2108" s="7" t="s">
        <v>110</v>
      </c>
      <c r="H2108" s="7" t="s">
        <v>67</v>
      </c>
      <c r="I2108" s="151" t="s">
        <v>68</v>
      </c>
      <c r="J2108" s="75" t="s">
        <v>37</v>
      </c>
      <c r="K2108" t="s">
        <v>69</v>
      </c>
      <c r="L2108" t="s">
        <v>42</v>
      </c>
      <c r="M2108" s="76" t="s">
        <v>11</v>
      </c>
      <c r="N2108" s="12" t="s">
        <v>2</v>
      </c>
      <c r="O2108" s="75" t="str">
        <f t="shared" si="69"/>
        <v>542. Cuidado Continuo por una vida con bienestarComunitario20265_ZONAL-SUBRED3_MARZO_2026</v>
      </c>
      <c r="P2108" s="159">
        <v>285702</v>
      </c>
      <c r="Q2108" s="159"/>
      <c r="R2108" s="159"/>
      <c r="S2108" s="162"/>
      <c r="T2108" s="160">
        <v>0</v>
      </c>
    </row>
    <row r="2109" spans="2:20" ht="30" customHeight="1">
      <c r="B2109">
        <v>55</v>
      </c>
      <c r="C2109" s="140" t="s">
        <v>64</v>
      </c>
      <c r="D2109" s="161" t="s">
        <v>65</v>
      </c>
      <c r="E2109" s="151">
        <v>2026</v>
      </c>
      <c r="F2109" s="75" t="str">
        <f t="shared" si="68"/>
        <v>552. Cuidado Continuo por una vida con bienestarComunitario2026</v>
      </c>
      <c r="G2109" s="7" t="s">
        <v>111</v>
      </c>
      <c r="H2109" s="7" t="s">
        <v>67</v>
      </c>
      <c r="I2109" s="151" t="s">
        <v>68</v>
      </c>
      <c r="J2109" s="75" t="s">
        <v>37</v>
      </c>
      <c r="K2109" t="s">
        <v>69</v>
      </c>
      <c r="L2109" t="s">
        <v>42</v>
      </c>
      <c r="M2109" s="76" t="s">
        <v>11</v>
      </c>
      <c r="N2109" s="12" t="s">
        <v>2</v>
      </c>
      <c r="O2109" s="75" t="str">
        <f t="shared" si="69"/>
        <v>552. Cuidado Continuo por una vida con bienestarComunitario20265_ZONAL-SUBRED3_MARZO_2026</v>
      </c>
      <c r="P2109" s="159">
        <v>380935</v>
      </c>
      <c r="Q2109" s="159"/>
      <c r="R2109" s="159"/>
      <c r="S2109" s="162"/>
      <c r="T2109" s="160">
        <v>0</v>
      </c>
    </row>
    <row r="2110" spans="2:20" ht="30" customHeight="1">
      <c r="B2110">
        <v>56</v>
      </c>
      <c r="C2110" s="140" t="s">
        <v>64</v>
      </c>
      <c r="D2110" s="161" t="s">
        <v>65</v>
      </c>
      <c r="E2110" s="151">
        <v>2026</v>
      </c>
      <c r="F2110" s="75" t="str">
        <f t="shared" si="68"/>
        <v>562. Cuidado Continuo por una vida con bienestarComunitario2026</v>
      </c>
      <c r="G2110" s="7" t="s">
        <v>112</v>
      </c>
      <c r="H2110" s="7" t="s">
        <v>67</v>
      </c>
      <c r="I2110" s="151" t="s">
        <v>68</v>
      </c>
      <c r="J2110" s="75" t="s">
        <v>37</v>
      </c>
      <c r="K2110" t="s">
        <v>69</v>
      </c>
      <c r="L2110" t="s">
        <v>42</v>
      </c>
      <c r="M2110" s="76" t="s">
        <v>11</v>
      </c>
      <c r="N2110" s="12" t="s">
        <v>2</v>
      </c>
      <c r="O2110" s="75" t="str">
        <f t="shared" si="69"/>
        <v>562. Cuidado Continuo por una vida con bienestarComunitario20265_ZONAL-SUBRED3_MARZO_2026</v>
      </c>
      <c r="P2110" s="159">
        <v>266747</v>
      </c>
      <c r="Q2110" s="159"/>
      <c r="R2110" s="159"/>
      <c r="S2110" s="162"/>
      <c r="T2110" s="160">
        <v>0</v>
      </c>
    </row>
    <row r="2111" spans="2:20" ht="30" customHeight="1">
      <c r="B2111">
        <v>57</v>
      </c>
      <c r="C2111" s="140" t="s">
        <v>64</v>
      </c>
      <c r="D2111" s="161" t="s">
        <v>65</v>
      </c>
      <c r="E2111" s="151">
        <v>2026</v>
      </c>
      <c r="F2111" s="75" t="str">
        <f t="shared" si="68"/>
        <v>572. Cuidado Continuo por una vida con bienestarComunitario2026</v>
      </c>
      <c r="G2111" s="7" t="s">
        <v>113</v>
      </c>
      <c r="H2111" s="7" t="s">
        <v>88</v>
      </c>
      <c r="I2111" s="151" t="s">
        <v>68</v>
      </c>
      <c r="J2111" s="75" t="s">
        <v>37</v>
      </c>
      <c r="K2111" t="s">
        <v>69</v>
      </c>
      <c r="L2111" t="s">
        <v>42</v>
      </c>
      <c r="M2111" s="76" t="s">
        <v>11</v>
      </c>
      <c r="N2111" s="12" t="s">
        <v>2</v>
      </c>
      <c r="O2111" s="75" t="str">
        <f t="shared" si="69"/>
        <v>572. Cuidado Continuo por una vida con bienestarComunitario20265_ZONAL-SUBRED3_MARZO_2026</v>
      </c>
      <c r="P2111" s="159">
        <v>88916</v>
      </c>
      <c r="Q2111" s="159"/>
      <c r="R2111" s="159"/>
      <c r="S2111" s="162"/>
      <c r="T2111" s="160">
        <v>0</v>
      </c>
    </row>
    <row r="2112" spans="2:20" ht="30" customHeight="1">
      <c r="B2112">
        <v>58</v>
      </c>
      <c r="C2112" s="140" t="s">
        <v>64</v>
      </c>
      <c r="D2112" s="161" t="s">
        <v>70</v>
      </c>
      <c r="E2112" s="151">
        <v>2026</v>
      </c>
      <c r="F2112" s="75" t="str">
        <f t="shared" si="68"/>
        <v>582. Cuidado Continuo por una vida con bienestarEducativo 2026</v>
      </c>
      <c r="G2112" s="7" t="s">
        <v>114</v>
      </c>
      <c r="H2112" s="7" t="s">
        <v>67</v>
      </c>
      <c r="I2112" s="151" t="s">
        <v>68</v>
      </c>
      <c r="J2112" s="75" t="s">
        <v>37</v>
      </c>
      <c r="K2112" t="s">
        <v>115</v>
      </c>
      <c r="L2112" t="s">
        <v>42</v>
      </c>
      <c r="M2112" s="76" t="s">
        <v>11</v>
      </c>
      <c r="N2112" s="12" t="s">
        <v>2</v>
      </c>
      <c r="O2112" s="75" t="str">
        <f t="shared" si="69"/>
        <v>582. Cuidado Continuo por una vida con bienestarEducativo 20265_ZONAL-SUBRED3_MARZO_2026</v>
      </c>
      <c r="P2112" s="159">
        <v>562157</v>
      </c>
      <c r="Q2112" s="159"/>
      <c r="R2112" s="159"/>
      <c r="S2112" s="162"/>
      <c r="T2112" s="160">
        <v>0</v>
      </c>
    </row>
    <row r="2113" spans="2:20" ht="30" customHeight="1">
      <c r="B2113">
        <v>59</v>
      </c>
      <c r="C2113" s="140" t="s">
        <v>64</v>
      </c>
      <c r="D2113" s="161" t="s">
        <v>70</v>
      </c>
      <c r="E2113" s="151">
        <v>2026</v>
      </c>
      <c r="F2113" s="75" t="str">
        <f t="shared" si="68"/>
        <v>592. Cuidado Continuo por una vida con bienestarEducativo 2026</v>
      </c>
      <c r="G2113" s="7" t="s">
        <v>116</v>
      </c>
      <c r="H2113" s="7" t="s">
        <v>67</v>
      </c>
      <c r="I2113" s="151" t="s">
        <v>68</v>
      </c>
      <c r="J2113" s="75" t="s">
        <v>37</v>
      </c>
      <c r="K2113" t="s">
        <v>38</v>
      </c>
      <c r="L2113" t="s">
        <v>39</v>
      </c>
      <c r="M2113" s="76" t="s">
        <v>11</v>
      </c>
      <c r="N2113" s="12" t="s">
        <v>2</v>
      </c>
      <c r="O2113" s="75" t="str">
        <f t="shared" si="69"/>
        <v>592. Cuidado Continuo por una vida con bienestarEducativo 20265_ZONAL-SUBRED3_MARZO_2026</v>
      </c>
      <c r="P2113" s="159">
        <v>14226512</v>
      </c>
      <c r="Q2113" s="159"/>
      <c r="R2113" s="159"/>
      <c r="S2113" s="162"/>
      <c r="T2113" s="160">
        <v>0</v>
      </c>
    </row>
    <row r="2114" spans="2:20" ht="30" customHeight="1">
      <c r="B2114">
        <v>60</v>
      </c>
      <c r="C2114" s="140" t="s">
        <v>64</v>
      </c>
      <c r="D2114" s="161" t="s">
        <v>70</v>
      </c>
      <c r="E2114" s="151">
        <v>2026</v>
      </c>
      <c r="F2114" s="75" t="str">
        <f t="shared" si="68"/>
        <v>602. Cuidado Continuo por una vida con bienestarEducativo 2026</v>
      </c>
      <c r="G2114" s="7" t="s">
        <v>117</v>
      </c>
      <c r="H2114" s="7" t="s">
        <v>67</v>
      </c>
      <c r="I2114" s="151" t="s">
        <v>68</v>
      </c>
      <c r="J2114" s="75" t="s">
        <v>37</v>
      </c>
      <c r="K2114" t="s">
        <v>69</v>
      </c>
      <c r="L2114" t="s">
        <v>42</v>
      </c>
      <c r="M2114" s="76" t="s">
        <v>11</v>
      </c>
      <c r="N2114" s="12" t="s">
        <v>2</v>
      </c>
      <c r="O2114" s="75" t="str">
        <f t="shared" si="69"/>
        <v>602. Cuidado Continuo por una vida con bienestarEducativo 20265_ZONAL-SUBRED3_MARZO_2026</v>
      </c>
      <c r="P2114" s="159">
        <v>105404</v>
      </c>
      <c r="Q2114" s="159"/>
      <c r="R2114" s="159"/>
      <c r="S2114" s="162"/>
      <c r="T2114" s="160">
        <v>0</v>
      </c>
    </row>
    <row r="2115" spans="2:20" ht="30" customHeight="1">
      <c r="B2115">
        <v>61</v>
      </c>
      <c r="C2115" s="140" t="s">
        <v>64</v>
      </c>
      <c r="D2115" s="161" t="s">
        <v>70</v>
      </c>
      <c r="E2115" s="151">
        <v>2026</v>
      </c>
      <c r="F2115" s="75" t="str">
        <f t="shared" si="68"/>
        <v>612. Cuidado Continuo por una vida con bienestarEducativo 2026</v>
      </c>
      <c r="G2115" s="7" t="s">
        <v>118</v>
      </c>
      <c r="H2115" s="7" t="s">
        <v>67</v>
      </c>
      <c r="I2115" s="151" t="s">
        <v>68</v>
      </c>
      <c r="J2115" s="75" t="s">
        <v>37</v>
      </c>
      <c r="K2115" t="s">
        <v>69</v>
      </c>
      <c r="L2115" t="s">
        <v>42</v>
      </c>
      <c r="M2115" s="76" t="s">
        <v>11</v>
      </c>
      <c r="N2115" s="12" t="s">
        <v>2</v>
      </c>
      <c r="O2115" s="75" t="str">
        <f t="shared" si="69"/>
        <v>612. Cuidado Continuo por una vida con bienestarEducativo 20265_ZONAL-SUBRED3_MARZO_2026</v>
      </c>
      <c r="P2115" s="159">
        <v>266747</v>
      </c>
      <c r="Q2115" s="159"/>
      <c r="R2115" s="159"/>
      <c r="S2115" s="162"/>
      <c r="T2115" s="160">
        <v>0</v>
      </c>
    </row>
    <row r="2116" spans="2:20" ht="30" customHeight="1">
      <c r="B2116">
        <v>62</v>
      </c>
      <c r="C2116" s="140" t="s">
        <v>64</v>
      </c>
      <c r="D2116" s="161" t="s">
        <v>70</v>
      </c>
      <c r="E2116" s="151">
        <v>2026</v>
      </c>
      <c r="F2116" s="75" t="str">
        <f t="shared" si="68"/>
        <v>622. Cuidado Continuo por una vida con bienestarEducativo 2026</v>
      </c>
      <c r="G2116" s="7" t="s">
        <v>119</v>
      </c>
      <c r="H2116" s="7" t="s">
        <v>96</v>
      </c>
      <c r="I2116" s="151" t="s">
        <v>68</v>
      </c>
      <c r="J2116" s="75" t="s">
        <v>37</v>
      </c>
      <c r="K2116" t="s">
        <v>38</v>
      </c>
      <c r="L2116" t="s">
        <v>39</v>
      </c>
      <c r="M2116" s="76" t="s">
        <v>11</v>
      </c>
      <c r="N2116" s="12" t="s">
        <v>2</v>
      </c>
      <c r="O2116" s="75" t="str">
        <f t="shared" si="69"/>
        <v>622. Cuidado Continuo por una vida con bienestarEducativo 20265_ZONAL-SUBRED3_MARZO_2026</v>
      </c>
      <c r="P2116" s="159">
        <v>13610112</v>
      </c>
      <c r="Q2116" s="159"/>
      <c r="R2116" s="159"/>
      <c r="S2116" s="162"/>
      <c r="T2116" s="160">
        <v>0</v>
      </c>
    </row>
    <row r="2117" spans="2:20" ht="30" customHeight="1">
      <c r="B2117">
        <v>63</v>
      </c>
      <c r="C2117" s="140" t="s">
        <v>64</v>
      </c>
      <c r="D2117" s="161" t="s">
        <v>70</v>
      </c>
      <c r="E2117" s="151">
        <v>2026</v>
      </c>
      <c r="F2117" s="75" t="str">
        <f t="shared" si="68"/>
        <v>632. Cuidado Continuo por una vida con bienestarEducativo 2026</v>
      </c>
      <c r="G2117" s="7" t="s">
        <v>120</v>
      </c>
      <c r="H2117" s="7" t="s">
        <v>96</v>
      </c>
      <c r="I2117" s="151" t="s">
        <v>68</v>
      </c>
      <c r="J2117" s="75" t="s">
        <v>37</v>
      </c>
      <c r="K2117" t="s">
        <v>69</v>
      </c>
      <c r="L2117" t="s">
        <v>42</v>
      </c>
      <c r="M2117" s="76" t="s">
        <v>11</v>
      </c>
      <c r="N2117" s="12" t="s">
        <v>2</v>
      </c>
      <c r="O2117" s="75" t="str">
        <f t="shared" si="69"/>
        <v>632. Cuidado Continuo por una vida con bienestarEducativo 20265_ZONAL-SUBRED3_MARZO_2026</v>
      </c>
      <c r="P2117" s="159">
        <v>105404</v>
      </c>
      <c r="Q2117" s="159"/>
      <c r="R2117" s="159"/>
      <c r="S2117" s="162"/>
      <c r="T2117" s="160">
        <v>0</v>
      </c>
    </row>
    <row r="2118" spans="2:20" ht="30" customHeight="1">
      <c r="B2118">
        <v>64</v>
      </c>
      <c r="C2118" s="140" t="s">
        <v>64</v>
      </c>
      <c r="D2118" s="161" t="s">
        <v>70</v>
      </c>
      <c r="E2118" s="151">
        <v>2026</v>
      </c>
      <c r="F2118" s="75" t="str">
        <f t="shared" si="68"/>
        <v>642. Cuidado Continuo por una vida con bienestarEducativo 2026</v>
      </c>
      <c r="G2118" s="7" t="s">
        <v>121</v>
      </c>
      <c r="H2118" s="7" t="s">
        <v>88</v>
      </c>
      <c r="I2118" s="151" t="s">
        <v>68</v>
      </c>
      <c r="J2118" s="75" t="s">
        <v>37</v>
      </c>
      <c r="K2118" t="s">
        <v>69</v>
      </c>
      <c r="L2118" t="s">
        <v>42</v>
      </c>
      <c r="M2118" s="76" t="s">
        <v>11</v>
      </c>
      <c r="N2118" s="12" t="s">
        <v>2</v>
      </c>
      <c r="O2118" s="75" t="str">
        <f t="shared" si="69"/>
        <v>642. Cuidado Continuo por una vida con bienestarEducativo 20265_ZONAL-SUBRED3_MARZO_2026</v>
      </c>
      <c r="P2118" s="159">
        <v>137765</v>
      </c>
      <c r="Q2118" s="159"/>
      <c r="R2118" s="159"/>
      <c r="S2118" s="162"/>
      <c r="T2118" s="160">
        <v>0</v>
      </c>
    </row>
    <row r="2119" spans="2:20" ht="30" customHeight="1">
      <c r="B2119">
        <v>65</v>
      </c>
      <c r="C2119" s="140" t="s">
        <v>64</v>
      </c>
      <c r="D2119" s="161" t="s">
        <v>70</v>
      </c>
      <c r="E2119" s="151">
        <v>2026</v>
      </c>
      <c r="F2119" s="75" t="str">
        <f t="shared" si="68"/>
        <v>652. Cuidado Continuo por una vida con bienestarEducativo 2026</v>
      </c>
      <c r="G2119" s="7" t="s">
        <v>122</v>
      </c>
      <c r="H2119" s="7" t="s">
        <v>88</v>
      </c>
      <c r="I2119" s="151" t="s">
        <v>68</v>
      </c>
      <c r="J2119" s="75" t="s">
        <v>37</v>
      </c>
      <c r="K2119" t="s">
        <v>69</v>
      </c>
      <c r="L2119" t="s">
        <v>42</v>
      </c>
      <c r="M2119" s="76" t="s">
        <v>11</v>
      </c>
      <c r="N2119" s="12" t="s">
        <v>2</v>
      </c>
      <c r="O2119" s="75" t="str">
        <f t="shared" si="69"/>
        <v>652. Cuidado Continuo por una vida con bienestarEducativo 20265_ZONAL-SUBRED3_MARZO_2026</v>
      </c>
      <c r="P2119" s="159">
        <v>105404</v>
      </c>
      <c r="Q2119" s="159"/>
      <c r="R2119" s="159"/>
      <c r="S2119" s="162"/>
      <c r="T2119" s="160">
        <v>0</v>
      </c>
    </row>
    <row r="2120" spans="2:20" ht="30" customHeight="1">
      <c r="B2120">
        <v>66</v>
      </c>
      <c r="C2120" s="140" t="s">
        <v>64</v>
      </c>
      <c r="D2120" s="161" t="s">
        <v>70</v>
      </c>
      <c r="E2120" s="151">
        <v>2026</v>
      </c>
      <c r="F2120" s="75" t="str">
        <f t="shared" ref="F2120:F2183" si="70">B2120&amp;C2120&amp;D2120&amp;E2120</f>
        <v>662. Cuidado Continuo por una vida con bienestarEducativo 2026</v>
      </c>
      <c r="G2120" s="7" t="s">
        <v>123</v>
      </c>
      <c r="H2120" s="7" t="s">
        <v>88</v>
      </c>
      <c r="I2120" s="151" t="s">
        <v>68</v>
      </c>
      <c r="J2120" s="75" t="s">
        <v>37</v>
      </c>
      <c r="K2120" t="s">
        <v>97</v>
      </c>
      <c r="L2120" t="s">
        <v>42</v>
      </c>
      <c r="M2120" s="76" t="s">
        <v>11</v>
      </c>
      <c r="N2120" s="12" t="s">
        <v>2</v>
      </c>
      <c r="O2120" s="75" t="str">
        <f t="shared" si="69"/>
        <v>662. Cuidado Continuo por una vida con bienestarEducativo 20265_ZONAL-SUBRED3_MARZO_2026</v>
      </c>
      <c r="P2120" s="159">
        <v>199714</v>
      </c>
      <c r="Q2120" s="159"/>
      <c r="R2120" s="159"/>
      <c r="S2120" s="162"/>
      <c r="T2120" s="160">
        <v>0</v>
      </c>
    </row>
    <row r="2121" spans="2:20" ht="30" customHeight="1">
      <c r="B2121">
        <v>67</v>
      </c>
      <c r="C2121" s="140" t="s">
        <v>64</v>
      </c>
      <c r="D2121" s="161" t="s">
        <v>70</v>
      </c>
      <c r="E2121" s="151">
        <v>2026</v>
      </c>
      <c r="F2121" s="75" t="str">
        <f t="shared" si="70"/>
        <v>672. Cuidado Continuo por una vida con bienestarEducativo 2026</v>
      </c>
      <c r="G2121" s="7" t="s">
        <v>124</v>
      </c>
      <c r="H2121" s="7" t="s">
        <v>88</v>
      </c>
      <c r="I2121" s="151" t="s">
        <v>68</v>
      </c>
      <c r="J2121" s="75" t="s">
        <v>37</v>
      </c>
      <c r="K2121" t="s">
        <v>69</v>
      </c>
      <c r="L2121" t="s">
        <v>42</v>
      </c>
      <c r="M2121" s="76" t="s">
        <v>11</v>
      </c>
      <c r="N2121" s="12" t="s">
        <v>2</v>
      </c>
      <c r="O2121" s="75" t="str">
        <f t="shared" ref="O2121:O2184" si="71">+F2121&amp;M2121&amp;N2121</f>
        <v>672. Cuidado Continuo por una vida con bienestarEducativo 20265_ZONAL-SUBRED3_MARZO_2026</v>
      </c>
      <c r="P2121" s="159">
        <v>88916</v>
      </c>
      <c r="Q2121" s="159"/>
      <c r="R2121" s="159"/>
      <c r="S2121" s="162"/>
      <c r="T2121" s="160">
        <v>0</v>
      </c>
    </row>
    <row r="2122" spans="2:20" ht="30" customHeight="1">
      <c r="B2122">
        <v>68</v>
      </c>
      <c r="C2122" s="140" t="s">
        <v>64</v>
      </c>
      <c r="D2122" s="161" t="s">
        <v>71</v>
      </c>
      <c r="E2122" s="151">
        <v>2026</v>
      </c>
      <c r="F2122" s="75" t="str">
        <f t="shared" si="70"/>
        <v>682. Cuidado Continuo por una vida con bienestarInstitucional2026</v>
      </c>
      <c r="G2122" s="7" t="s">
        <v>125</v>
      </c>
      <c r="H2122" s="7" t="s">
        <v>88</v>
      </c>
      <c r="I2122" s="151" t="s">
        <v>68</v>
      </c>
      <c r="J2122" s="75" t="s">
        <v>37</v>
      </c>
      <c r="K2122" t="s">
        <v>69</v>
      </c>
      <c r="L2122" t="s">
        <v>42</v>
      </c>
      <c r="M2122" s="76" t="s">
        <v>11</v>
      </c>
      <c r="N2122" s="12" t="s">
        <v>2</v>
      </c>
      <c r="O2122" s="75" t="str">
        <f t="shared" si="71"/>
        <v>682. Cuidado Continuo por una vida con bienestarInstitucional20265_ZONAL-SUBRED3_MARZO_2026</v>
      </c>
      <c r="P2122" s="159">
        <v>105404</v>
      </c>
      <c r="Q2122" s="159"/>
      <c r="R2122" s="159"/>
      <c r="S2122" s="162"/>
      <c r="T2122" s="160">
        <v>0</v>
      </c>
    </row>
    <row r="2123" spans="2:20" ht="30" customHeight="1">
      <c r="B2123">
        <v>69</v>
      </c>
      <c r="C2123" s="140" t="s">
        <v>64</v>
      </c>
      <c r="D2123" s="161" t="s">
        <v>71</v>
      </c>
      <c r="E2123" s="151">
        <v>2026</v>
      </c>
      <c r="F2123" s="75" t="str">
        <f t="shared" si="70"/>
        <v>692. Cuidado Continuo por una vida con bienestarInstitucional2026</v>
      </c>
      <c r="G2123" s="7" t="s">
        <v>126</v>
      </c>
      <c r="H2123" s="7" t="s">
        <v>96</v>
      </c>
      <c r="I2123" s="151" t="s">
        <v>68</v>
      </c>
      <c r="J2123" s="75" t="s">
        <v>37</v>
      </c>
      <c r="K2123" t="s">
        <v>69</v>
      </c>
      <c r="L2123" t="s">
        <v>42</v>
      </c>
      <c r="M2123" s="76" t="s">
        <v>11</v>
      </c>
      <c r="N2123" s="12" t="s">
        <v>2</v>
      </c>
      <c r="O2123" s="75" t="str">
        <f t="shared" si="71"/>
        <v>692. Cuidado Continuo por una vida con bienestarInstitucional20265_ZONAL-SUBRED3_MARZO_2026</v>
      </c>
      <c r="P2123" s="159">
        <v>105404</v>
      </c>
      <c r="Q2123" s="159"/>
      <c r="R2123" s="159"/>
      <c r="S2123" s="162"/>
      <c r="T2123" s="160">
        <v>0</v>
      </c>
    </row>
    <row r="2124" spans="2:20" ht="30" customHeight="1">
      <c r="B2124">
        <v>70</v>
      </c>
      <c r="C2124" s="140" t="s">
        <v>64</v>
      </c>
      <c r="D2124" s="161" t="s">
        <v>71</v>
      </c>
      <c r="E2124" s="151">
        <v>2026</v>
      </c>
      <c r="F2124" s="75" t="str">
        <f t="shared" si="70"/>
        <v>702. Cuidado Continuo por una vida con bienestarInstitucional2026</v>
      </c>
      <c r="G2124" s="7" t="s">
        <v>127</v>
      </c>
      <c r="H2124" s="7" t="s">
        <v>67</v>
      </c>
      <c r="I2124" s="151" t="s">
        <v>68</v>
      </c>
      <c r="J2124" s="75" t="s">
        <v>37</v>
      </c>
      <c r="K2124" t="s">
        <v>69</v>
      </c>
      <c r="L2124" t="s">
        <v>42</v>
      </c>
      <c r="M2124" s="76" t="s">
        <v>11</v>
      </c>
      <c r="N2124" s="12" t="s">
        <v>2</v>
      </c>
      <c r="O2124" s="75" t="str">
        <f t="shared" si="71"/>
        <v>702. Cuidado Continuo por una vida con bienestarInstitucional20265_ZONAL-SUBRED3_MARZO_2026</v>
      </c>
      <c r="P2124" s="159">
        <v>74893</v>
      </c>
      <c r="Q2124" s="159"/>
      <c r="R2124" s="159"/>
      <c r="S2124" s="162"/>
      <c r="T2124" s="160">
        <v>0</v>
      </c>
    </row>
    <row r="2125" spans="2:20" ht="30" customHeight="1">
      <c r="B2125">
        <v>71</v>
      </c>
      <c r="C2125" s="140" t="s">
        <v>64</v>
      </c>
      <c r="D2125" s="161" t="s">
        <v>76</v>
      </c>
      <c r="E2125" s="151">
        <v>2026</v>
      </c>
      <c r="F2125" s="75" t="str">
        <f t="shared" si="70"/>
        <v>712. Cuidado Continuo por una vida con bienestarLaboral2026</v>
      </c>
      <c r="G2125" s="7" t="s">
        <v>128</v>
      </c>
      <c r="H2125" s="7" t="s">
        <v>88</v>
      </c>
      <c r="I2125" s="151" t="s">
        <v>68</v>
      </c>
      <c r="J2125" s="75" t="s">
        <v>37</v>
      </c>
      <c r="K2125" t="s">
        <v>129</v>
      </c>
      <c r="L2125" t="s">
        <v>42</v>
      </c>
      <c r="M2125" s="76" t="s">
        <v>11</v>
      </c>
      <c r="N2125" s="12" t="s">
        <v>2</v>
      </c>
      <c r="O2125" s="75" t="str">
        <f t="shared" si="71"/>
        <v>712. Cuidado Continuo por una vida con bienestarLaboral20265_ZONAL-SUBRED3_MARZO_2026</v>
      </c>
      <c r="P2125" s="159">
        <v>59965</v>
      </c>
      <c r="Q2125" s="159"/>
      <c r="R2125" s="159"/>
      <c r="S2125" s="162"/>
      <c r="T2125" s="160">
        <v>0</v>
      </c>
    </row>
    <row r="2126" spans="2:20" ht="30" customHeight="1">
      <c r="B2126">
        <v>72</v>
      </c>
      <c r="C2126" s="140" t="s">
        <v>64</v>
      </c>
      <c r="D2126" s="161" t="s">
        <v>76</v>
      </c>
      <c r="E2126" s="151">
        <v>2026</v>
      </c>
      <c r="F2126" s="75" t="str">
        <f t="shared" si="70"/>
        <v>722. Cuidado Continuo por una vida con bienestarLaboral2026</v>
      </c>
      <c r="G2126" s="7" t="s">
        <v>130</v>
      </c>
      <c r="H2126" s="7" t="s">
        <v>88</v>
      </c>
      <c r="I2126" s="151" t="s">
        <v>68</v>
      </c>
      <c r="J2126" s="75" t="s">
        <v>37</v>
      </c>
      <c r="K2126" t="s">
        <v>129</v>
      </c>
      <c r="L2126" t="s">
        <v>42</v>
      </c>
      <c r="M2126" s="76" t="s">
        <v>11</v>
      </c>
      <c r="N2126" s="12" t="s">
        <v>2</v>
      </c>
      <c r="O2126" s="75" t="str">
        <f t="shared" si="71"/>
        <v>722. Cuidado Continuo por una vida con bienestarLaboral20265_ZONAL-SUBRED3_MARZO_2026</v>
      </c>
      <c r="P2126" s="159">
        <v>99830</v>
      </c>
      <c r="Q2126" s="159"/>
      <c r="R2126" s="159"/>
      <c r="S2126" s="162"/>
      <c r="T2126" s="160">
        <v>0</v>
      </c>
    </row>
    <row r="2127" spans="2:20" ht="30" customHeight="1">
      <c r="B2127">
        <v>73</v>
      </c>
      <c r="C2127" s="140" t="s">
        <v>64</v>
      </c>
      <c r="D2127" s="161" t="s">
        <v>76</v>
      </c>
      <c r="E2127" s="151">
        <v>2026</v>
      </c>
      <c r="F2127" s="75" t="str">
        <f t="shared" si="70"/>
        <v>732. Cuidado Continuo por una vida con bienestarLaboral2026</v>
      </c>
      <c r="G2127" s="7" t="s">
        <v>131</v>
      </c>
      <c r="H2127" s="7" t="s">
        <v>88</v>
      </c>
      <c r="I2127" s="151" t="s">
        <v>68</v>
      </c>
      <c r="J2127" s="75" t="s">
        <v>37</v>
      </c>
      <c r="K2127" t="s">
        <v>132</v>
      </c>
      <c r="L2127" t="s">
        <v>42</v>
      </c>
      <c r="M2127" s="76" t="s">
        <v>11</v>
      </c>
      <c r="N2127" s="12" t="s">
        <v>2</v>
      </c>
      <c r="O2127" s="75" t="str">
        <f t="shared" si="71"/>
        <v>732. Cuidado Continuo por una vida con bienestarLaboral20265_ZONAL-SUBRED3_MARZO_2026</v>
      </c>
      <c r="P2127" s="159">
        <v>220671</v>
      </c>
      <c r="Q2127" s="159"/>
      <c r="R2127" s="159"/>
      <c r="S2127" s="162"/>
      <c r="T2127" s="160">
        <v>0</v>
      </c>
    </row>
    <row r="2128" spans="2:20" ht="30" customHeight="1">
      <c r="B2128">
        <v>74</v>
      </c>
      <c r="C2128" s="140" t="s">
        <v>64</v>
      </c>
      <c r="D2128" s="161" t="s">
        <v>76</v>
      </c>
      <c r="E2128" s="151">
        <v>2026</v>
      </c>
      <c r="F2128" s="75" t="str">
        <f t="shared" si="70"/>
        <v>742. Cuidado Continuo por una vida con bienestarLaboral2026</v>
      </c>
      <c r="G2128" s="7" t="s">
        <v>133</v>
      </c>
      <c r="H2128" s="7" t="s">
        <v>88</v>
      </c>
      <c r="I2128" s="151" t="s">
        <v>68</v>
      </c>
      <c r="J2128" s="75" t="s">
        <v>37</v>
      </c>
      <c r="K2128" t="s">
        <v>132</v>
      </c>
      <c r="L2128" t="s">
        <v>42</v>
      </c>
      <c r="M2128" s="76" t="s">
        <v>11</v>
      </c>
      <c r="N2128" s="12" t="s">
        <v>2</v>
      </c>
      <c r="O2128" s="75" t="str">
        <f t="shared" si="71"/>
        <v>742. Cuidado Continuo por una vida con bienestarLaboral20265_ZONAL-SUBRED3_MARZO_2026</v>
      </c>
      <c r="P2128" s="159">
        <v>367374</v>
      </c>
      <c r="Q2128" s="159"/>
      <c r="R2128" s="159"/>
      <c r="S2128" s="162"/>
      <c r="T2128" s="160">
        <v>0</v>
      </c>
    </row>
    <row r="2129" spans="2:20" ht="30" customHeight="1">
      <c r="B2129">
        <v>75</v>
      </c>
      <c r="C2129" s="140" t="s">
        <v>64</v>
      </c>
      <c r="D2129" s="161" t="s">
        <v>76</v>
      </c>
      <c r="E2129" s="151">
        <v>2026</v>
      </c>
      <c r="F2129" s="75" t="str">
        <f t="shared" si="70"/>
        <v>752. Cuidado Continuo por una vida con bienestarLaboral2026</v>
      </c>
      <c r="G2129" s="7" t="s">
        <v>134</v>
      </c>
      <c r="H2129" s="7" t="s">
        <v>88</v>
      </c>
      <c r="I2129" s="151" t="s">
        <v>68</v>
      </c>
      <c r="J2129" s="75" t="s">
        <v>37</v>
      </c>
      <c r="K2129" t="s">
        <v>135</v>
      </c>
      <c r="L2129" t="s">
        <v>42</v>
      </c>
      <c r="M2129" s="76" t="s">
        <v>11</v>
      </c>
      <c r="N2129" s="12" t="s">
        <v>2</v>
      </c>
      <c r="O2129" s="75" t="str">
        <f t="shared" si="71"/>
        <v>752. Cuidado Continuo por una vida con bienestarLaboral20265_ZONAL-SUBRED3_MARZO_2026</v>
      </c>
      <c r="P2129" s="159">
        <v>210809</v>
      </c>
      <c r="Q2129" s="159"/>
      <c r="R2129" s="159"/>
      <c r="S2129" s="162"/>
      <c r="T2129" s="160">
        <v>0</v>
      </c>
    </row>
    <row r="2130" spans="2:20" ht="30" customHeight="1">
      <c r="B2130">
        <v>76</v>
      </c>
      <c r="C2130" s="140" t="s">
        <v>64</v>
      </c>
      <c r="D2130" s="161" t="s">
        <v>76</v>
      </c>
      <c r="E2130" s="151">
        <v>2026</v>
      </c>
      <c r="F2130" s="75" t="str">
        <f t="shared" si="70"/>
        <v>762. Cuidado Continuo por una vida con bienestarLaboral2026</v>
      </c>
      <c r="G2130" s="7" t="s">
        <v>136</v>
      </c>
      <c r="H2130" s="7" t="s">
        <v>88</v>
      </c>
      <c r="I2130" s="151" t="s">
        <v>68</v>
      </c>
      <c r="J2130" s="75" t="s">
        <v>37</v>
      </c>
      <c r="K2130" t="s">
        <v>135</v>
      </c>
      <c r="L2130" t="s">
        <v>42</v>
      </c>
      <c r="M2130" s="76" t="s">
        <v>11</v>
      </c>
      <c r="N2130" s="12" t="s">
        <v>2</v>
      </c>
      <c r="O2130" s="75" t="str">
        <f t="shared" si="71"/>
        <v>762. Cuidado Continuo por una vida con bienestarLaboral20265_ZONAL-SUBRED3_MARZO_2026</v>
      </c>
      <c r="P2130" s="159">
        <v>55168</v>
      </c>
      <c r="Q2130" s="159"/>
      <c r="R2130" s="159"/>
      <c r="S2130" s="162"/>
      <c r="T2130" s="160">
        <v>0</v>
      </c>
    </row>
    <row r="2131" spans="2:20" ht="30" customHeight="1">
      <c r="B2131">
        <v>77</v>
      </c>
      <c r="C2131" s="140" t="s">
        <v>64</v>
      </c>
      <c r="D2131" s="161" t="s">
        <v>76</v>
      </c>
      <c r="E2131" s="151">
        <v>2026</v>
      </c>
      <c r="F2131" s="75" t="str">
        <f t="shared" si="70"/>
        <v>772. Cuidado Continuo por una vida con bienestarLaboral2026</v>
      </c>
      <c r="G2131" s="7" t="s">
        <v>137</v>
      </c>
      <c r="H2131" s="7" t="s">
        <v>88</v>
      </c>
      <c r="I2131" s="151" t="s">
        <v>68</v>
      </c>
      <c r="J2131" s="75" t="s">
        <v>37</v>
      </c>
      <c r="K2131" t="s">
        <v>135</v>
      </c>
      <c r="L2131" t="s">
        <v>58</v>
      </c>
      <c r="M2131" s="76" t="s">
        <v>11</v>
      </c>
      <c r="N2131" s="12" t="s">
        <v>2</v>
      </c>
      <c r="O2131" s="75" t="str">
        <f t="shared" si="71"/>
        <v>772. Cuidado Continuo por una vida con bienestarLaboral20265_ZONAL-SUBRED3_MARZO_2026</v>
      </c>
      <c r="P2131" s="159">
        <v>91844</v>
      </c>
      <c r="Q2131" s="159"/>
      <c r="R2131" s="159"/>
      <c r="S2131" s="162"/>
      <c r="T2131" s="160">
        <v>0</v>
      </c>
    </row>
    <row r="2132" spans="2:20" ht="30" customHeight="1">
      <c r="B2132">
        <v>78</v>
      </c>
      <c r="C2132" s="140" t="s">
        <v>64</v>
      </c>
      <c r="D2132" s="161" t="s">
        <v>76</v>
      </c>
      <c r="E2132" s="151">
        <v>2026</v>
      </c>
      <c r="F2132" s="75" t="str">
        <f t="shared" si="70"/>
        <v>782. Cuidado Continuo por una vida con bienestarLaboral2026</v>
      </c>
      <c r="G2132" s="7" t="s">
        <v>138</v>
      </c>
      <c r="H2132" s="7" t="s">
        <v>88</v>
      </c>
      <c r="I2132" s="151" t="s">
        <v>68</v>
      </c>
      <c r="J2132" s="75" t="s">
        <v>37</v>
      </c>
      <c r="K2132" t="s">
        <v>135</v>
      </c>
      <c r="L2132" t="s">
        <v>58</v>
      </c>
      <c r="M2132" s="76" t="s">
        <v>11</v>
      </c>
      <c r="N2132" s="12" t="s">
        <v>2</v>
      </c>
      <c r="O2132" s="75" t="str">
        <f t="shared" si="71"/>
        <v>782. Cuidado Continuo por una vida con bienestarLaboral20265_ZONAL-SUBRED3_MARZO_2026</v>
      </c>
      <c r="P2132" s="159">
        <v>121585</v>
      </c>
      <c r="Q2132" s="159"/>
      <c r="R2132" s="159"/>
      <c r="S2132" s="162"/>
      <c r="T2132" s="160">
        <v>0</v>
      </c>
    </row>
    <row r="2133" spans="2:20" ht="30" customHeight="1">
      <c r="B2133">
        <v>79</v>
      </c>
      <c r="C2133" s="140" t="s">
        <v>64</v>
      </c>
      <c r="D2133" s="161" t="s">
        <v>76</v>
      </c>
      <c r="E2133" s="151">
        <v>2026</v>
      </c>
      <c r="F2133" s="75" t="str">
        <f t="shared" si="70"/>
        <v>792. Cuidado Continuo por una vida con bienestarLaboral2026</v>
      </c>
      <c r="G2133" s="7" t="s">
        <v>139</v>
      </c>
      <c r="H2133" s="7" t="s">
        <v>88</v>
      </c>
      <c r="I2133" s="151" t="s">
        <v>68</v>
      </c>
      <c r="J2133" s="75" t="s">
        <v>37</v>
      </c>
      <c r="K2133" t="s">
        <v>135</v>
      </c>
      <c r="L2133" t="s">
        <v>42</v>
      </c>
      <c r="M2133" s="76" t="s">
        <v>11</v>
      </c>
      <c r="N2133" s="12" t="s">
        <v>2</v>
      </c>
      <c r="O2133" s="75" t="str">
        <f t="shared" si="71"/>
        <v>792. Cuidado Continuo por una vida con bienestarLaboral20265_ZONAL-SUBRED3_MARZO_2026</v>
      </c>
      <c r="P2133" s="159">
        <v>125438</v>
      </c>
      <c r="Q2133" s="159"/>
      <c r="R2133" s="159"/>
      <c r="S2133" s="162"/>
      <c r="T2133" s="160">
        <v>0</v>
      </c>
    </row>
    <row r="2134" spans="2:20" ht="30" customHeight="1">
      <c r="B2134">
        <v>80</v>
      </c>
      <c r="C2134" s="140" t="s">
        <v>64</v>
      </c>
      <c r="D2134" s="161" t="s">
        <v>76</v>
      </c>
      <c r="E2134" s="151">
        <v>2026</v>
      </c>
      <c r="F2134" s="75" t="str">
        <f t="shared" si="70"/>
        <v>802. Cuidado Continuo por una vida con bienestarLaboral2026</v>
      </c>
      <c r="G2134" s="7" t="s">
        <v>140</v>
      </c>
      <c r="H2134" s="7" t="s">
        <v>88</v>
      </c>
      <c r="I2134" s="151" t="s">
        <v>68</v>
      </c>
      <c r="J2134" s="75" t="s">
        <v>37</v>
      </c>
      <c r="K2134" t="s">
        <v>141</v>
      </c>
      <c r="L2134" t="s">
        <v>39</v>
      </c>
      <c r="M2134" s="76" t="s">
        <v>11</v>
      </c>
      <c r="N2134" s="12" t="s">
        <v>2</v>
      </c>
      <c r="O2134" s="75" t="str">
        <f t="shared" si="71"/>
        <v>802. Cuidado Continuo por una vida con bienestarLaboral20265_ZONAL-SUBRED3_MARZO_2026</v>
      </c>
      <c r="P2134" s="159">
        <v>53781</v>
      </c>
      <c r="Q2134" s="159"/>
      <c r="R2134" s="159"/>
      <c r="S2134" s="162"/>
      <c r="T2134" s="160">
        <v>0</v>
      </c>
    </row>
    <row r="2135" spans="2:20" ht="30" customHeight="1">
      <c r="B2135">
        <v>81</v>
      </c>
      <c r="C2135" s="140" t="s">
        <v>64</v>
      </c>
      <c r="D2135" s="161" t="s">
        <v>76</v>
      </c>
      <c r="E2135" s="151">
        <v>2026</v>
      </c>
      <c r="F2135" s="75" t="str">
        <f t="shared" si="70"/>
        <v>812. Cuidado Continuo por una vida con bienestarLaboral2026</v>
      </c>
      <c r="G2135" s="7" t="s">
        <v>142</v>
      </c>
      <c r="H2135" s="7" t="s">
        <v>88</v>
      </c>
      <c r="I2135" s="151" t="s">
        <v>68</v>
      </c>
      <c r="J2135" s="75" t="s">
        <v>37</v>
      </c>
      <c r="K2135" t="s">
        <v>129</v>
      </c>
      <c r="L2135" t="s">
        <v>42</v>
      </c>
      <c r="M2135" s="76" t="s">
        <v>11</v>
      </c>
      <c r="N2135" s="12" t="s">
        <v>2</v>
      </c>
      <c r="O2135" s="75" t="str">
        <f t="shared" si="71"/>
        <v>812. Cuidado Continuo por una vida con bienestarLaboral20265_ZONAL-SUBRED3_MARZO_2026</v>
      </c>
      <c r="P2135" s="159">
        <v>82752</v>
      </c>
      <c r="Q2135" s="159"/>
      <c r="R2135" s="159"/>
      <c r="S2135" s="162"/>
      <c r="T2135" s="160">
        <v>0</v>
      </c>
    </row>
    <row r="2136" spans="2:20" ht="30" customHeight="1">
      <c r="B2136">
        <v>82</v>
      </c>
      <c r="C2136" s="140" t="s">
        <v>64</v>
      </c>
      <c r="D2136" s="161" t="s">
        <v>76</v>
      </c>
      <c r="E2136" s="151">
        <v>2026</v>
      </c>
      <c r="F2136" s="75" t="str">
        <f t="shared" si="70"/>
        <v>822. Cuidado Continuo por una vida con bienestarLaboral2026</v>
      </c>
      <c r="G2136" s="7" t="s">
        <v>143</v>
      </c>
      <c r="H2136" s="7" t="s">
        <v>88</v>
      </c>
      <c r="I2136" s="151" t="s">
        <v>68</v>
      </c>
      <c r="J2136" s="75" t="s">
        <v>37</v>
      </c>
      <c r="K2136" t="s">
        <v>144</v>
      </c>
      <c r="L2136" t="s">
        <v>42</v>
      </c>
      <c r="M2136" s="76" t="s">
        <v>11</v>
      </c>
      <c r="N2136" s="12" t="s">
        <v>2</v>
      </c>
      <c r="O2136" s="75" t="str">
        <f t="shared" si="71"/>
        <v>822. Cuidado Continuo por una vida con bienestarLaboral20265_ZONAL-SUBRED3_MARZO_2026</v>
      </c>
      <c r="P2136" s="159">
        <v>281078</v>
      </c>
      <c r="Q2136" s="159"/>
      <c r="R2136" s="159"/>
      <c r="S2136" s="162"/>
      <c r="T2136" s="160">
        <v>0</v>
      </c>
    </row>
    <row r="2137" spans="2:20" ht="30" customHeight="1">
      <c r="B2137">
        <v>83</v>
      </c>
      <c r="C2137" s="140" t="s">
        <v>64</v>
      </c>
      <c r="D2137" s="161" t="s">
        <v>76</v>
      </c>
      <c r="E2137" s="151">
        <v>2026</v>
      </c>
      <c r="F2137" s="75" t="str">
        <f t="shared" si="70"/>
        <v>832. Cuidado Continuo por una vida con bienestarLaboral2026</v>
      </c>
      <c r="G2137" s="7" t="s">
        <v>145</v>
      </c>
      <c r="H2137" s="7" t="s">
        <v>88</v>
      </c>
      <c r="I2137" s="151" t="s">
        <v>68</v>
      </c>
      <c r="J2137" s="75" t="s">
        <v>37</v>
      </c>
      <c r="K2137" t="s">
        <v>135</v>
      </c>
      <c r="L2137" t="s">
        <v>42</v>
      </c>
      <c r="M2137" s="76" t="s">
        <v>11</v>
      </c>
      <c r="N2137" s="12" t="s">
        <v>2</v>
      </c>
      <c r="O2137" s="75" t="str">
        <f t="shared" si="71"/>
        <v>832. Cuidado Continuo por una vida con bienestarLaboral20265_ZONAL-SUBRED3_MARZO_2026</v>
      </c>
      <c r="P2137" s="159">
        <v>70270</v>
      </c>
      <c r="Q2137" s="159"/>
      <c r="R2137" s="159"/>
      <c r="S2137" s="162"/>
      <c r="T2137" s="160">
        <v>0</v>
      </c>
    </row>
    <row r="2138" spans="2:20" ht="30" customHeight="1">
      <c r="B2138">
        <v>84</v>
      </c>
      <c r="C2138" s="140" t="s">
        <v>64</v>
      </c>
      <c r="D2138" s="161" t="s">
        <v>76</v>
      </c>
      <c r="E2138" s="151">
        <v>2026</v>
      </c>
      <c r="F2138" s="75" t="str">
        <f t="shared" si="70"/>
        <v>842. Cuidado Continuo por una vida con bienestarLaboral2026</v>
      </c>
      <c r="G2138" s="7" t="s">
        <v>146</v>
      </c>
      <c r="H2138" s="7" t="s">
        <v>88</v>
      </c>
      <c r="I2138" s="151" t="s">
        <v>68</v>
      </c>
      <c r="J2138" s="75" t="s">
        <v>37</v>
      </c>
      <c r="K2138" t="s">
        <v>135</v>
      </c>
      <c r="L2138" t="s">
        <v>42</v>
      </c>
      <c r="M2138" s="76" t="s">
        <v>11</v>
      </c>
      <c r="N2138" s="12" t="s">
        <v>2</v>
      </c>
      <c r="O2138" s="75" t="str">
        <f t="shared" si="71"/>
        <v>842. Cuidado Continuo por una vida con bienestarLaboral20265_ZONAL-SUBRED3_MARZO_2026</v>
      </c>
      <c r="P2138" s="159">
        <v>105404</v>
      </c>
      <c r="Q2138" s="159"/>
      <c r="R2138" s="159"/>
      <c r="S2138" s="162"/>
      <c r="T2138" s="160">
        <v>0</v>
      </c>
    </row>
    <row r="2139" spans="2:20" ht="30" customHeight="1">
      <c r="B2139">
        <v>85</v>
      </c>
      <c r="C2139" s="140" t="s">
        <v>64</v>
      </c>
      <c r="D2139" s="161" t="s">
        <v>76</v>
      </c>
      <c r="E2139" s="151">
        <v>2026</v>
      </c>
      <c r="F2139" s="75" t="str">
        <f t="shared" si="70"/>
        <v>852. Cuidado Continuo por una vida con bienestarLaboral2026</v>
      </c>
      <c r="G2139" s="7" t="s">
        <v>147</v>
      </c>
      <c r="H2139" s="7" t="s">
        <v>88</v>
      </c>
      <c r="I2139" s="151" t="s">
        <v>68</v>
      </c>
      <c r="J2139" s="75" t="s">
        <v>37</v>
      </c>
      <c r="K2139" t="s">
        <v>141</v>
      </c>
      <c r="L2139" t="s">
        <v>39</v>
      </c>
      <c r="M2139" s="76" t="s">
        <v>11</v>
      </c>
      <c r="N2139" s="12" t="s">
        <v>2</v>
      </c>
      <c r="O2139" s="75" t="str">
        <f t="shared" si="71"/>
        <v>852. Cuidado Continuo por una vida con bienestarLaboral20265_ZONAL-SUBRED3_MARZO_2026</v>
      </c>
      <c r="P2139" s="159">
        <v>35135</v>
      </c>
      <c r="Q2139" s="159"/>
      <c r="R2139" s="159"/>
      <c r="S2139" s="162"/>
      <c r="T2139" s="160">
        <v>0</v>
      </c>
    </row>
    <row r="2140" spans="2:20" ht="30" customHeight="1">
      <c r="B2140">
        <v>87</v>
      </c>
      <c r="C2140" s="140" t="s">
        <v>148</v>
      </c>
      <c r="D2140" s="161" t="s">
        <v>65</v>
      </c>
      <c r="E2140" s="151">
        <v>2026</v>
      </c>
      <c r="F2140" s="75" t="str">
        <f t="shared" si="70"/>
        <v>873. Cuidado Continuo por una vida con bienestar con enfoque diferencial étnicoComunitario2026</v>
      </c>
      <c r="G2140" s="7" t="s">
        <v>149</v>
      </c>
      <c r="H2140" s="7" t="s">
        <v>67</v>
      </c>
      <c r="I2140" s="151" t="s">
        <v>68</v>
      </c>
      <c r="J2140" s="75" t="s">
        <v>37</v>
      </c>
      <c r="K2140" t="s">
        <v>38</v>
      </c>
      <c r="L2140" t="s">
        <v>58</v>
      </c>
      <c r="M2140" s="76" t="s">
        <v>11</v>
      </c>
      <c r="N2140" s="12" t="s">
        <v>2</v>
      </c>
      <c r="O2140" s="75" t="str">
        <f t="shared" si="71"/>
        <v>873. Cuidado Continuo por una vida con bienestar con enfoque diferencial étnicoComunitario20265_ZONAL-SUBRED3_MARZO_2026</v>
      </c>
      <c r="P2140" s="159">
        <v>25814832</v>
      </c>
      <c r="Q2140" s="159"/>
      <c r="R2140" s="159"/>
      <c r="S2140" s="162"/>
      <c r="T2140" s="160">
        <v>0</v>
      </c>
    </row>
    <row r="2141" spans="2:20" ht="30" customHeight="1">
      <c r="B2141">
        <v>88</v>
      </c>
      <c r="C2141" s="140" t="s">
        <v>148</v>
      </c>
      <c r="D2141" s="161" t="s">
        <v>65</v>
      </c>
      <c r="E2141" s="151">
        <v>2026</v>
      </c>
      <c r="F2141" s="75" t="str">
        <f t="shared" si="70"/>
        <v>883. Cuidado Continuo por una vida con bienestar con enfoque diferencial étnicoComunitario2026</v>
      </c>
      <c r="G2141" s="7" t="s">
        <v>150</v>
      </c>
      <c r="H2141" s="7" t="s">
        <v>67</v>
      </c>
      <c r="I2141" s="151" t="s">
        <v>68</v>
      </c>
      <c r="J2141" s="75" t="s">
        <v>37</v>
      </c>
      <c r="K2141" t="s">
        <v>38</v>
      </c>
      <c r="L2141" t="s">
        <v>58</v>
      </c>
      <c r="M2141" s="76" t="s">
        <v>11</v>
      </c>
      <c r="N2141" s="12" t="s">
        <v>2</v>
      </c>
      <c r="O2141" s="75" t="str">
        <f t="shared" si="71"/>
        <v>883. Cuidado Continuo por una vida con bienestar con enfoque diferencial étnicoComunitario20265_ZONAL-SUBRED3_MARZO_2026</v>
      </c>
      <c r="P2141" s="159">
        <v>19848080</v>
      </c>
      <c r="Q2141" s="159"/>
      <c r="R2141" s="159"/>
      <c r="S2141" s="162"/>
      <c r="T2141" s="160">
        <v>0</v>
      </c>
    </row>
    <row r="2142" spans="2:20" ht="30" customHeight="1">
      <c r="B2142">
        <v>89</v>
      </c>
      <c r="C2142" s="140" t="s">
        <v>148</v>
      </c>
      <c r="D2142" s="161" t="s">
        <v>65</v>
      </c>
      <c r="E2142" s="151">
        <v>2026</v>
      </c>
      <c r="F2142" s="75" t="str">
        <f t="shared" si="70"/>
        <v>893. Cuidado Continuo por una vida con bienestar con enfoque diferencial étnicoComunitario2026</v>
      </c>
      <c r="G2142" s="7" t="s">
        <v>151</v>
      </c>
      <c r="H2142" s="7" t="s">
        <v>67</v>
      </c>
      <c r="I2142" s="151" t="s">
        <v>68</v>
      </c>
      <c r="J2142" s="75" t="s">
        <v>37</v>
      </c>
      <c r="K2142" t="s">
        <v>38</v>
      </c>
      <c r="L2142" t="s">
        <v>58</v>
      </c>
      <c r="M2142" s="76" t="s">
        <v>11</v>
      </c>
      <c r="N2142" s="12" t="s">
        <v>2</v>
      </c>
      <c r="O2142" s="75" t="str">
        <f t="shared" si="71"/>
        <v>893. Cuidado Continuo por una vida con bienestar con enfoque diferencial étnicoComunitario20265_ZONAL-SUBRED3_MARZO_2026</v>
      </c>
      <c r="P2142" s="159">
        <v>33729408</v>
      </c>
      <c r="Q2142" s="159"/>
      <c r="R2142" s="159"/>
      <c r="S2142" s="162"/>
      <c r="T2142" s="160">
        <v>0</v>
      </c>
    </row>
    <row r="2143" spans="2:20" ht="30" customHeight="1">
      <c r="B2143">
        <v>90</v>
      </c>
      <c r="C2143" s="140" t="s">
        <v>148</v>
      </c>
      <c r="D2143" s="161" t="s">
        <v>65</v>
      </c>
      <c r="E2143" s="151">
        <v>2026</v>
      </c>
      <c r="F2143" s="75" t="str">
        <f t="shared" si="70"/>
        <v>903. Cuidado Continuo por una vida con bienestar con enfoque diferencial étnicoComunitario2026</v>
      </c>
      <c r="G2143" s="7" t="s">
        <v>152</v>
      </c>
      <c r="H2143" s="7" t="s">
        <v>67</v>
      </c>
      <c r="I2143" s="151" t="s">
        <v>68</v>
      </c>
      <c r="J2143" s="75" t="s">
        <v>37</v>
      </c>
      <c r="K2143" t="s">
        <v>38</v>
      </c>
      <c r="L2143" t="s">
        <v>58</v>
      </c>
      <c r="M2143" s="76" t="s">
        <v>11</v>
      </c>
      <c r="N2143" s="12" t="s">
        <v>2</v>
      </c>
      <c r="O2143" s="75" t="str">
        <f t="shared" si="71"/>
        <v>903. Cuidado Continuo por una vida con bienestar con enfoque diferencial étnicoComunitario20265_ZONAL-SUBRED3_MARZO_2026</v>
      </c>
      <c r="P2143" s="159">
        <v>11243136</v>
      </c>
      <c r="Q2143" s="159"/>
      <c r="R2143" s="159"/>
      <c r="S2143" s="162"/>
      <c r="T2143" s="160">
        <v>0</v>
      </c>
    </row>
    <row r="2144" spans="2:20" ht="30" customHeight="1">
      <c r="B2144">
        <v>91</v>
      </c>
      <c r="C2144" s="140" t="s">
        <v>148</v>
      </c>
      <c r="D2144" s="161" t="s">
        <v>65</v>
      </c>
      <c r="E2144" s="151">
        <v>2026</v>
      </c>
      <c r="F2144" s="75" t="str">
        <f t="shared" si="70"/>
        <v>913. Cuidado Continuo por una vida con bienestar con enfoque diferencial étnicoComunitario2026</v>
      </c>
      <c r="G2144" s="7" t="s">
        <v>153</v>
      </c>
      <c r="H2144" s="7" t="s">
        <v>67</v>
      </c>
      <c r="I2144" s="151" t="s">
        <v>68</v>
      </c>
      <c r="J2144" s="75" t="s">
        <v>37</v>
      </c>
      <c r="K2144" t="s">
        <v>38</v>
      </c>
      <c r="L2144" t="s">
        <v>58</v>
      </c>
      <c r="M2144" s="76" t="s">
        <v>11</v>
      </c>
      <c r="N2144" s="12" t="s">
        <v>2</v>
      </c>
      <c r="O2144" s="75" t="str">
        <f t="shared" si="71"/>
        <v>913. Cuidado Continuo por una vida con bienestar con enfoque diferencial étnicoComunitario20265_ZONAL-SUBRED3_MARZO_2026</v>
      </c>
      <c r="P2144" s="159">
        <v>19305648</v>
      </c>
      <c r="Q2144" s="159"/>
      <c r="R2144" s="159"/>
      <c r="S2144" s="162"/>
      <c r="T2144" s="160">
        <v>0</v>
      </c>
    </row>
    <row r="2145" spans="2:20" ht="30" customHeight="1">
      <c r="B2145">
        <v>92</v>
      </c>
      <c r="C2145" s="140" t="s">
        <v>154</v>
      </c>
      <c r="D2145" s="161" t="s">
        <v>65</v>
      </c>
      <c r="E2145" s="151">
        <v>2026</v>
      </c>
      <c r="F2145" s="75" t="str">
        <f t="shared" si="70"/>
        <v>924. Cuidado Continuo por una vida con bienestar con enfoque GéneroComunitario2026</v>
      </c>
      <c r="G2145" s="7" t="s">
        <v>155</v>
      </c>
      <c r="H2145" s="7" t="s">
        <v>67</v>
      </c>
      <c r="I2145" s="151" t="s">
        <v>68</v>
      </c>
      <c r="J2145" s="75" t="s">
        <v>37</v>
      </c>
      <c r="K2145" t="s">
        <v>69</v>
      </c>
      <c r="L2145" t="s">
        <v>42</v>
      </c>
      <c r="M2145" s="76" t="s">
        <v>11</v>
      </c>
      <c r="N2145" s="12" t="s">
        <v>2</v>
      </c>
      <c r="O2145" s="75" t="str">
        <f t="shared" si="71"/>
        <v>924. Cuidado Continuo por una vida con bienestar con enfoque GéneroComunitario20265_ZONAL-SUBRED3_MARZO_2026</v>
      </c>
      <c r="P2145" s="159">
        <v>372151</v>
      </c>
      <c r="Q2145" s="159"/>
      <c r="R2145" s="159"/>
      <c r="S2145" s="162"/>
      <c r="T2145" s="160">
        <v>0</v>
      </c>
    </row>
    <row r="2146" spans="2:20" ht="30" customHeight="1">
      <c r="B2146">
        <v>93</v>
      </c>
      <c r="C2146" s="140" t="s">
        <v>154</v>
      </c>
      <c r="D2146" s="161" t="s">
        <v>65</v>
      </c>
      <c r="E2146" s="151">
        <v>2026</v>
      </c>
      <c r="F2146" s="75" t="str">
        <f t="shared" si="70"/>
        <v>934. Cuidado Continuo por una vida con bienestar con enfoque GéneroComunitario2026</v>
      </c>
      <c r="G2146" s="7" t="s">
        <v>156</v>
      </c>
      <c r="H2146" s="7" t="s">
        <v>88</v>
      </c>
      <c r="I2146" s="151" t="s">
        <v>68</v>
      </c>
      <c r="J2146" s="75" t="s">
        <v>37</v>
      </c>
      <c r="K2146" t="s">
        <v>69</v>
      </c>
      <c r="L2146" t="s">
        <v>42</v>
      </c>
      <c r="M2146" s="76" t="s">
        <v>11</v>
      </c>
      <c r="N2146" s="12" t="s">
        <v>2</v>
      </c>
      <c r="O2146" s="75" t="str">
        <f t="shared" si="71"/>
        <v>934. Cuidado Continuo por una vida con bienestar con enfoque GéneroComunitario20265_ZONAL-SUBRED3_MARZO_2026</v>
      </c>
      <c r="P2146" s="159">
        <v>372151</v>
      </c>
      <c r="Q2146" s="159"/>
      <c r="R2146" s="159"/>
      <c r="S2146" s="162"/>
      <c r="T2146" s="160">
        <v>0</v>
      </c>
    </row>
    <row r="2147" spans="2:20" ht="30" customHeight="1">
      <c r="B2147">
        <v>94</v>
      </c>
      <c r="C2147" s="140" t="s">
        <v>154</v>
      </c>
      <c r="D2147" s="161" t="s">
        <v>65</v>
      </c>
      <c r="E2147" s="151">
        <v>2026</v>
      </c>
      <c r="F2147" s="75" t="str">
        <f t="shared" si="70"/>
        <v>944. Cuidado Continuo por una vida con bienestar con enfoque GéneroComunitario2026</v>
      </c>
      <c r="G2147" s="7" t="s">
        <v>157</v>
      </c>
      <c r="H2147" s="7" t="s">
        <v>67</v>
      </c>
      <c r="I2147" s="151" t="s">
        <v>68</v>
      </c>
      <c r="J2147" s="75" t="s">
        <v>37</v>
      </c>
      <c r="K2147" t="s">
        <v>69</v>
      </c>
      <c r="L2147" t="s">
        <v>42</v>
      </c>
      <c r="M2147" s="76" t="s">
        <v>11</v>
      </c>
      <c r="N2147" s="12" t="s">
        <v>2</v>
      </c>
      <c r="O2147" s="75" t="str">
        <f t="shared" si="71"/>
        <v>944. Cuidado Continuo por una vida con bienestar con enfoque GéneroComunitario20265_ZONAL-SUBRED3_MARZO_2026</v>
      </c>
      <c r="P2147" s="159">
        <v>372151</v>
      </c>
      <c r="Q2147" s="159"/>
      <c r="R2147" s="159"/>
      <c r="S2147" s="162"/>
      <c r="T2147" s="160">
        <v>0</v>
      </c>
    </row>
    <row r="2148" spans="2:20" ht="30" customHeight="1">
      <c r="B2148">
        <v>95</v>
      </c>
      <c r="C2148" s="140" t="s">
        <v>154</v>
      </c>
      <c r="D2148" s="161" t="s">
        <v>65</v>
      </c>
      <c r="E2148" s="151">
        <v>2026</v>
      </c>
      <c r="F2148" s="75" t="str">
        <f t="shared" si="70"/>
        <v>954. Cuidado Continuo por una vida con bienestar con enfoque GéneroComunitario2026</v>
      </c>
      <c r="G2148" s="7" t="s">
        <v>158</v>
      </c>
      <c r="H2148" s="7" t="s">
        <v>88</v>
      </c>
      <c r="I2148" s="151" t="s">
        <v>68</v>
      </c>
      <c r="J2148" s="75" t="s">
        <v>37</v>
      </c>
      <c r="K2148" t="s">
        <v>69</v>
      </c>
      <c r="L2148" t="s">
        <v>42</v>
      </c>
      <c r="M2148" s="76" t="s">
        <v>11</v>
      </c>
      <c r="N2148" s="12" t="s">
        <v>2</v>
      </c>
      <c r="O2148" s="75" t="str">
        <f t="shared" si="71"/>
        <v>954. Cuidado Continuo por una vida con bienestar con enfoque GéneroComunitario20265_ZONAL-SUBRED3_MARZO_2026</v>
      </c>
      <c r="P2148" s="159">
        <v>70270</v>
      </c>
      <c r="Q2148" s="159"/>
      <c r="R2148" s="159"/>
      <c r="S2148" s="162"/>
      <c r="T2148" s="160">
        <v>0</v>
      </c>
    </row>
    <row r="2149" spans="2:20" ht="30" customHeight="1">
      <c r="B2149">
        <v>96</v>
      </c>
      <c r="C2149" s="140" t="s">
        <v>154</v>
      </c>
      <c r="D2149" s="161" t="s">
        <v>65</v>
      </c>
      <c r="E2149" s="151">
        <v>2026</v>
      </c>
      <c r="F2149" s="75" t="str">
        <f t="shared" si="70"/>
        <v>964. Cuidado Continuo por una vida con bienestar con enfoque GéneroComunitario2026</v>
      </c>
      <c r="G2149" s="7" t="s">
        <v>159</v>
      </c>
      <c r="H2149" s="7" t="s">
        <v>88</v>
      </c>
      <c r="I2149" s="151" t="s">
        <v>68</v>
      </c>
      <c r="J2149" s="75" t="s">
        <v>37</v>
      </c>
      <c r="K2149" t="s">
        <v>69</v>
      </c>
      <c r="L2149" t="s">
        <v>42</v>
      </c>
      <c r="M2149" s="76" t="s">
        <v>11</v>
      </c>
      <c r="N2149" s="12" t="s">
        <v>2</v>
      </c>
      <c r="O2149" s="75" t="str">
        <f t="shared" si="71"/>
        <v>964. Cuidado Continuo por una vida con bienestar con enfoque GéneroComunitario20265_ZONAL-SUBRED3_MARZO_2026</v>
      </c>
      <c r="P2149" s="159">
        <v>70270</v>
      </c>
      <c r="Q2149" s="159"/>
      <c r="R2149" s="159"/>
      <c r="S2149" s="162"/>
      <c r="T2149" s="160">
        <v>0</v>
      </c>
    </row>
    <row r="2150" spans="2:20" ht="30" customHeight="1">
      <c r="B2150">
        <v>97</v>
      </c>
      <c r="C2150" s="140" t="s">
        <v>154</v>
      </c>
      <c r="D2150" s="161" t="s">
        <v>65</v>
      </c>
      <c r="E2150" s="151">
        <v>2026</v>
      </c>
      <c r="F2150" s="75" t="str">
        <f t="shared" si="70"/>
        <v>974. Cuidado Continuo por una vida con bienestar con enfoque GéneroComunitario2026</v>
      </c>
      <c r="G2150" s="7" t="s">
        <v>160</v>
      </c>
      <c r="H2150" s="7" t="s">
        <v>67</v>
      </c>
      <c r="I2150" s="151" t="s">
        <v>68</v>
      </c>
      <c r="J2150" s="75" t="s">
        <v>37</v>
      </c>
      <c r="K2150" t="s">
        <v>69</v>
      </c>
      <c r="L2150" t="s">
        <v>42</v>
      </c>
      <c r="M2150" s="76" t="s">
        <v>11</v>
      </c>
      <c r="N2150" s="12" t="s">
        <v>2</v>
      </c>
      <c r="O2150" s="75" t="str">
        <f t="shared" si="71"/>
        <v>974. Cuidado Continuo por una vida con bienestar con enfoque GéneroComunitario20265_ZONAL-SUBRED3_MARZO_2026</v>
      </c>
      <c r="P2150" s="159">
        <v>215123</v>
      </c>
      <c r="Q2150" s="159"/>
      <c r="R2150" s="159"/>
      <c r="S2150" s="162"/>
      <c r="T2150" s="160">
        <v>0</v>
      </c>
    </row>
    <row r="2151" spans="2:20" ht="30" customHeight="1">
      <c r="B2151">
        <v>98</v>
      </c>
      <c r="C2151" s="140" t="s">
        <v>154</v>
      </c>
      <c r="D2151" s="161" t="s">
        <v>65</v>
      </c>
      <c r="E2151" s="151">
        <v>2026</v>
      </c>
      <c r="F2151" s="75" t="str">
        <f t="shared" si="70"/>
        <v>984. Cuidado Continuo por una vida con bienestar con enfoque GéneroComunitario2026</v>
      </c>
      <c r="G2151" s="7" t="s">
        <v>161</v>
      </c>
      <c r="H2151" s="7" t="s">
        <v>88</v>
      </c>
      <c r="I2151" s="151" t="s">
        <v>68</v>
      </c>
      <c r="J2151" s="75" t="s">
        <v>37</v>
      </c>
      <c r="K2151" t="s">
        <v>69</v>
      </c>
      <c r="L2151" t="s">
        <v>42</v>
      </c>
      <c r="M2151" s="76" t="s">
        <v>11</v>
      </c>
      <c r="N2151" s="12" t="s">
        <v>2</v>
      </c>
      <c r="O2151" s="75" t="str">
        <f t="shared" si="71"/>
        <v>984. Cuidado Continuo por una vida con bienestar con enfoque GéneroComunitario20265_ZONAL-SUBRED3_MARZO_2026</v>
      </c>
      <c r="P2151" s="159">
        <v>161342</v>
      </c>
      <c r="Q2151" s="159"/>
      <c r="R2151" s="159"/>
      <c r="S2151" s="162"/>
      <c r="T2151" s="160">
        <v>0</v>
      </c>
    </row>
    <row r="2152" spans="2:20" ht="30" customHeight="1">
      <c r="B2152">
        <v>99</v>
      </c>
      <c r="C2152" s="140" t="s">
        <v>154</v>
      </c>
      <c r="D2152" s="161" t="s">
        <v>65</v>
      </c>
      <c r="E2152" s="151">
        <v>2026</v>
      </c>
      <c r="F2152" s="75" t="str">
        <f t="shared" si="70"/>
        <v>994. Cuidado Continuo por una vida con bienestar con enfoque GéneroComunitario2026</v>
      </c>
      <c r="G2152" s="7" t="s">
        <v>162</v>
      </c>
      <c r="H2152" s="7" t="s">
        <v>88</v>
      </c>
      <c r="I2152" s="151" t="s">
        <v>68</v>
      </c>
      <c r="J2152" s="75" t="s">
        <v>37</v>
      </c>
      <c r="K2152" t="s">
        <v>38</v>
      </c>
      <c r="L2152" t="s">
        <v>58</v>
      </c>
      <c r="M2152" s="76" t="s">
        <v>11</v>
      </c>
      <c r="N2152" s="12" t="s">
        <v>2</v>
      </c>
      <c r="O2152" s="75" t="str">
        <f t="shared" si="71"/>
        <v>994. Cuidado Continuo por una vida con bienestar con enfoque GéneroComunitario20265_ZONAL-SUBRED3_MARZO_2026</v>
      </c>
      <c r="P2152" s="159">
        <v>5621568</v>
      </c>
      <c r="Q2152" s="159"/>
      <c r="R2152" s="159"/>
      <c r="S2152" s="162"/>
      <c r="T2152" s="160">
        <v>0</v>
      </c>
    </row>
    <row r="2153" spans="2:20" ht="30" customHeight="1">
      <c r="B2153">
        <v>100</v>
      </c>
      <c r="C2153" s="140" t="s">
        <v>154</v>
      </c>
      <c r="D2153" s="161" t="s">
        <v>65</v>
      </c>
      <c r="E2153" s="151">
        <v>2026</v>
      </c>
      <c r="F2153" s="75" t="str">
        <f t="shared" si="70"/>
        <v>1004. Cuidado Continuo por una vida con bienestar con enfoque GéneroComunitario2026</v>
      </c>
      <c r="G2153" s="7" t="s">
        <v>163</v>
      </c>
      <c r="H2153" s="7" t="s">
        <v>96</v>
      </c>
      <c r="I2153" s="151" t="s">
        <v>68</v>
      </c>
      <c r="J2153" s="75" t="s">
        <v>37</v>
      </c>
      <c r="K2153" t="s">
        <v>97</v>
      </c>
      <c r="L2153" t="s">
        <v>42</v>
      </c>
      <c r="M2153" s="76" t="s">
        <v>11</v>
      </c>
      <c r="N2153" s="12" t="s">
        <v>2</v>
      </c>
      <c r="O2153" s="75" t="str">
        <f t="shared" si="71"/>
        <v>1004. Cuidado Continuo por una vida con bienestar con enfoque GéneroComunitario20265_ZONAL-SUBRED3_MARZO_2026</v>
      </c>
      <c r="P2153" s="159">
        <v>199714</v>
      </c>
      <c r="Q2153" s="159"/>
      <c r="R2153" s="159"/>
      <c r="S2153" s="162"/>
      <c r="T2153" s="160">
        <v>0</v>
      </c>
    </row>
    <row r="2154" spans="2:20" ht="30" customHeight="1">
      <c r="B2154">
        <v>101</v>
      </c>
      <c r="C2154" s="140" t="s">
        <v>164</v>
      </c>
      <c r="D2154" s="161" t="s">
        <v>65</v>
      </c>
      <c r="E2154" s="151">
        <v>2026</v>
      </c>
      <c r="F2154" s="75" t="str">
        <f t="shared" si="70"/>
        <v>1015. Cuidado Continuo por una vida con bienestar con enfoque Población para formas extremas de exclusión:Comunitario2026</v>
      </c>
      <c r="G2154" s="7" t="s">
        <v>165</v>
      </c>
      <c r="H2154" s="7" t="s">
        <v>67</v>
      </c>
      <c r="I2154" s="151" t="s">
        <v>68</v>
      </c>
      <c r="J2154" s="75" t="s">
        <v>37</v>
      </c>
      <c r="K2154" t="s">
        <v>69</v>
      </c>
      <c r="L2154" t="s">
        <v>58</v>
      </c>
      <c r="M2154" s="76" t="s">
        <v>11</v>
      </c>
      <c r="N2154" s="12" t="s">
        <v>2</v>
      </c>
      <c r="O2154" s="75" t="str">
        <f t="shared" si="71"/>
        <v>1015. Cuidado Continuo por una vida con bienestar con enfoque Población para formas extremas de exclusión:Comunitario20265_ZONAL-SUBRED3_MARZO_2026</v>
      </c>
      <c r="P2154" s="159">
        <v>322686</v>
      </c>
      <c r="Q2154" s="159"/>
      <c r="R2154" s="159"/>
      <c r="S2154" s="162"/>
      <c r="T2154" s="160">
        <v>0</v>
      </c>
    </row>
    <row r="2155" spans="2:20" ht="30" customHeight="1">
      <c r="B2155">
        <v>102</v>
      </c>
      <c r="C2155" s="140" t="s">
        <v>164</v>
      </c>
      <c r="D2155" s="161" t="s">
        <v>65</v>
      </c>
      <c r="E2155" s="151">
        <v>2026</v>
      </c>
      <c r="F2155" s="75" t="str">
        <f t="shared" si="70"/>
        <v>1025. Cuidado Continuo por una vida con bienestar con enfoque Población para formas extremas de exclusión:Comunitario2026</v>
      </c>
      <c r="G2155" s="7" t="s">
        <v>166</v>
      </c>
      <c r="H2155" s="7" t="s">
        <v>88</v>
      </c>
      <c r="I2155" s="151" t="s">
        <v>68</v>
      </c>
      <c r="J2155" s="75" t="s">
        <v>37</v>
      </c>
      <c r="K2155" t="s">
        <v>69</v>
      </c>
      <c r="L2155" t="s">
        <v>58</v>
      </c>
      <c r="M2155" s="76" t="s">
        <v>11</v>
      </c>
      <c r="N2155" s="12" t="s">
        <v>2</v>
      </c>
      <c r="O2155" s="75" t="str">
        <f t="shared" si="71"/>
        <v>1025. Cuidado Continuo por una vida con bienestar con enfoque Población para formas extremas de exclusión:Comunitario20265_ZONAL-SUBRED3_MARZO_2026</v>
      </c>
      <c r="P2155" s="159">
        <v>322686</v>
      </c>
      <c r="Q2155" s="159"/>
      <c r="R2155" s="159"/>
      <c r="S2155" s="162"/>
      <c r="T2155" s="160">
        <v>0</v>
      </c>
    </row>
    <row r="2156" spans="2:20" ht="30" customHeight="1">
      <c r="B2156">
        <v>103</v>
      </c>
      <c r="C2156" s="140" t="s">
        <v>164</v>
      </c>
      <c r="D2156" s="161" t="s">
        <v>65</v>
      </c>
      <c r="E2156" s="151">
        <v>2026</v>
      </c>
      <c r="F2156" s="75" t="str">
        <f t="shared" si="70"/>
        <v>1035. Cuidado Continuo por una vida con bienestar con enfoque Población para formas extremas de exclusión:Comunitario2026</v>
      </c>
      <c r="G2156" s="7" t="s">
        <v>167</v>
      </c>
      <c r="H2156" s="7" t="s">
        <v>96</v>
      </c>
      <c r="I2156" s="151" t="s">
        <v>68</v>
      </c>
      <c r="J2156" s="75" t="s">
        <v>37</v>
      </c>
      <c r="K2156" t="s">
        <v>69</v>
      </c>
      <c r="L2156" t="s">
        <v>58</v>
      </c>
      <c r="M2156" s="76" t="s">
        <v>11</v>
      </c>
      <c r="N2156" s="12" t="s">
        <v>2</v>
      </c>
      <c r="O2156" s="75" t="str">
        <f t="shared" si="71"/>
        <v>1035. Cuidado Continuo por una vida con bienestar con enfoque Población para formas extremas de exclusión:Comunitario20265_ZONAL-SUBRED3_MARZO_2026</v>
      </c>
      <c r="P2156" s="159">
        <v>53781</v>
      </c>
      <c r="Q2156" s="159"/>
      <c r="R2156" s="159"/>
      <c r="S2156" s="162"/>
      <c r="T2156" s="160">
        <v>0</v>
      </c>
    </row>
    <row r="2157" spans="2:20" ht="30" customHeight="1">
      <c r="B2157">
        <v>104</v>
      </c>
      <c r="C2157" s="140" t="s">
        <v>164</v>
      </c>
      <c r="D2157" s="161" t="s">
        <v>65</v>
      </c>
      <c r="E2157" s="151">
        <v>2026</v>
      </c>
      <c r="F2157" s="75" t="str">
        <f t="shared" si="70"/>
        <v>1045. Cuidado Continuo por una vida con bienestar con enfoque Población para formas extremas de exclusión:Comunitario2026</v>
      </c>
      <c r="G2157" s="7" t="s">
        <v>168</v>
      </c>
      <c r="H2157" s="7" t="s">
        <v>67</v>
      </c>
      <c r="I2157" s="151" t="s">
        <v>68</v>
      </c>
      <c r="J2157" s="75" t="s">
        <v>37</v>
      </c>
      <c r="K2157" t="s">
        <v>69</v>
      </c>
      <c r="L2157" t="s">
        <v>58</v>
      </c>
      <c r="M2157" s="76" t="s">
        <v>11</v>
      </c>
      <c r="N2157" s="12" t="s">
        <v>2</v>
      </c>
      <c r="O2157" s="75" t="str">
        <f t="shared" si="71"/>
        <v>1045. Cuidado Continuo por una vida con bienestar con enfoque Población para formas extremas de exclusión:Comunitario20265_ZONAL-SUBRED3_MARZO_2026</v>
      </c>
      <c r="P2157" s="159">
        <v>210809</v>
      </c>
      <c r="Q2157" s="159"/>
      <c r="R2157" s="159"/>
      <c r="S2157" s="162"/>
      <c r="T2157" s="160">
        <v>0</v>
      </c>
    </row>
    <row r="2158" spans="2:20" ht="30" customHeight="1">
      <c r="B2158">
        <v>105</v>
      </c>
      <c r="C2158" s="140" t="s">
        <v>164</v>
      </c>
      <c r="D2158" s="161" t="s">
        <v>65</v>
      </c>
      <c r="E2158" s="151">
        <v>2026</v>
      </c>
      <c r="F2158" s="75" t="str">
        <f t="shared" si="70"/>
        <v>1055. Cuidado Continuo por una vida con bienestar con enfoque Población para formas extremas de exclusión:Comunitario2026</v>
      </c>
      <c r="G2158" s="7" t="s">
        <v>169</v>
      </c>
      <c r="H2158" s="7" t="s">
        <v>96</v>
      </c>
      <c r="I2158" s="151" t="s">
        <v>68</v>
      </c>
      <c r="J2158" s="75" t="s">
        <v>37</v>
      </c>
      <c r="K2158" t="s">
        <v>97</v>
      </c>
      <c r="L2158" t="s">
        <v>58</v>
      </c>
      <c r="M2158" s="76" t="s">
        <v>11</v>
      </c>
      <c r="N2158" s="12" t="s">
        <v>2</v>
      </c>
      <c r="O2158" s="75" t="str">
        <f t="shared" si="71"/>
        <v>1055. Cuidado Continuo por una vida con bienestar con enfoque Población para formas extremas de exclusión:Comunitario20265_ZONAL-SUBRED3_MARZO_2026</v>
      </c>
      <c r="P2158" s="159">
        <v>281078</v>
      </c>
      <c r="Q2158" s="159"/>
      <c r="R2158" s="159"/>
      <c r="S2158" s="162"/>
      <c r="T2158" s="160">
        <v>0</v>
      </c>
    </row>
    <row r="2159" spans="2:20" ht="30" customHeight="1">
      <c r="B2159">
        <v>106</v>
      </c>
      <c r="C2159" s="140" t="s">
        <v>164</v>
      </c>
      <c r="D2159" s="161" t="s">
        <v>65</v>
      </c>
      <c r="E2159" s="151">
        <v>2026</v>
      </c>
      <c r="F2159" s="75" t="str">
        <f t="shared" si="70"/>
        <v>1065. Cuidado Continuo por una vida con bienestar con enfoque Población para formas extremas de exclusión:Comunitario2026</v>
      </c>
      <c r="G2159" s="7" t="s">
        <v>170</v>
      </c>
      <c r="H2159" s="7" t="s">
        <v>67</v>
      </c>
      <c r="I2159" s="151" t="s">
        <v>68</v>
      </c>
      <c r="J2159" s="75" t="s">
        <v>37</v>
      </c>
      <c r="K2159" t="s">
        <v>69</v>
      </c>
      <c r="L2159" t="s">
        <v>42</v>
      </c>
      <c r="M2159" s="76" t="s">
        <v>11</v>
      </c>
      <c r="N2159" s="12" t="s">
        <v>2</v>
      </c>
      <c r="O2159" s="75" t="str">
        <f t="shared" si="71"/>
        <v>1065. Cuidado Continuo por una vida con bienestar con enfoque Población para formas extremas de exclusión:Comunitario20265_ZONAL-SUBRED3_MARZO_2026</v>
      </c>
      <c r="P2159" s="159">
        <v>210809</v>
      </c>
      <c r="Q2159" s="159"/>
      <c r="R2159" s="159"/>
      <c r="S2159" s="162"/>
      <c r="T2159" s="160">
        <v>0</v>
      </c>
    </row>
    <row r="2160" spans="2:20" ht="30" customHeight="1">
      <c r="B2160">
        <v>107</v>
      </c>
      <c r="C2160" s="140" t="s">
        <v>164</v>
      </c>
      <c r="D2160" s="161" t="s">
        <v>65</v>
      </c>
      <c r="E2160" s="151">
        <v>2026</v>
      </c>
      <c r="F2160" s="75" t="str">
        <f t="shared" si="70"/>
        <v>1075. Cuidado Continuo por una vida con bienestar con enfoque Población para formas extremas de exclusión:Comunitario2026</v>
      </c>
      <c r="G2160" s="7" t="s">
        <v>171</v>
      </c>
      <c r="H2160" s="7" t="s">
        <v>88</v>
      </c>
      <c r="I2160" s="151" t="s">
        <v>68</v>
      </c>
      <c r="J2160" s="75" t="s">
        <v>37</v>
      </c>
      <c r="K2160" t="s">
        <v>69</v>
      </c>
      <c r="L2160" t="s">
        <v>42</v>
      </c>
      <c r="M2160" s="76" t="s">
        <v>11</v>
      </c>
      <c r="N2160" s="12" t="s">
        <v>2</v>
      </c>
      <c r="O2160" s="75" t="str">
        <f t="shared" si="71"/>
        <v>1075. Cuidado Continuo por una vida con bienestar con enfoque Población para formas extremas de exclusión:Comunitario20265_ZONAL-SUBRED3_MARZO_2026</v>
      </c>
      <c r="P2160" s="159">
        <v>55938</v>
      </c>
      <c r="Q2160" s="159"/>
      <c r="R2160" s="159"/>
      <c r="S2160" s="162"/>
      <c r="T2160" s="160">
        <v>0</v>
      </c>
    </row>
    <row r="2161" spans="2:20" ht="30" customHeight="1">
      <c r="B2161">
        <v>108</v>
      </c>
      <c r="C2161" s="140" t="s">
        <v>164</v>
      </c>
      <c r="D2161" s="161" t="s">
        <v>65</v>
      </c>
      <c r="E2161" s="151">
        <v>2026</v>
      </c>
      <c r="F2161" s="75" t="str">
        <f t="shared" si="70"/>
        <v>1085. Cuidado Continuo por una vida con bienestar con enfoque Población para formas extremas de exclusión:Comunitario2026</v>
      </c>
      <c r="G2161" s="7" t="s">
        <v>172</v>
      </c>
      <c r="H2161" s="7" t="s">
        <v>88</v>
      </c>
      <c r="I2161" s="151" t="s">
        <v>68</v>
      </c>
      <c r="J2161" s="75" t="s">
        <v>37</v>
      </c>
      <c r="K2161" t="s">
        <v>69</v>
      </c>
      <c r="L2161" t="s">
        <v>42</v>
      </c>
      <c r="M2161" s="76" t="s">
        <v>11</v>
      </c>
      <c r="N2161" s="12" t="s">
        <v>2</v>
      </c>
      <c r="O2161" s="75" t="str">
        <f t="shared" si="71"/>
        <v>1085. Cuidado Continuo por una vida con bienestar con enfoque Población para formas extremas de exclusión:Comunitario20265_ZONAL-SUBRED3_MARZO_2026</v>
      </c>
      <c r="P2161" s="159">
        <v>210809</v>
      </c>
      <c r="Q2161" s="159"/>
      <c r="R2161" s="159"/>
      <c r="S2161" s="162"/>
      <c r="T2161" s="160">
        <v>0</v>
      </c>
    </row>
    <row r="2162" spans="2:20" ht="30" customHeight="1">
      <c r="B2162">
        <v>109</v>
      </c>
      <c r="C2162" s="140" t="s">
        <v>164</v>
      </c>
      <c r="D2162" s="161" t="s">
        <v>65</v>
      </c>
      <c r="E2162" s="151">
        <v>2026</v>
      </c>
      <c r="F2162" s="75" t="str">
        <f t="shared" si="70"/>
        <v>1095. Cuidado Continuo por una vida con bienestar con enfoque Población para formas extremas de exclusión:Comunitario2026</v>
      </c>
      <c r="G2162" s="7" t="s">
        <v>173</v>
      </c>
      <c r="H2162" s="7" t="s">
        <v>96</v>
      </c>
      <c r="I2162" s="151" t="s">
        <v>68</v>
      </c>
      <c r="J2162" s="75" t="s">
        <v>37</v>
      </c>
      <c r="K2162" t="s">
        <v>97</v>
      </c>
      <c r="L2162" t="s">
        <v>42</v>
      </c>
      <c r="M2162" s="76" t="s">
        <v>11</v>
      </c>
      <c r="N2162" s="12" t="s">
        <v>2</v>
      </c>
      <c r="O2162" s="75" t="str">
        <f t="shared" si="71"/>
        <v>1095. Cuidado Continuo por una vida con bienestar con enfoque Población para formas extremas de exclusión:Comunitario20265_ZONAL-SUBRED3_MARZO_2026</v>
      </c>
      <c r="P2162" s="159">
        <v>199714</v>
      </c>
      <c r="Q2162" s="159"/>
      <c r="R2162" s="159"/>
      <c r="S2162" s="162"/>
      <c r="T2162" s="160">
        <v>0</v>
      </c>
    </row>
    <row r="2163" spans="2:20" ht="30" customHeight="1">
      <c r="B2163">
        <v>110</v>
      </c>
      <c r="C2163" s="140" t="s">
        <v>164</v>
      </c>
      <c r="D2163" s="161" t="s">
        <v>76</v>
      </c>
      <c r="E2163" s="151">
        <v>2026</v>
      </c>
      <c r="F2163" s="75" t="str">
        <f t="shared" si="70"/>
        <v>1105. Cuidado Continuo por una vida con bienestar con enfoque Población para formas extremas de exclusión:Laboral2026</v>
      </c>
      <c r="G2163" s="7" t="s">
        <v>174</v>
      </c>
      <c r="H2163" s="7" t="s">
        <v>67</v>
      </c>
      <c r="I2163" s="151" t="s">
        <v>68</v>
      </c>
      <c r="J2163" s="75" t="s">
        <v>37</v>
      </c>
      <c r="K2163" t="s">
        <v>69</v>
      </c>
      <c r="L2163" t="s">
        <v>42</v>
      </c>
      <c r="M2163" s="76" t="s">
        <v>11</v>
      </c>
      <c r="N2163" s="12" t="s">
        <v>2</v>
      </c>
      <c r="O2163" s="75" t="str">
        <f t="shared" si="71"/>
        <v>1105. Cuidado Continuo por una vida con bienestar con enfoque Población para formas extremas de exclusión:Laboral20265_ZONAL-SUBRED3_MARZO_2026</v>
      </c>
      <c r="P2163" s="159">
        <v>316213</v>
      </c>
      <c r="Q2163" s="159"/>
      <c r="R2163" s="159"/>
      <c r="S2163" s="162"/>
      <c r="T2163" s="160">
        <v>0</v>
      </c>
    </row>
    <row r="2164" spans="2:20" ht="30" customHeight="1">
      <c r="B2164">
        <v>111</v>
      </c>
      <c r="C2164" s="140" t="s">
        <v>164</v>
      </c>
      <c r="D2164" s="161" t="s">
        <v>76</v>
      </c>
      <c r="E2164" s="151">
        <v>2026</v>
      </c>
      <c r="F2164" s="75" t="str">
        <f t="shared" si="70"/>
        <v>1115. Cuidado Continuo por una vida con bienestar con enfoque Población para formas extremas de exclusión:Laboral2026</v>
      </c>
      <c r="G2164" s="7" t="s">
        <v>175</v>
      </c>
      <c r="H2164" s="7" t="s">
        <v>88</v>
      </c>
      <c r="I2164" s="151" t="s">
        <v>68</v>
      </c>
      <c r="J2164" s="75" t="s">
        <v>37</v>
      </c>
      <c r="K2164" t="s">
        <v>176</v>
      </c>
      <c r="L2164" t="s">
        <v>42</v>
      </c>
      <c r="M2164" s="76" t="s">
        <v>11</v>
      </c>
      <c r="N2164" s="12" t="s">
        <v>2</v>
      </c>
      <c r="O2164" s="75" t="str">
        <f t="shared" si="71"/>
        <v>1115. Cuidado Continuo por una vida con bienestar con enfoque Población para formas extremas de exclusión:Laboral20265_ZONAL-SUBRED3_MARZO_2026</v>
      </c>
      <c r="P2164" s="159">
        <v>421618</v>
      </c>
      <c r="Q2164" s="159"/>
      <c r="R2164" s="159"/>
      <c r="S2164" s="162"/>
      <c r="T2164" s="160">
        <v>0</v>
      </c>
    </row>
    <row r="2165" spans="2:20" ht="30" customHeight="1">
      <c r="B2165">
        <v>112</v>
      </c>
      <c r="C2165" s="140" t="s">
        <v>164</v>
      </c>
      <c r="D2165" s="161" t="s">
        <v>76</v>
      </c>
      <c r="E2165" s="151">
        <v>2026</v>
      </c>
      <c r="F2165" s="75" t="str">
        <f t="shared" si="70"/>
        <v>1125. Cuidado Continuo por una vida con bienestar con enfoque Población para formas extremas de exclusión:Laboral2026</v>
      </c>
      <c r="G2165" s="7" t="s">
        <v>177</v>
      </c>
      <c r="H2165" s="7" t="s">
        <v>67</v>
      </c>
      <c r="I2165" s="151" t="s">
        <v>68</v>
      </c>
      <c r="J2165" s="75" t="s">
        <v>37</v>
      </c>
      <c r="K2165" t="s">
        <v>69</v>
      </c>
      <c r="L2165" t="s">
        <v>42</v>
      </c>
      <c r="M2165" s="76" t="s">
        <v>11</v>
      </c>
      <c r="N2165" s="12" t="s">
        <v>2</v>
      </c>
      <c r="O2165" s="75" t="str">
        <f t="shared" si="71"/>
        <v>1125. Cuidado Continuo por una vida con bienestar con enfoque Población para formas extremas de exclusión:Laboral20265_ZONAL-SUBRED3_MARZO_2026</v>
      </c>
      <c r="P2165" s="159">
        <v>140539</v>
      </c>
      <c r="Q2165" s="159"/>
      <c r="R2165" s="159"/>
      <c r="S2165" s="162"/>
      <c r="T2165" s="160">
        <v>0</v>
      </c>
    </row>
    <row r="2166" spans="2:20" ht="30" customHeight="1">
      <c r="B2166">
        <v>113</v>
      </c>
      <c r="C2166" s="140" t="s">
        <v>164</v>
      </c>
      <c r="D2166" s="161" t="s">
        <v>76</v>
      </c>
      <c r="E2166" s="151">
        <v>2026</v>
      </c>
      <c r="F2166" s="75" t="str">
        <f t="shared" si="70"/>
        <v>1135. Cuidado Continuo por una vida con bienestar con enfoque Población para formas extremas de exclusión:Laboral2026</v>
      </c>
      <c r="G2166" s="7" t="s">
        <v>178</v>
      </c>
      <c r="H2166" s="7" t="s">
        <v>88</v>
      </c>
      <c r="I2166" s="151" t="s">
        <v>68</v>
      </c>
      <c r="J2166" s="75" t="s">
        <v>37</v>
      </c>
      <c r="K2166" t="s">
        <v>135</v>
      </c>
      <c r="L2166" t="s">
        <v>42</v>
      </c>
      <c r="M2166" s="76" t="s">
        <v>11</v>
      </c>
      <c r="N2166" s="12" t="s">
        <v>2</v>
      </c>
      <c r="O2166" s="75" t="str">
        <f t="shared" si="71"/>
        <v>1135. Cuidado Continuo por una vida con bienestar con enfoque Población para formas extremas de exclusión:Laboral20265_ZONAL-SUBRED3_MARZO_2026</v>
      </c>
      <c r="P2166" s="159">
        <v>70270</v>
      </c>
      <c r="Q2166" s="159"/>
      <c r="R2166" s="159"/>
      <c r="S2166" s="162"/>
      <c r="T2166" s="160">
        <v>0</v>
      </c>
    </row>
    <row r="2167" spans="2:20" ht="30" customHeight="1">
      <c r="B2167">
        <v>114</v>
      </c>
      <c r="C2167" s="140" t="s">
        <v>164</v>
      </c>
      <c r="D2167" s="161" t="s">
        <v>76</v>
      </c>
      <c r="E2167" s="151">
        <v>2026</v>
      </c>
      <c r="F2167" s="75" t="str">
        <f t="shared" si="70"/>
        <v>1145. Cuidado Continuo por una vida con bienestar con enfoque Población para formas extremas de exclusión:Laboral2026</v>
      </c>
      <c r="G2167" s="7" t="s">
        <v>179</v>
      </c>
      <c r="H2167" s="7" t="s">
        <v>96</v>
      </c>
      <c r="I2167" s="151" t="s">
        <v>68</v>
      </c>
      <c r="J2167" s="75" t="s">
        <v>37</v>
      </c>
      <c r="K2167" t="s">
        <v>180</v>
      </c>
      <c r="L2167" t="s">
        <v>42</v>
      </c>
      <c r="M2167" s="76" t="s">
        <v>11</v>
      </c>
      <c r="N2167" s="12" t="s">
        <v>2</v>
      </c>
      <c r="O2167" s="75" t="str">
        <f t="shared" si="71"/>
        <v>1145. Cuidado Continuo por una vida con bienestar con enfoque Población para formas extremas de exclusión:Laboral20265_ZONAL-SUBRED3_MARZO_2026</v>
      </c>
      <c r="P2167" s="159">
        <v>19971</v>
      </c>
      <c r="Q2167" s="159"/>
      <c r="R2167" s="159"/>
      <c r="S2167" s="162"/>
      <c r="T2167" s="160">
        <v>0</v>
      </c>
    </row>
    <row r="2168" spans="2:20" ht="30" customHeight="1">
      <c r="B2168">
        <v>115</v>
      </c>
      <c r="C2168" s="140" t="s">
        <v>164</v>
      </c>
      <c r="D2168" s="161" t="s">
        <v>76</v>
      </c>
      <c r="E2168" s="151">
        <v>2026</v>
      </c>
      <c r="F2168" s="75" t="str">
        <f t="shared" si="70"/>
        <v>1155. Cuidado Continuo por una vida con bienestar con enfoque Población para formas extremas de exclusión:Laboral2026</v>
      </c>
      <c r="G2168" s="7" t="s">
        <v>181</v>
      </c>
      <c r="H2168" s="7" t="s">
        <v>88</v>
      </c>
      <c r="I2168" s="151" t="s">
        <v>68</v>
      </c>
      <c r="J2168" s="75" t="s">
        <v>37</v>
      </c>
      <c r="K2168" t="s">
        <v>182</v>
      </c>
      <c r="L2168" t="s">
        <v>42</v>
      </c>
      <c r="M2168" s="76" t="s">
        <v>11</v>
      </c>
      <c r="N2168" s="12" t="s">
        <v>2</v>
      </c>
      <c r="O2168" s="75" t="str">
        <f t="shared" si="71"/>
        <v>1155. Cuidado Continuo por una vida con bienestar con enfoque Población para formas extremas de exclusión:Laboral20265_ZONAL-SUBRED3_MARZO_2026</v>
      </c>
      <c r="P2168" s="159">
        <v>70270</v>
      </c>
      <c r="Q2168" s="159"/>
      <c r="R2168" s="159"/>
      <c r="S2168" s="162"/>
      <c r="T2168" s="160">
        <v>0</v>
      </c>
    </row>
    <row r="2169" spans="2:20" ht="30" customHeight="1">
      <c r="B2169">
        <v>116</v>
      </c>
      <c r="C2169" s="140" t="s">
        <v>183</v>
      </c>
      <c r="D2169" s="161" t="s">
        <v>70</v>
      </c>
      <c r="E2169" s="151">
        <v>2026</v>
      </c>
      <c r="F2169" s="75" t="str">
        <f t="shared" si="70"/>
        <v>1166. Cuidado Continuo por una vida con bienestar para la población migrante internacional de BogotáEducativo 2026</v>
      </c>
      <c r="G2169" s="7" t="s">
        <v>184</v>
      </c>
      <c r="H2169" s="7" t="s">
        <v>67</v>
      </c>
      <c r="I2169" s="151" t="s">
        <v>68</v>
      </c>
      <c r="J2169" s="75" t="s">
        <v>37</v>
      </c>
      <c r="K2169" t="s">
        <v>69</v>
      </c>
      <c r="L2169" t="s">
        <v>42</v>
      </c>
      <c r="M2169" s="76" t="s">
        <v>11</v>
      </c>
      <c r="N2169" s="12" t="s">
        <v>2</v>
      </c>
      <c r="O2169" s="75" t="str">
        <f t="shared" si="71"/>
        <v>1166. Cuidado Continuo por una vida con bienestar para la población migrante internacional de BogotáEducativo 20265_ZONAL-SUBRED3_MARZO_2026</v>
      </c>
      <c r="P2169" s="159">
        <v>105404</v>
      </c>
      <c r="Q2169" s="159"/>
      <c r="R2169" s="159"/>
      <c r="S2169" s="162"/>
      <c r="T2169" s="160">
        <v>0</v>
      </c>
    </row>
    <row r="2170" spans="2:20" ht="30" customHeight="1">
      <c r="B2170">
        <v>117</v>
      </c>
      <c r="C2170" s="140" t="s">
        <v>185</v>
      </c>
      <c r="D2170" s="161" t="s">
        <v>70</v>
      </c>
      <c r="E2170" s="151">
        <v>2026</v>
      </c>
      <c r="F2170" s="75" t="str">
        <f t="shared" si="70"/>
        <v>1177. Cuidado Continuo por una vida con bienestar para la población con discapacidadEducativo 2026</v>
      </c>
      <c r="G2170" s="7" t="s">
        <v>186</v>
      </c>
      <c r="H2170" s="7" t="s">
        <v>67</v>
      </c>
      <c r="I2170" s="151" t="s">
        <v>68</v>
      </c>
      <c r="J2170" s="75" t="s">
        <v>37</v>
      </c>
      <c r="K2170" t="s">
        <v>69</v>
      </c>
      <c r="L2170" t="s">
        <v>42</v>
      </c>
      <c r="M2170" s="76" t="s">
        <v>11</v>
      </c>
      <c r="N2170" s="12" t="s">
        <v>2</v>
      </c>
      <c r="O2170" s="75" t="str">
        <f t="shared" si="71"/>
        <v>1177. Cuidado Continuo por una vida con bienestar para la población con discapacidadEducativo 20265_ZONAL-SUBRED3_MARZO_2026</v>
      </c>
      <c r="P2170" s="159">
        <v>161342</v>
      </c>
      <c r="Q2170" s="159"/>
      <c r="R2170" s="159"/>
      <c r="S2170" s="162"/>
      <c r="T2170" s="160">
        <v>0</v>
      </c>
    </row>
    <row r="2171" spans="2:20" ht="30" customHeight="1">
      <c r="B2171">
        <v>117</v>
      </c>
      <c r="C2171" s="140" t="s">
        <v>185</v>
      </c>
      <c r="D2171" s="161" t="s">
        <v>76</v>
      </c>
      <c r="E2171" s="151">
        <v>2026</v>
      </c>
      <c r="F2171" s="75" t="str">
        <f t="shared" si="70"/>
        <v>1177. Cuidado Continuo por una vida con bienestar para la población con discapacidadLaboral2026</v>
      </c>
      <c r="G2171" s="7" t="s">
        <v>186</v>
      </c>
      <c r="H2171" s="7" t="s">
        <v>67</v>
      </c>
      <c r="I2171" s="151" t="s">
        <v>68</v>
      </c>
      <c r="J2171" s="75" t="s">
        <v>37</v>
      </c>
      <c r="K2171" t="s">
        <v>69</v>
      </c>
      <c r="L2171" t="s">
        <v>39</v>
      </c>
      <c r="M2171" s="76" t="s">
        <v>11</v>
      </c>
      <c r="N2171" s="12" t="s">
        <v>2</v>
      </c>
      <c r="O2171" s="75" t="str">
        <f t="shared" si="71"/>
        <v>1177. Cuidado Continuo por una vida con bienestar para la población con discapacidadLaboral20265_ZONAL-SUBRED3_MARZO_2026</v>
      </c>
      <c r="P2171" s="159">
        <v>161342</v>
      </c>
      <c r="Q2171" s="159"/>
      <c r="R2171" s="159"/>
      <c r="S2171" s="162"/>
      <c r="T2171" s="160">
        <v>0</v>
      </c>
    </row>
    <row r="2172" spans="2:20" ht="30" customHeight="1">
      <c r="B2172">
        <v>118</v>
      </c>
      <c r="C2172" s="140" t="s">
        <v>185</v>
      </c>
      <c r="D2172" s="161" t="s">
        <v>65</v>
      </c>
      <c r="E2172" s="151">
        <v>2026</v>
      </c>
      <c r="F2172" s="75" t="str">
        <f t="shared" si="70"/>
        <v>1187. Cuidado Continuo por una vida con bienestar para la población con discapacidadComunitario2026</v>
      </c>
      <c r="G2172" s="7" t="s">
        <v>187</v>
      </c>
      <c r="H2172" s="7" t="s">
        <v>67</v>
      </c>
      <c r="I2172" s="151" t="s">
        <v>68</v>
      </c>
      <c r="J2172" s="75" t="s">
        <v>37</v>
      </c>
      <c r="K2172" t="s">
        <v>86</v>
      </c>
      <c r="L2172" t="s">
        <v>42</v>
      </c>
      <c r="M2172" s="76" t="s">
        <v>11</v>
      </c>
      <c r="N2172" s="12" t="s">
        <v>2</v>
      </c>
      <c r="O2172" s="75" t="str">
        <f t="shared" si="71"/>
        <v>1187. Cuidado Continuo por una vida con bienestar para la población con discapacidadComunitario20265_ZONAL-SUBRED3_MARZO_2026</v>
      </c>
      <c r="P2172" s="159">
        <v>992404</v>
      </c>
      <c r="Q2172" s="159"/>
      <c r="R2172" s="159"/>
      <c r="S2172" s="162"/>
      <c r="T2172" s="160">
        <v>0</v>
      </c>
    </row>
    <row r="2173" spans="2:20" ht="30" customHeight="1">
      <c r="B2173">
        <v>119</v>
      </c>
      <c r="C2173" s="140" t="s">
        <v>185</v>
      </c>
      <c r="D2173" s="161" t="s">
        <v>65</v>
      </c>
      <c r="E2173" s="151">
        <v>2026</v>
      </c>
      <c r="F2173" s="75" t="str">
        <f t="shared" si="70"/>
        <v>1197. Cuidado Continuo por una vida con bienestar para la población con discapacidadComunitario2026</v>
      </c>
      <c r="G2173" s="7" t="s">
        <v>188</v>
      </c>
      <c r="H2173" s="7" t="s">
        <v>67</v>
      </c>
      <c r="I2173" s="151" t="s">
        <v>68</v>
      </c>
      <c r="J2173" s="75" t="s">
        <v>37</v>
      </c>
      <c r="K2173" t="s">
        <v>69</v>
      </c>
      <c r="L2173" t="s">
        <v>42</v>
      </c>
      <c r="M2173" s="76" t="s">
        <v>11</v>
      </c>
      <c r="N2173" s="12" t="s">
        <v>2</v>
      </c>
      <c r="O2173" s="75" t="str">
        <f t="shared" si="71"/>
        <v>1197. Cuidado Continuo por una vida con bienestar para la población con discapacidadComunitario20265_ZONAL-SUBRED3_MARZO_2026</v>
      </c>
      <c r="P2173" s="159">
        <v>355662</v>
      </c>
      <c r="Q2173" s="159"/>
      <c r="R2173" s="159"/>
      <c r="S2173" s="162"/>
      <c r="T2173" s="160">
        <v>0</v>
      </c>
    </row>
    <row r="2174" spans="2:20" ht="30" customHeight="1">
      <c r="B2174">
        <v>120</v>
      </c>
      <c r="C2174" s="140" t="s">
        <v>185</v>
      </c>
      <c r="D2174" s="161" t="s">
        <v>65</v>
      </c>
      <c r="E2174" s="151">
        <v>2026</v>
      </c>
      <c r="F2174" s="75" t="str">
        <f t="shared" si="70"/>
        <v>1207. Cuidado Continuo por una vida con bienestar para la población con discapacidadComunitario2026</v>
      </c>
      <c r="G2174" s="7" t="s">
        <v>189</v>
      </c>
      <c r="H2174" s="7" t="s">
        <v>67</v>
      </c>
      <c r="I2174" s="151" t="s">
        <v>68</v>
      </c>
      <c r="J2174" s="75" t="s">
        <v>37</v>
      </c>
      <c r="K2174" t="s">
        <v>190</v>
      </c>
      <c r="L2174" t="s">
        <v>42</v>
      </c>
      <c r="M2174" s="76" t="s">
        <v>11</v>
      </c>
      <c r="N2174" s="12" t="s">
        <v>2</v>
      </c>
      <c r="O2174" s="75" t="str">
        <f t="shared" si="71"/>
        <v>1207. Cuidado Continuo por una vida con bienestar para la población con discapacidadComunitario20265_ZONAL-SUBRED3_MARZO_2026</v>
      </c>
      <c r="P2174" s="159">
        <v>1422652</v>
      </c>
      <c r="Q2174" s="159"/>
      <c r="R2174" s="159"/>
      <c r="S2174" s="162"/>
      <c r="T2174" s="160">
        <v>0</v>
      </c>
    </row>
    <row r="2175" spans="2:20" ht="30" customHeight="1">
      <c r="B2175">
        <v>121</v>
      </c>
      <c r="C2175" s="140" t="s">
        <v>185</v>
      </c>
      <c r="D2175" s="161" t="s">
        <v>65</v>
      </c>
      <c r="E2175" s="151">
        <v>2026</v>
      </c>
      <c r="F2175" s="75" t="str">
        <f t="shared" si="70"/>
        <v>1217. Cuidado Continuo por una vida con bienestar para la población con discapacidadComunitario2026</v>
      </c>
      <c r="G2175" s="7" t="s">
        <v>191</v>
      </c>
      <c r="H2175" s="7" t="s">
        <v>96</v>
      </c>
      <c r="I2175" s="151" t="s">
        <v>68</v>
      </c>
      <c r="J2175" s="75" t="s">
        <v>37</v>
      </c>
      <c r="K2175" t="s">
        <v>135</v>
      </c>
      <c r="L2175" t="s">
        <v>42</v>
      </c>
      <c r="M2175" s="76" t="s">
        <v>11</v>
      </c>
      <c r="N2175" s="12" t="s">
        <v>2</v>
      </c>
      <c r="O2175" s="75" t="str">
        <f t="shared" si="71"/>
        <v>1217. Cuidado Continuo por una vida con bienestar para la población con discapacidadComunitario20265_ZONAL-SUBRED3_MARZO_2026</v>
      </c>
      <c r="P2175" s="159">
        <v>35135</v>
      </c>
      <c r="Q2175" s="159"/>
      <c r="R2175" s="159"/>
      <c r="S2175" s="162"/>
      <c r="T2175" s="160">
        <v>0</v>
      </c>
    </row>
    <row r="2176" spans="2:20" ht="30" customHeight="1">
      <c r="B2176">
        <v>122</v>
      </c>
      <c r="C2176" s="140" t="s">
        <v>185</v>
      </c>
      <c r="D2176" s="161" t="s">
        <v>65</v>
      </c>
      <c r="E2176" s="151">
        <v>2026</v>
      </c>
      <c r="F2176" s="75" t="str">
        <f t="shared" si="70"/>
        <v>1227. Cuidado Continuo por una vida con bienestar para la población con discapacidadComunitario2026</v>
      </c>
      <c r="G2176" s="7" t="s">
        <v>192</v>
      </c>
      <c r="H2176" s="7" t="s">
        <v>88</v>
      </c>
      <c r="I2176" s="151" t="s">
        <v>68</v>
      </c>
      <c r="J2176" s="75" t="s">
        <v>37</v>
      </c>
      <c r="K2176" t="s">
        <v>193</v>
      </c>
      <c r="L2176" t="s">
        <v>42</v>
      </c>
      <c r="M2176" s="76" t="s">
        <v>11</v>
      </c>
      <c r="N2176" s="12" t="s">
        <v>2</v>
      </c>
      <c r="O2176" s="75" t="str">
        <f t="shared" si="71"/>
        <v>1227. Cuidado Continuo por una vida con bienestar para la población con discapacidadComunitario20265_ZONAL-SUBRED3_MARZO_2026</v>
      </c>
      <c r="P2176" s="159">
        <v>53781</v>
      </c>
      <c r="Q2176" s="159"/>
      <c r="R2176" s="159"/>
      <c r="S2176" s="162"/>
      <c r="T2176" s="160">
        <v>0</v>
      </c>
    </row>
    <row r="2177" spans="2:20" ht="30" customHeight="1">
      <c r="B2177">
        <v>123</v>
      </c>
      <c r="C2177" s="140" t="s">
        <v>185</v>
      </c>
      <c r="D2177" s="161" t="s">
        <v>71</v>
      </c>
      <c r="E2177" s="151">
        <v>2026</v>
      </c>
      <c r="F2177" s="75" t="str">
        <f t="shared" si="70"/>
        <v>1237. Cuidado Continuo por una vida con bienestar para la población con discapacidadInstitucional2026</v>
      </c>
      <c r="G2177" s="7" t="s">
        <v>194</v>
      </c>
      <c r="H2177" s="7" t="s">
        <v>67</v>
      </c>
      <c r="I2177" s="151" t="s">
        <v>68</v>
      </c>
      <c r="J2177" s="75" t="s">
        <v>37</v>
      </c>
      <c r="K2177" t="s">
        <v>69</v>
      </c>
      <c r="L2177" t="s">
        <v>42</v>
      </c>
      <c r="M2177" s="76" t="s">
        <v>11</v>
      </c>
      <c r="N2177" s="12" t="s">
        <v>2</v>
      </c>
      <c r="O2177" s="75" t="str">
        <f t="shared" si="71"/>
        <v>1237. Cuidado Continuo por una vida con bienestar para la población con discapacidadInstitucional20265_ZONAL-SUBRED3_MARZO_2026</v>
      </c>
      <c r="P2177" s="159">
        <v>266747</v>
      </c>
      <c r="Q2177" s="159"/>
      <c r="R2177" s="159"/>
      <c r="S2177" s="162"/>
      <c r="T2177" s="160">
        <v>0</v>
      </c>
    </row>
    <row r="2178" spans="2:20" ht="30" customHeight="1">
      <c r="B2178">
        <v>124</v>
      </c>
      <c r="C2178" s="140" t="s">
        <v>185</v>
      </c>
      <c r="D2178" s="161" t="s">
        <v>65</v>
      </c>
      <c r="E2178" s="151">
        <v>2026</v>
      </c>
      <c r="F2178" s="75" t="str">
        <f t="shared" si="70"/>
        <v>1247. Cuidado Continuo por una vida con bienestar para la población con discapacidadComunitario2026</v>
      </c>
      <c r="G2178" s="7" t="s">
        <v>195</v>
      </c>
      <c r="H2178" s="7" t="s">
        <v>67</v>
      </c>
      <c r="I2178" s="151" t="s">
        <v>68</v>
      </c>
      <c r="J2178" s="75" t="s">
        <v>37</v>
      </c>
      <c r="K2178" t="s">
        <v>196</v>
      </c>
      <c r="L2178" t="s">
        <v>42</v>
      </c>
      <c r="M2178" s="76" t="s">
        <v>11</v>
      </c>
      <c r="N2178" s="12" t="s">
        <v>2</v>
      </c>
      <c r="O2178" s="75" t="str">
        <f t="shared" si="71"/>
        <v>1247. Cuidado Continuo por una vida con bienestar para la población con discapacidadComunitario20265_ZONAL-SUBRED3_MARZO_2026</v>
      </c>
      <c r="P2178" s="159">
        <v>851865</v>
      </c>
      <c r="Q2178" s="159"/>
      <c r="R2178" s="159"/>
      <c r="S2178" s="162"/>
      <c r="T2178" s="160">
        <v>0</v>
      </c>
    </row>
    <row r="2179" spans="2:20" ht="30" customHeight="1">
      <c r="B2179">
        <v>125</v>
      </c>
      <c r="C2179" s="140" t="s">
        <v>185</v>
      </c>
      <c r="D2179" s="161" t="s">
        <v>65</v>
      </c>
      <c r="E2179" s="151">
        <v>2026</v>
      </c>
      <c r="F2179" s="75" t="str">
        <f t="shared" si="70"/>
        <v>1257. Cuidado Continuo por una vida con bienestar para la población con discapacidadComunitario2026</v>
      </c>
      <c r="G2179" s="7" t="s">
        <v>197</v>
      </c>
      <c r="H2179" s="7" t="s">
        <v>67</v>
      </c>
      <c r="I2179" s="151" t="s">
        <v>68</v>
      </c>
      <c r="J2179" s="75" t="s">
        <v>37</v>
      </c>
      <c r="K2179" t="s">
        <v>38</v>
      </c>
      <c r="L2179" t="s">
        <v>58</v>
      </c>
      <c r="M2179" s="76" t="s">
        <v>11</v>
      </c>
      <c r="N2179" s="12" t="s">
        <v>2</v>
      </c>
      <c r="O2179" s="75" t="str">
        <f t="shared" si="71"/>
        <v>1257. Cuidado Continuo por una vida con bienestar para la población con discapacidadComunitario20265_ZONAL-SUBRED3_MARZO_2026</v>
      </c>
      <c r="P2179" s="159">
        <v>12879544</v>
      </c>
      <c r="Q2179" s="159"/>
      <c r="R2179" s="159"/>
      <c r="S2179" s="162"/>
      <c r="T2179" s="160">
        <v>0</v>
      </c>
    </row>
    <row r="2180" spans="2:20" ht="30" customHeight="1">
      <c r="B2180">
        <v>126</v>
      </c>
      <c r="C2180" s="140" t="s">
        <v>198</v>
      </c>
      <c r="D2180" s="161" t="s">
        <v>65</v>
      </c>
      <c r="E2180" s="151">
        <v>2026</v>
      </c>
      <c r="F2180" s="75" t="str">
        <f t="shared" si="70"/>
        <v>1268. Cuidado Continuo por una vida con bienestar para la ruralidad de BogotáComunitario2026</v>
      </c>
      <c r="G2180" s="7" t="s">
        <v>199</v>
      </c>
      <c r="H2180" s="7" t="s">
        <v>67</v>
      </c>
      <c r="I2180" s="151" t="s">
        <v>68</v>
      </c>
      <c r="J2180" s="75" t="s">
        <v>37</v>
      </c>
      <c r="K2180" t="s">
        <v>69</v>
      </c>
      <c r="L2180" t="s">
        <v>58</v>
      </c>
      <c r="M2180" s="76" t="s">
        <v>11</v>
      </c>
      <c r="N2180" s="12" t="s">
        <v>2</v>
      </c>
      <c r="O2180" s="75" t="str">
        <f t="shared" si="71"/>
        <v>1268. Cuidado Continuo por una vida con bienestar para la ruralidad de BogotáComunitario20265_ZONAL-SUBRED3_MARZO_2026</v>
      </c>
      <c r="P2180" s="159">
        <v>175674</v>
      </c>
      <c r="Q2180" s="159"/>
      <c r="R2180" s="159"/>
      <c r="S2180" s="162"/>
      <c r="T2180" s="160">
        <v>0</v>
      </c>
    </row>
    <row r="2181" spans="2:20" ht="30" customHeight="1">
      <c r="B2181">
        <v>127</v>
      </c>
      <c r="C2181" s="140" t="s">
        <v>198</v>
      </c>
      <c r="D2181" s="161" t="s">
        <v>65</v>
      </c>
      <c r="E2181" s="151">
        <v>2026</v>
      </c>
      <c r="F2181" s="75" t="str">
        <f t="shared" si="70"/>
        <v>1278. Cuidado Continuo por una vida con bienestar para la ruralidad de BogotáComunitario2026</v>
      </c>
      <c r="G2181" s="7" t="s">
        <v>200</v>
      </c>
      <c r="H2181" s="7" t="s">
        <v>67</v>
      </c>
      <c r="I2181" s="151" t="s">
        <v>68</v>
      </c>
      <c r="J2181" s="75" t="s">
        <v>37</v>
      </c>
      <c r="K2181" t="s">
        <v>69</v>
      </c>
      <c r="L2181" t="s">
        <v>42</v>
      </c>
      <c r="M2181" s="76" t="s">
        <v>11</v>
      </c>
      <c r="N2181" s="12" t="s">
        <v>2</v>
      </c>
      <c r="O2181" s="75" t="str">
        <f t="shared" si="71"/>
        <v>1278. Cuidado Continuo por una vida con bienestar para la ruralidad de BogotáComunitario20265_ZONAL-SUBRED3_MARZO_2026</v>
      </c>
      <c r="P2181" s="159">
        <v>468320</v>
      </c>
      <c r="Q2181" s="159"/>
      <c r="R2181" s="159"/>
      <c r="S2181" s="162"/>
      <c r="T2181" s="160">
        <v>0</v>
      </c>
    </row>
    <row r="2182" spans="2:20" ht="30" customHeight="1">
      <c r="B2182">
        <v>127</v>
      </c>
      <c r="C2182" s="140" t="s">
        <v>198</v>
      </c>
      <c r="D2182" s="161" t="s">
        <v>70</v>
      </c>
      <c r="E2182" s="151">
        <v>2026</v>
      </c>
      <c r="F2182" s="75" t="str">
        <f t="shared" si="70"/>
        <v>1278. Cuidado Continuo por una vida con bienestar para la ruralidad de BogotáEducativo 2026</v>
      </c>
      <c r="G2182" s="7" t="s">
        <v>200</v>
      </c>
      <c r="H2182" s="7" t="s">
        <v>67</v>
      </c>
      <c r="I2182" s="151" t="s">
        <v>68</v>
      </c>
      <c r="J2182" s="75" t="s">
        <v>37</v>
      </c>
      <c r="K2182" t="s">
        <v>69</v>
      </c>
      <c r="L2182" t="s">
        <v>42</v>
      </c>
      <c r="M2182" s="76" t="s">
        <v>11</v>
      </c>
      <c r="N2182" s="12" t="s">
        <v>2</v>
      </c>
      <c r="O2182" s="75" t="str">
        <f t="shared" si="71"/>
        <v>1278. Cuidado Continuo por una vida con bienestar para la ruralidad de BogotáEducativo 20265_ZONAL-SUBRED3_MARZO_2026</v>
      </c>
      <c r="P2182" s="159">
        <v>468320</v>
      </c>
      <c r="Q2182" s="159"/>
      <c r="R2182" s="159"/>
      <c r="S2182" s="162"/>
      <c r="T2182" s="160">
        <v>0</v>
      </c>
    </row>
    <row r="2183" spans="2:20" ht="30" customHeight="1">
      <c r="B2183">
        <v>127</v>
      </c>
      <c r="C2183" s="140" t="s">
        <v>198</v>
      </c>
      <c r="D2183" s="161" t="s">
        <v>71</v>
      </c>
      <c r="E2183" s="151">
        <v>2026</v>
      </c>
      <c r="F2183" s="75" t="str">
        <f t="shared" si="70"/>
        <v>1278. Cuidado Continuo por una vida con bienestar para la ruralidad de BogotáInstitucional2026</v>
      </c>
      <c r="G2183" s="7" t="s">
        <v>200</v>
      </c>
      <c r="H2183" s="7" t="s">
        <v>67</v>
      </c>
      <c r="I2183" s="151" t="s">
        <v>68</v>
      </c>
      <c r="J2183" s="75" t="s">
        <v>37</v>
      </c>
      <c r="K2183" t="s">
        <v>69</v>
      </c>
      <c r="L2183" t="s">
        <v>42</v>
      </c>
      <c r="M2183" s="76" t="s">
        <v>11</v>
      </c>
      <c r="N2183" s="12" t="s">
        <v>2</v>
      </c>
      <c r="O2183" s="75" t="str">
        <f t="shared" si="71"/>
        <v>1278. Cuidado Continuo por una vida con bienestar para la ruralidad de BogotáInstitucional20265_ZONAL-SUBRED3_MARZO_2026</v>
      </c>
      <c r="P2183" s="159">
        <v>468320</v>
      </c>
      <c r="Q2183" s="159"/>
      <c r="R2183" s="159"/>
      <c r="S2183" s="162"/>
      <c r="T2183" s="160">
        <v>0</v>
      </c>
    </row>
    <row r="2184" spans="2:20" ht="30" customHeight="1">
      <c r="B2184">
        <v>128</v>
      </c>
      <c r="C2184" s="140" t="s">
        <v>198</v>
      </c>
      <c r="D2184" s="161" t="s">
        <v>65</v>
      </c>
      <c r="E2184" s="151">
        <v>2026</v>
      </c>
      <c r="F2184" s="75" t="str">
        <f t="shared" ref="F2184:F2247" si="72">B2184&amp;C2184&amp;D2184&amp;E2184</f>
        <v>1288. Cuidado Continuo por una vida con bienestar para la ruralidad de BogotáComunitario2026</v>
      </c>
      <c r="G2184" s="7" t="s">
        <v>201</v>
      </c>
      <c r="H2184" s="7" t="s">
        <v>67</v>
      </c>
      <c r="I2184" s="151" t="s">
        <v>68</v>
      </c>
      <c r="J2184" s="75" t="s">
        <v>37</v>
      </c>
      <c r="K2184" t="s">
        <v>69</v>
      </c>
      <c r="L2184" t="s">
        <v>58</v>
      </c>
      <c r="M2184" s="76" t="s">
        <v>11</v>
      </c>
      <c r="N2184" s="12" t="s">
        <v>2</v>
      </c>
      <c r="O2184" s="75" t="str">
        <f t="shared" si="71"/>
        <v>1288. Cuidado Continuo por una vida con bienestar para la ruralidad de BogotáComunitario20265_ZONAL-SUBRED3_MARZO_2026</v>
      </c>
      <c r="P2184" s="159">
        <v>140539</v>
      </c>
      <c r="Q2184" s="159"/>
      <c r="R2184" s="159"/>
      <c r="S2184" s="162"/>
      <c r="T2184" s="160">
        <v>0</v>
      </c>
    </row>
    <row r="2185" spans="2:20" ht="30" customHeight="1">
      <c r="B2185">
        <v>128</v>
      </c>
      <c r="C2185" s="140" t="s">
        <v>198</v>
      </c>
      <c r="D2185" s="161" t="s">
        <v>70</v>
      </c>
      <c r="E2185" s="151">
        <v>2026</v>
      </c>
      <c r="F2185" s="75" t="str">
        <f t="shared" si="72"/>
        <v>1288. Cuidado Continuo por una vida con bienestar para la ruralidad de BogotáEducativo 2026</v>
      </c>
      <c r="G2185" s="7" t="s">
        <v>201</v>
      </c>
      <c r="H2185" s="7" t="s">
        <v>67</v>
      </c>
      <c r="I2185" s="151" t="s">
        <v>68</v>
      </c>
      <c r="J2185" s="75" t="s">
        <v>37</v>
      </c>
      <c r="K2185" t="s">
        <v>69</v>
      </c>
      <c r="L2185" t="s">
        <v>58</v>
      </c>
      <c r="M2185" s="76" t="s">
        <v>11</v>
      </c>
      <c r="N2185" s="12" t="s">
        <v>2</v>
      </c>
      <c r="O2185" s="75" t="str">
        <f t="shared" ref="O2185:O2248" si="73">+F2185&amp;M2185&amp;N2185</f>
        <v>1288. Cuidado Continuo por una vida con bienestar para la ruralidad de BogotáEducativo 20265_ZONAL-SUBRED3_MARZO_2026</v>
      </c>
      <c r="P2185" s="159">
        <v>140539</v>
      </c>
      <c r="Q2185" s="159"/>
      <c r="R2185" s="159"/>
      <c r="S2185" s="162"/>
      <c r="T2185" s="160">
        <v>0</v>
      </c>
    </row>
    <row r="2186" spans="2:20" ht="30" customHeight="1">
      <c r="B2186">
        <v>129</v>
      </c>
      <c r="C2186" s="140" t="s">
        <v>198</v>
      </c>
      <c r="D2186" s="161" t="s">
        <v>65</v>
      </c>
      <c r="E2186" s="151">
        <v>2026</v>
      </c>
      <c r="F2186" s="75" t="str">
        <f t="shared" si="72"/>
        <v>1298. Cuidado Continuo por una vida con bienestar para la ruralidad de BogotáComunitario2026</v>
      </c>
      <c r="G2186" s="7" t="s">
        <v>202</v>
      </c>
      <c r="H2186" s="7" t="s">
        <v>67</v>
      </c>
      <c r="I2186" s="151" t="s">
        <v>68</v>
      </c>
      <c r="J2186" s="75" t="s">
        <v>37</v>
      </c>
      <c r="K2186" t="s">
        <v>69</v>
      </c>
      <c r="L2186" t="s">
        <v>42</v>
      </c>
      <c r="M2186" s="76" t="s">
        <v>11</v>
      </c>
      <c r="N2186" s="12" t="s">
        <v>2</v>
      </c>
      <c r="O2186" s="75" t="str">
        <f t="shared" si="73"/>
        <v>1298. Cuidado Continuo por una vida con bienestar para la ruralidad de BogotáComunitario20265_ZONAL-SUBRED3_MARZO_2026</v>
      </c>
      <c r="P2186" s="159">
        <v>175674</v>
      </c>
      <c r="Q2186" s="159"/>
      <c r="R2186" s="159"/>
      <c r="S2186" s="162"/>
      <c r="T2186" s="160">
        <v>0</v>
      </c>
    </row>
    <row r="2187" spans="2:20" ht="30" customHeight="1">
      <c r="B2187">
        <v>130</v>
      </c>
      <c r="C2187" s="140" t="s">
        <v>198</v>
      </c>
      <c r="D2187" s="161" t="s">
        <v>65</v>
      </c>
      <c r="E2187" s="151">
        <v>2026</v>
      </c>
      <c r="F2187" s="75" t="str">
        <f t="shared" si="72"/>
        <v>1308. Cuidado Continuo por una vida con bienestar para la ruralidad de BogotáComunitario2026</v>
      </c>
      <c r="G2187" s="7" t="s">
        <v>203</v>
      </c>
      <c r="H2187" s="7" t="s">
        <v>67</v>
      </c>
      <c r="I2187" s="151" t="s">
        <v>68</v>
      </c>
      <c r="J2187" s="75" t="s">
        <v>37</v>
      </c>
      <c r="K2187" t="s">
        <v>69</v>
      </c>
      <c r="L2187" t="s">
        <v>58</v>
      </c>
      <c r="M2187" s="76" t="s">
        <v>11</v>
      </c>
      <c r="N2187" s="12" t="s">
        <v>2</v>
      </c>
      <c r="O2187" s="75" t="str">
        <f t="shared" si="73"/>
        <v>1308. Cuidado Continuo por una vida con bienestar para la ruralidad de BogotáComunitario20265_ZONAL-SUBRED3_MARZO_2026</v>
      </c>
      <c r="P2187" s="159">
        <v>140539</v>
      </c>
      <c r="Q2187" s="159"/>
      <c r="R2187" s="159"/>
      <c r="S2187" s="162"/>
      <c r="T2187" s="160">
        <v>0</v>
      </c>
    </row>
    <row r="2188" spans="2:20" ht="30" customHeight="1">
      <c r="B2188">
        <v>131</v>
      </c>
      <c r="C2188" s="140" t="s">
        <v>198</v>
      </c>
      <c r="D2188" s="161" t="s">
        <v>76</v>
      </c>
      <c r="E2188" s="151">
        <v>2026</v>
      </c>
      <c r="F2188" s="75" t="str">
        <f t="shared" si="72"/>
        <v>1318. Cuidado Continuo por una vida con bienestar para la ruralidad de BogotáLaboral2026</v>
      </c>
      <c r="G2188" s="7" t="s">
        <v>204</v>
      </c>
      <c r="H2188" s="7" t="s">
        <v>88</v>
      </c>
      <c r="I2188" s="151" t="s">
        <v>68</v>
      </c>
      <c r="J2188" s="75" t="s">
        <v>37</v>
      </c>
      <c r="K2188" t="s">
        <v>132</v>
      </c>
      <c r="L2188" t="s">
        <v>42</v>
      </c>
      <c r="M2188" s="76" t="s">
        <v>11</v>
      </c>
      <c r="N2188" s="12" t="s">
        <v>2</v>
      </c>
      <c r="O2188" s="75" t="str">
        <f t="shared" si="73"/>
        <v>1318. Cuidado Continuo por una vida con bienestar para la ruralidad de BogotáLaboral20265_ZONAL-SUBRED3_MARZO_2026</v>
      </c>
      <c r="P2188" s="159">
        <v>940787</v>
      </c>
      <c r="Q2188" s="159"/>
      <c r="R2188" s="159"/>
      <c r="S2188" s="162"/>
      <c r="T2188" s="160">
        <v>0</v>
      </c>
    </row>
    <row r="2189" spans="2:20" ht="30" customHeight="1">
      <c r="B2189">
        <v>132</v>
      </c>
      <c r="C2189" s="140" t="s">
        <v>198</v>
      </c>
      <c r="D2189" s="161" t="s">
        <v>76</v>
      </c>
      <c r="E2189" s="151">
        <v>2026</v>
      </c>
      <c r="F2189" s="75" t="str">
        <f t="shared" si="72"/>
        <v>1328. Cuidado Continuo por una vida con bienestar para la ruralidad de BogotáLaboral2026</v>
      </c>
      <c r="G2189" s="7" t="s">
        <v>205</v>
      </c>
      <c r="H2189" s="7" t="s">
        <v>88</v>
      </c>
      <c r="I2189" s="151" t="s">
        <v>68</v>
      </c>
      <c r="J2189" s="75" t="s">
        <v>37</v>
      </c>
      <c r="K2189" t="s">
        <v>206</v>
      </c>
      <c r="L2189" t="s">
        <v>58</v>
      </c>
      <c r="M2189" s="76" t="s">
        <v>11</v>
      </c>
      <c r="N2189" s="12" t="s">
        <v>2</v>
      </c>
      <c r="O2189" s="75" t="str">
        <f t="shared" si="73"/>
        <v>1328. Cuidado Continuo por una vida con bienestar para la ruralidad de BogotáLaboral20265_ZONAL-SUBRED3_MARZO_2026</v>
      </c>
      <c r="P2189" s="159">
        <v>250875</v>
      </c>
      <c r="Q2189" s="159"/>
      <c r="R2189" s="159"/>
      <c r="S2189" s="162"/>
      <c r="T2189" s="160">
        <v>0</v>
      </c>
    </row>
    <row r="2190" spans="2:20" ht="30" customHeight="1">
      <c r="B2190">
        <v>133</v>
      </c>
      <c r="C2190" s="140" t="s">
        <v>198</v>
      </c>
      <c r="D2190" s="161" t="s">
        <v>76</v>
      </c>
      <c r="E2190" s="151">
        <v>2026</v>
      </c>
      <c r="F2190" s="75" t="str">
        <f t="shared" si="72"/>
        <v>1338. Cuidado Continuo por una vida con bienestar para la ruralidad de BogotáLaboral2026</v>
      </c>
      <c r="G2190" s="7" t="s">
        <v>207</v>
      </c>
      <c r="H2190" s="7" t="s">
        <v>88</v>
      </c>
      <c r="I2190" s="151" t="s">
        <v>68</v>
      </c>
      <c r="J2190" s="75" t="s">
        <v>37</v>
      </c>
      <c r="K2190" t="s">
        <v>206</v>
      </c>
      <c r="L2190" t="s">
        <v>58</v>
      </c>
      <c r="M2190" s="76" t="s">
        <v>11</v>
      </c>
      <c r="N2190" s="12" t="s">
        <v>2</v>
      </c>
      <c r="O2190" s="75" t="str">
        <f t="shared" si="73"/>
        <v>1338. Cuidado Continuo por una vida con bienestar para la ruralidad de BogotáLaboral20265_ZONAL-SUBRED3_MARZO_2026</v>
      </c>
      <c r="P2190" s="159">
        <v>183687</v>
      </c>
      <c r="Q2190" s="159"/>
      <c r="R2190" s="159"/>
      <c r="S2190" s="162"/>
      <c r="T2190" s="160">
        <v>0</v>
      </c>
    </row>
    <row r="2191" spans="2:20" ht="30" customHeight="1">
      <c r="B2191">
        <v>134</v>
      </c>
      <c r="C2191" s="140" t="s">
        <v>198</v>
      </c>
      <c r="D2191" s="161" t="s">
        <v>76</v>
      </c>
      <c r="E2191" s="151">
        <v>2026</v>
      </c>
      <c r="F2191" s="75" t="str">
        <f t="shared" si="72"/>
        <v>1348. Cuidado Continuo por una vida con bienestar para la ruralidad de BogotáLaboral2026</v>
      </c>
      <c r="G2191" s="7" t="s">
        <v>208</v>
      </c>
      <c r="H2191" s="7" t="s">
        <v>88</v>
      </c>
      <c r="I2191" s="151" t="s">
        <v>68</v>
      </c>
      <c r="J2191" s="75" t="s">
        <v>37</v>
      </c>
      <c r="K2191" t="s">
        <v>129</v>
      </c>
      <c r="L2191" t="s">
        <v>58</v>
      </c>
      <c r="M2191" s="76" t="s">
        <v>11</v>
      </c>
      <c r="N2191" s="12" t="s">
        <v>2</v>
      </c>
      <c r="O2191" s="75" t="str">
        <f t="shared" si="73"/>
        <v>1348. Cuidado Continuo por una vida con bienestar para la ruralidad de BogotáLaboral20265_ZONAL-SUBRED3_MARZO_2026</v>
      </c>
      <c r="P2191" s="159">
        <v>110336</v>
      </c>
      <c r="Q2191" s="159"/>
      <c r="R2191" s="159"/>
      <c r="S2191" s="162"/>
      <c r="T2191" s="160">
        <v>0</v>
      </c>
    </row>
    <row r="2192" spans="2:20" ht="30" customHeight="1">
      <c r="B2192">
        <v>135</v>
      </c>
      <c r="C2192" s="140" t="s">
        <v>198</v>
      </c>
      <c r="D2192" s="161" t="s">
        <v>76</v>
      </c>
      <c r="E2192" s="151">
        <v>2026</v>
      </c>
      <c r="F2192" s="75" t="str">
        <f t="shared" si="72"/>
        <v>1358. Cuidado Continuo por una vida con bienestar para la ruralidad de BogotáLaboral2026</v>
      </c>
      <c r="G2192" s="7" t="s">
        <v>209</v>
      </c>
      <c r="H2192" s="7" t="s">
        <v>88</v>
      </c>
      <c r="I2192" s="151" t="s">
        <v>68</v>
      </c>
      <c r="J2192" s="75" t="s">
        <v>37</v>
      </c>
      <c r="K2192" t="s">
        <v>129</v>
      </c>
      <c r="L2192" t="s">
        <v>42</v>
      </c>
      <c r="M2192" s="76" t="s">
        <v>11</v>
      </c>
      <c r="N2192" s="12" t="s">
        <v>2</v>
      </c>
      <c r="O2192" s="75" t="str">
        <f t="shared" si="73"/>
        <v>1358. Cuidado Continuo por una vida con bienestar para la ruralidad de BogotáLaboral20265_ZONAL-SUBRED3_MARZO_2026</v>
      </c>
      <c r="P2192" s="159">
        <v>137922</v>
      </c>
      <c r="Q2192" s="159"/>
      <c r="R2192" s="159"/>
      <c r="S2192" s="162"/>
      <c r="T2192" s="160">
        <v>0</v>
      </c>
    </row>
    <row r="2193" spans="2:20" ht="30" customHeight="1">
      <c r="B2193">
        <v>86</v>
      </c>
      <c r="C2193" s="140" t="s">
        <v>210</v>
      </c>
      <c r="D2193" s="161" t="s">
        <v>211</v>
      </c>
      <c r="E2193" s="151">
        <v>2026</v>
      </c>
      <c r="F2193" s="75" t="str">
        <f t="shared" si="72"/>
        <v>869. Gestión de Programas Estrategias y Planes para el BienestarGestión Integral Estrategias y Programas2026</v>
      </c>
      <c r="G2193" s="7" t="s">
        <v>212</v>
      </c>
      <c r="H2193" s="7" t="s">
        <v>213</v>
      </c>
      <c r="I2193" s="151" t="s">
        <v>68</v>
      </c>
      <c r="J2193" s="75" t="s">
        <v>37</v>
      </c>
      <c r="K2193" t="s">
        <v>196</v>
      </c>
      <c r="L2193" t="s">
        <v>39</v>
      </c>
      <c r="M2193" s="76" t="s">
        <v>11</v>
      </c>
      <c r="N2193" s="12" t="s">
        <v>2</v>
      </c>
      <c r="O2193" s="75" t="str">
        <f t="shared" si="73"/>
        <v>869. Gestión de Programas Estrategias y Planes para el BienestarGestión Integral Estrategias y Programas20265_ZONAL-SUBRED3_MARZO_2026</v>
      </c>
      <c r="P2193" s="159">
        <v>73474880</v>
      </c>
      <c r="Q2193" s="159"/>
      <c r="R2193" s="159"/>
      <c r="S2193" s="162"/>
      <c r="T2193" s="160">
        <v>0</v>
      </c>
    </row>
    <row r="2194" spans="2:20" ht="30" customHeight="1">
      <c r="B2194">
        <v>136</v>
      </c>
      <c r="C2194" s="140" t="s">
        <v>210</v>
      </c>
      <c r="D2194" s="161" t="s">
        <v>211</v>
      </c>
      <c r="E2194" s="151">
        <v>2026</v>
      </c>
      <c r="F2194" s="75" t="str">
        <f t="shared" si="72"/>
        <v>1369. Gestión de Programas Estrategias y Planes para el BienestarGestión Integral Estrategias y Programas2026</v>
      </c>
      <c r="G2194" s="7" t="s">
        <v>214</v>
      </c>
      <c r="H2194" s="7" t="s">
        <v>215</v>
      </c>
      <c r="I2194" s="151" t="s">
        <v>47</v>
      </c>
      <c r="J2194" s="75" t="s">
        <v>37</v>
      </c>
      <c r="K2194" t="s">
        <v>38</v>
      </c>
      <c r="L2194" t="s">
        <v>39</v>
      </c>
      <c r="M2194" s="76" t="s">
        <v>11</v>
      </c>
      <c r="N2194" s="12" t="s">
        <v>2</v>
      </c>
      <c r="O2194" s="75" t="str">
        <f t="shared" si="73"/>
        <v>1369. Gestión de Programas Estrategias y Planes para el BienestarGestión Integral Estrategias y Programas20265_ZONAL-SUBRED3_MARZO_2026</v>
      </c>
      <c r="P2194" s="159">
        <v>5621568</v>
      </c>
      <c r="Q2194" s="159"/>
      <c r="R2194" s="159"/>
      <c r="S2194" s="162">
        <v>2</v>
      </c>
      <c r="T2194" s="160">
        <v>11243136</v>
      </c>
    </row>
    <row r="2195" spans="2:20" ht="30" customHeight="1">
      <c r="B2195">
        <v>137</v>
      </c>
      <c r="C2195" s="140" t="s">
        <v>210</v>
      </c>
      <c r="D2195" s="161" t="s">
        <v>211</v>
      </c>
      <c r="E2195" s="151">
        <v>2026</v>
      </c>
      <c r="F2195" s="75" t="str">
        <f t="shared" si="72"/>
        <v>1379. Gestión de Programas Estrategias y Planes para el BienestarGestión Integral Estrategias y Programas2026</v>
      </c>
      <c r="G2195" s="7" t="s">
        <v>216</v>
      </c>
      <c r="H2195" s="7" t="s">
        <v>215</v>
      </c>
      <c r="I2195" s="151" t="s">
        <v>47</v>
      </c>
      <c r="J2195" s="75" t="s">
        <v>37</v>
      </c>
      <c r="K2195" t="s">
        <v>38</v>
      </c>
      <c r="L2195" t="s">
        <v>39</v>
      </c>
      <c r="M2195" s="76" t="s">
        <v>11</v>
      </c>
      <c r="N2195" s="12" t="s">
        <v>2</v>
      </c>
      <c r="O2195" s="75" t="str">
        <f t="shared" si="73"/>
        <v>1379. Gestión de Programas Estrategias y Planes para el BienestarGestión Integral Estrategias y Programas20265_ZONAL-SUBRED3_MARZO_2026</v>
      </c>
      <c r="P2195" s="159">
        <v>3994272</v>
      </c>
      <c r="Q2195" s="159"/>
      <c r="R2195" s="159"/>
      <c r="S2195" s="162">
        <v>1</v>
      </c>
      <c r="T2195" s="160">
        <v>3994272</v>
      </c>
    </row>
    <row r="2196" spans="2:20" ht="30" customHeight="1">
      <c r="B2196">
        <v>138</v>
      </c>
      <c r="C2196" s="140" t="s">
        <v>210</v>
      </c>
      <c r="D2196" s="161" t="s">
        <v>211</v>
      </c>
      <c r="E2196" s="151">
        <v>2026</v>
      </c>
      <c r="F2196" s="75" t="str">
        <f t="shared" si="72"/>
        <v>1389. Gestión de Programas Estrategias y Planes para el BienestarGestión Integral Estrategias y Programas2026</v>
      </c>
      <c r="G2196" s="7" t="s">
        <v>217</v>
      </c>
      <c r="H2196" s="7" t="s">
        <v>215</v>
      </c>
      <c r="I2196" s="151" t="s">
        <v>47</v>
      </c>
      <c r="J2196" s="75" t="s">
        <v>37</v>
      </c>
      <c r="K2196" t="s">
        <v>38</v>
      </c>
      <c r="L2196" t="s">
        <v>39</v>
      </c>
      <c r="M2196" s="76" t="s">
        <v>11</v>
      </c>
      <c r="N2196" s="12" t="s">
        <v>2</v>
      </c>
      <c r="O2196" s="75" t="str">
        <f t="shared" si="73"/>
        <v>1389. Gestión de Programas Estrategias y Planes para el BienestarGestión Integral Estrategias y Programas20265_ZONAL-SUBRED3_MARZO_2026</v>
      </c>
      <c r="P2196" s="159">
        <v>12969056</v>
      </c>
      <c r="Q2196" s="159"/>
      <c r="R2196" s="159"/>
      <c r="S2196" s="162">
        <v>1</v>
      </c>
      <c r="T2196" s="160">
        <v>12969056</v>
      </c>
    </row>
    <row r="2197" spans="2:20" ht="30" customHeight="1">
      <c r="B2197">
        <v>139</v>
      </c>
      <c r="C2197" s="140" t="s">
        <v>210</v>
      </c>
      <c r="D2197" s="161" t="s">
        <v>211</v>
      </c>
      <c r="E2197" s="151">
        <v>2026</v>
      </c>
      <c r="F2197" s="75" t="str">
        <f t="shared" si="72"/>
        <v>1399. Gestión de Programas Estrategias y Planes para el BienestarGestión Integral Estrategias y Programas2026</v>
      </c>
      <c r="G2197" s="7" t="s">
        <v>218</v>
      </c>
      <c r="H2197" s="7" t="s">
        <v>215</v>
      </c>
      <c r="I2197" s="151" t="s">
        <v>47</v>
      </c>
      <c r="J2197" s="75" t="s">
        <v>37</v>
      </c>
      <c r="K2197" t="s">
        <v>38</v>
      </c>
      <c r="L2197" t="s">
        <v>39</v>
      </c>
      <c r="M2197" s="76" t="s">
        <v>11</v>
      </c>
      <c r="N2197" s="12" t="s">
        <v>2</v>
      </c>
      <c r="O2197" s="75" t="str">
        <f t="shared" si="73"/>
        <v>1399. Gestión de Programas Estrategias y Planes para el BienestarGestión Integral Estrategias y Programas20265_ZONAL-SUBRED3_MARZO_2026</v>
      </c>
      <c r="P2197" s="159">
        <v>3994272</v>
      </c>
      <c r="Q2197" s="159"/>
      <c r="R2197" s="159"/>
      <c r="S2197" s="162">
        <v>3</v>
      </c>
      <c r="T2197" s="160">
        <v>11982816</v>
      </c>
    </row>
    <row r="2198" spans="2:20" ht="30" customHeight="1">
      <c r="B2198">
        <v>140</v>
      </c>
      <c r="C2198" s="140" t="s">
        <v>210</v>
      </c>
      <c r="D2198" s="161" t="s">
        <v>211</v>
      </c>
      <c r="E2198" s="151">
        <v>2026</v>
      </c>
      <c r="F2198" s="75" t="str">
        <f t="shared" si="72"/>
        <v>1409. Gestión de Programas Estrategias y Planes para el BienestarGestión Integral Estrategias y Programas2026</v>
      </c>
      <c r="G2198" s="7" t="s">
        <v>219</v>
      </c>
      <c r="H2198" s="7" t="s">
        <v>215</v>
      </c>
      <c r="I2198" s="151" t="s">
        <v>47</v>
      </c>
      <c r="J2198" s="75" t="s">
        <v>37</v>
      </c>
      <c r="K2198" t="s">
        <v>38</v>
      </c>
      <c r="L2198" t="s">
        <v>39</v>
      </c>
      <c r="M2198" s="76" t="s">
        <v>11</v>
      </c>
      <c r="N2198" s="12" t="s">
        <v>2</v>
      </c>
      <c r="O2198" s="75" t="str">
        <f t="shared" si="73"/>
        <v>1409. Gestión de Programas Estrategias y Planes para el BienestarGestión Integral Estrategias y Programas20265_ZONAL-SUBRED3_MARZO_2026</v>
      </c>
      <c r="P2198" s="159">
        <v>5621568</v>
      </c>
      <c r="Q2198" s="159"/>
      <c r="R2198" s="159"/>
      <c r="S2198" s="162">
        <v>1</v>
      </c>
      <c r="T2198" s="160">
        <v>5621568</v>
      </c>
    </row>
    <row r="2199" spans="2:20" ht="30" customHeight="1">
      <c r="B2199">
        <v>141</v>
      </c>
      <c r="C2199" s="140" t="s">
        <v>210</v>
      </c>
      <c r="D2199" s="161" t="s">
        <v>211</v>
      </c>
      <c r="E2199" s="151">
        <v>2026</v>
      </c>
      <c r="F2199" s="75" t="str">
        <f t="shared" si="72"/>
        <v>1419. Gestión de Programas Estrategias y Planes para el BienestarGestión Integral Estrategias y Programas2026</v>
      </c>
      <c r="G2199" s="7" t="s">
        <v>220</v>
      </c>
      <c r="H2199" s="7" t="s">
        <v>215</v>
      </c>
      <c r="I2199" s="151" t="s">
        <v>47</v>
      </c>
      <c r="J2199" s="75" t="s">
        <v>37</v>
      </c>
      <c r="K2199" t="s">
        <v>38</v>
      </c>
      <c r="L2199" t="s">
        <v>39</v>
      </c>
      <c r="M2199" s="76" t="s">
        <v>11</v>
      </c>
      <c r="N2199" s="12" t="s">
        <v>2</v>
      </c>
      <c r="O2199" s="75" t="str">
        <f t="shared" si="73"/>
        <v>1419. Gestión de Programas Estrategias y Planes para el BienestarGestión Integral Estrategias y Programas20265_ZONAL-SUBRED3_MARZO_2026</v>
      </c>
      <c r="P2199" s="159">
        <v>3994272</v>
      </c>
      <c r="Q2199" s="159"/>
      <c r="R2199" s="159"/>
      <c r="S2199" s="162">
        <v>1</v>
      </c>
      <c r="T2199" s="160">
        <v>3994272</v>
      </c>
    </row>
    <row r="2200" spans="2:20" ht="30" customHeight="1">
      <c r="B2200">
        <v>142</v>
      </c>
      <c r="C2200" s="140" t="s">
        <v>210</v>
      </c>
      <c r="D2200" s="161" t="s">
        <v>211</v>
      </c>
      <c r="E2200" s="151">
        <v>2026</v>
      </c>
      <c r="F2200" s="75" t="str">
        <f t="shared" si="72"/>
        <v>1429. Gestión de Programas Estrategias y Planes para el BienestarGestión Integral Estrategias y Programas2026</v>
      </c>
      <c r="G2200" s="7" t="s">
        <v>221</v>
      </c>
      <c r="H2200" s="7" t="s">
        <v>215</v>
      </c>
      <c r="I2200" s="151" t="s">
        <v>47</v>
      </c>
      <c r="J2200" s="75" t="s">
        <v>37</v>
      </c>
      <c r="K2200" t="s">
        <v>38</v>
      </c>
      <c r="L2200" t="s">
        <v>58</v>
      </c>
      <c r="M2200" s="76" t="s">
        <v>11</v>
      </c>
      <c r="N2200" s="12" t="s">
        <v>2</v>
      </c>
      <c r="O2200" s="75" t="str">
        <f t="shared" si="73"/>
        <v>1429. Gestión de Programas Estrategias y Planes para el BienestarGestión Integral Estrategias y Programas20265_ZONAL-SUBRED3_MARZO_2026</v>
      </c>
      <c r="P2200" s="159">
        <v>3994272</v>
      </c>
      <c r="Q2200" s="159"/>
      <c r="R2200" s="159"/>
      <c r="S2200" s="162"/>
      <c r="T2200" s="160">
        <v>0</v>
      </c>
    </row>
    <row r="2201" spans="2:20" ht="30" customHeight="1">
      <c r="B2201">
        <v>143</v>
      </c>
      <c r="C2201" s="140" t="s">
        <v>210</v>
      </c>
      <c r="D2201" s="161" t="s">
        <v>211</v>
      </c>
      <c r="E2201" s="151">
        <v>2026</v>
      </c>
      <c r="F2201" s="75" t="str">
        <f t="shared" si="72"/>
        <v>1439. Gestión de Programas Estrategias y Planes para el BienestarGestión Integral Estrategias y Programas2026</v>
      </c>
      <c r="G2201" s="7" t="s">
        <v>222</v>
      </c>
      <c r="H2201" s="7" t="s">
        <v>223</v>
      </c>
      <c r="I2201" s="151" t="s">
        <v>47</v>
      </c>
      <c r="J2201" s="75" t="s">
        <v>37</v>
      </c>
      <c r="K2201" t="s">
        <v>38</v>
      </c>
      <c r="L2201" t="s">
        <v>39</v>
      </c>
      <c r="M2201" s="76" t="s">
        <v>11</v>
      </c>
      <c r="N2201" s="12" t="s">
        <v>2</v>
      </c>
      <c r="O2201" s="75" t="str">
        <f t="shared" si="73"/>
        <v>1439. Gestión de Programas Estrategias y Planes para el BienestarGestión Integral Estrategias y Programas20265_ZONAL-SUBRED3_MARZO_2026</v>
      </c>
      <c r="P2201" s="159">
        <v>7508288</v>
      </c>
      <c r="Q2201" s="159"/>
      <c r="R2201" s="159"/>
      <c r="S2201" s="162">
        <v>1</v>
      </c>
      <c r="T2201" s="160">
        <v>7508288</v>
      </c>
    </row>
    <row r="2202" spans="2:20" ht="30" customHeight="1">
      <c r="B2202">
        <v>144</v>
      </c>
      <c r="C2202" s="140" t="s">
        <v>210</v>
      </c>
      <c r="D2202" s="161" t="s">
        <v>211</v>
      </c>
      <c r="E2202" s="151">
        <v>2026</v>
      </c>
      <c r="F2202" s="75" t="str">
        <f t="shared" si="72"/>
        <v>1449. Gestión de Programas Estrategias y Planes para el BienestarGestión Integral Estrategias y Programas2026</v>
      </c>
      <c r="G2202" s="7" t="s">
        <v>224</v>
      </c>
      <c r="H2202" s="7" t="s">
        <v>223</v>
      </c>
      <c r="I2202" s="151" t="s">
        <v>47</v>
      </c>
      <c r="J2202" s="75" t="s">
        <v>37</v>
      </c>
      <c r="K2202" t="s">
        <v>38</v>
      </c>
      <c r="L2202" t="s">
        <v>39</v>
      </c>
      <c r="M2202" s="76" t="s">
        <v>11</v>
      </c>
      <c r="N2202" s="12" t="s">
        <v>2</v>
      </c>
      <c r="O2202" s="75" t="str">
        <f t="shared" si="73"/>
        <v>1449. Gestión de Programas Estrategias y Planes para el BienestarGestión Integral Estrategias y Programas20265_ZONAL-SUBRED3_MARZO_2026</v>
      </c>
      <c r="P2202" s="159">
        <v>7508288</v>
      </c>
      <c r="Q2202" s="159"/>
      <c r="R2202" s="159"/>
      <c r="S2202" s="162">
        <v>1</v>
      </c>
      <c r="T2202" s="160">
        <v>7508288</v>
      </c>
    </row>
    <row r="2203" spans="2:20" ht="30" customHeight="1">
      <c r="B2203">
        <v>145</v>
      </c>
      <c r="C2203" s="140" t="s">
        <v>210</v>
      </c>
      <c r="D2203" s="161" t="s">
        <v>211</v>
      </c>
      <c r="E2203" s="151">
        <v>2026</v>
      </c>
      <c r="F2203" s="75" t="str">
        <f t="shared" si="72"/>
        <v>1459. Gestión de Programas Estrategias y Planes para el BienestarGestión Integral Estrategias y Programas2026</v>
      </c>
      <c r="G2203" s="7" t="s">
        <v>225</v>
      </c>
      <c r="H2203" s="7" t="s">
        <v>223</v>
      </c>
      <c r="I2203" s="151" t="s">
        <v>47</v>
      </c>
      <c r="J2203" s="75" t="s">
        <v>37</v>
      </c>
      <c r="K2203" t="s">
        <v>38</v>
      </c>
      <c r="L2203" t="s">
        <v>39</v>
      </c>
      <c r="M2203" s="76" t="s">
        <v>11</v>
      </c>
      <c r="N2203" s="12" t="s">
        <v>2</v>
      </c>
      <c r="O2203" s="75" t="str">
        <f t="shared" si="73"/>
        <v>1459. Gestión de Programas Estrategias y Planes para el BienestarGestión Integral Estrategias y Programas20265_ZONAL-SUBRED3_MARZO_2026</v>
      </c>
      <c r="P2203" s="159">
        <v>5299968</v>
      </c>
      <c r="Q2203" s="159"/>
      <c r="R2203" s="159"/>
      <c r="S2203" s="162">
        <v>1</v>
      </c>
      <c r="T2203" s="160">
        <v>5299968</v>
      </c>
    </row>
    <row r="2204" spans="2:20" ht="30" customHeight="1">
      <c r="B2204">
        <v>146</v>
      </c>
      <c r="C2204" s="140" t="s">
        <v>210</v>
      </c>
      <c r="D2204" s="161" t="s">
        <v>211</v>
      </c>
      <c r="E2204" s="151">
        <v>2026</v>
      </c>
      <c r="F2204" s="75" t="str">
        <f t="shared" si="72"/>
        <v>1469. Gestión de Programas Estrategias y Planes para el BienestarGestión Integral Estrategias y Programas2026</v>
      </c>
      <c r="G2204" s="7" t="s">
        <v>226</v>
      </c>
      <c r="H2204" s="7" t="s">
        <v>223</v>
      </c>
      <c r="I2204" s="151" t="s">
        <v>47</v>
      </c>
      <c r="J2204" s="75" t="s">
        <v>37</v>
      </c>
      <c r="K2204" t="s">
        <v>69</v>
      </c>
      <c r="L2204" t="s">
        <v>58</v>
      </c>
      <c r="M2204" s="76" t="s">
        <v>11</v>
      </c>
      <c r="N2204" s="12" t="s">
        <v>2</v>
      </c>
      <c r="O2204" s="75" t="str">
        <f t="shared" si="73"/>
        <v>1469. Gestión de Programas Estrategias y Planes para el BienestarGestión Integral Estrategias y Programas20265_ZONAL-SUBRED3_MARZO_2026</v>
      </c>
      <c r="P2204" s="159">
        <v>122208</v>
      </c>
      <c r="Q2204" s="159"/>
      <c r="R2204" s="159"/>
      <c r="S2204" s="162">
        <v>0</v>
      </c>
      <c r="T2204" s="160">
        <v>0</v>
      </c>
    </row>
    <row r="2205" spans="2:20" ht="30" customHeight="1">
      <c r="B2205">
        <v>147</v>
      </c>
      <c r="C2205" s="140" t="s">
        <v>210</v>
      </c>
      <c r="D2205" s="161" t="s">
        <v>211</v>
      </c>
      <c r="E2205" s="151">
        <v>2026</v>
      </c>
      <c r="F2205" s="75" t="str">
        <f t="shared" si="72"/>
        <v>1479. Gestión de Programas Estrategias y Planes para el BienestarGestión Integral Estrategias y Programas2026</v>
      </c>
      <c r="G2205" s="7" t="s">
        <v>227</v>
      </c>
      <c r="H2205" s="7" t="s">
        <v>223</v>
      </c>
      <c r="I2205" s="151" t="s">
        <v>47</v>
      </c>
      <c r="J2205" s="75" t="s">
        <v>37</v>
      </c>
      <c r="K2205" t="s">
        <v>193</v>
      </c>
      <c r="L2205" t="s">
        <v>58</v>
      </c>
      <c r="M2205" s="76" t="s">
        <v>11</v>
      </c>
      <c r="N2205" s="12" t="s">
        <v>2</v>
      </c>
      <c r="O2205" s="75" t="str">
        <f t="shared" si="73"/>
        <v>1479. Gestión de Programas Estrategias y Planes para el BienestarGestión Integral Estrategias y Programas20265_ZONAL-SUBRED3_MARZO_2026</v>
      </c>
      <c r="P2205" s="159">
        <v>30552</v>
      </c>
      <c r="Q2205" s="159"/>
      <c r="R2205" s="159"/>
      <c r="S2205" s="162">
        <v>0</v>
      </c>
      <c r="T2205" s="160">
        <v>0</v>
      </c>
    </row>
    <row r="2206" spans="2:20" ht="30" customHeight="1">
      <c r="B2206">
        <v>148</v>
      </c>
      <c r="C2206" s="140" t="s">
        <v>210</v>
      </c>
      <c r="D2206" s="161" t="s">
        <v>211</v>
      </c>
      <c r="E2206" s="151">
        <v>2026</v>
      </c>
      <c r="F2206" s="75" t="str">
        <f t="shared" si="72"/>
        <v>1489. Gestión de Programas Estrategias y Planes para el BienestarGestión Integral Estrategias y Programas2026</v>
      </c>
      <c r="G2206" s="7" t="s">
        <v>228</v>
      </c>
      <c r="H2206" s="7" t="s">
        <v>223</v>
      </c>
      <c r="I2206" s="151" t="s">
        <v>47</v>
      </c>
      <c r="J2206" s="75" t="s">
        <v>37</v>
      </c>
      <c r="K2206" t="s">
        <v>69</v>
      </c>
      <c r="L2206" t="s">
        <v>58</v>
      </c>
      <c r="M2206" s="76" t="s">
        <v>11</v>
      </c>
      <c r="N2206" s="12" t="s">
        <v>2</v>
      </c>
      <c r="O2206" s="75" t="str">
        <f t="shared" si="73"/>
        <v>1489. Gestión de Programas Estrategias y Planes para el BienestarGestión Integral Estrategias y Programas20265_ZONAL-SUBRED3_MARZO_2026</v>
      </c>
      <c r="P2206" s="159">
        <v>122208</v>
      </c>
      <c r="Q2206" s="159"/>
      <c r="R2206" s="159"/>
      <c r="S2206" s="162">
        <v>0</v>
      </c>
      <c r="T2206" s="160">
        <v>0</v>
      </c>
    </row>
    <row r="2207" spans="2:20" ht="30" customHeight="1">
      <c r="B2207">
        <v>149</v>
      </c>
      <c r="C2207" s="140" t="s">
        <v>210</v>
      </c>
      <c r="D2207" s="161" t="s">
        <v>211</v>
      </c>
      <c r="E2207" s="151">
        <v>2026</v>
      </c>
      <c r="F2207" s="75" t="str">
        <f t="shared" si="72"/>
        <v>1499. Gestión de Programas Estrategias y Planes para el BienestarGestión Integral Estrategias y Programas2026</v>
      </c>
      <c r="G2207" s="7" t="s">
        <v>229</v>
      </c>
      <c r="H2207" s="7" t="s">
        <v>223</v>
      </c>
      <c r="I2207" s="151" t="s">
        <v>47</v>
      </c>
      <c r="J2207" s="75" t="s">
        <v>37</v>
      </c>
      <c r="K2207" t="s">
        <v>38</v>
      </c>
      <c r="L2207" t="s">
        <v>39</v>
      </c>
      <c r="M2207" s="76" t="s">
        <v>11</v>
      </c>
      <c r="N2207" s="12" t="s">
        <v>2</v>
      </c>
      <c r="O2207" s="75" t="str">
        <f t="shared" si="73"/>
        <v>1499. Gestión de Programas Estrategias y Planes para el BienestarGestión Integral Estrategias y Programas20265_ZONAL-SUBRED3_MARZO_2026</v>
      </c>
      <c r="P2207" s="159">
        <v>3665168</v>
      </c>
      <c r="Q2207" s="159"/>
      <c r="R2207" s="159"/>
      <c r="S2207" s="162">
        <v>1</v>
      </c>
      <c r="T2207" s="160">
        <v>3665168</v>
      </c>
    </row>
    <row r="2208" spans="2:20" ht="30" customHeight="1">
      <c r="B2208">
        <v>150</v>
      </c>
      <c r="C2208" s="140" t="s">
        <v>210</v>
      </c>
      <c r="D2208" s="161" t="s">
        <v>211</v>
      </c>
      <c r="E2208" s="151">
        <v>2026</v>
      </c>
      <c r="F2208" s="75" t="str">
        <f t="shared" si="72"/>
        <v>1509. Gestión de Programas Estrategias y Planes para el BienestarGestión Integral Estrategias y Programas2026</v>
      </c>
      <c r="G2208" s="7" t="s">
        <v>230</v>
      </c>
      <c r="H2208" s="7" t="s">
        <v>223</v>
      </c>
      <c r="I2208" s="151" t="s">
        <v>47</v>
      </c>
      <c r="J2208" s="75" t="s">
        <v>37</v>
      </c>
      <c r="K2208" t="s">
        <v>38</v>
      </c>
      <c r="L2208" t="s">
        <v>39</v>
      </c>
      <c r="M2208" s="76" t="s">
        <v>11</v>
      </c>
      <c r="N2208" s="12" t="s">
        <v>2</v>
      </c>
      <c r="O2208" s="75" t="str">
        <f t="shared" si="73"/>
        <v>1509. Gestión de Programas Estrategias y Planes para el BienestarGestión Integral Estrategias y Programas20265_ZONAL-SUBRED3_MARZO_2026</v>
      </c>
      <c r="P2208" s="159">
        <v>1057260</v>
      </c>
      <c r="Q2208" s="159"/>
      <c r="R2208" s="159"/>
      <c r="S2208" s="162">
        <v>1</v>
      </c>
      <c r="T2208" s="160">
        <v>1057260</v>
      </c>
    </row>
    <row r="2209" spans="2:20" ht="30" customHeight="1">
      <c r="B2209">
        <v>151</v>
      </c>
      <c r="C2209" s="140" t="s">
        <v>210</v>
      </c>
      <c r="D2209" s="161" t="s">
        <v>211</v>
      </c>
      <c r="E2209" s="151">
        <v>2026</v>
      </c>
      <c r="F2209" s="75" t="str">
        <f t="shared" si="72"/>
        <v>1519. Gestión de Programas Estrategias y Planes para el BienestarGestión Integral Estrategias y Programas2026</v>
      </c>
      <c r="G2209" s="7" t="s">
        <v>231</v>
      </c>
      <c r="H2209" s="7" t="s">
        <v>223</v>
      </c>
      <c r="I2209" s="151" t="s">
        <v>47</v>
      </c>
      <c r="J2209" s="75" t="s">
        <v>37</v>
      </c>
      <c r="K2209" t="s">
        <v>38</v>
      </c>
      <c r="L2209" t="s">
        <v>39</v>
      </c>
      <c r="M2209" s="76" t="s">
        <v>11</v>
      </c>
      <c r="N2209" s="12" t="s">
        <v>2</v>
      </c>
      <c r="O2209" s="75" t="str">
        <f t="shared" si="73"/>
        <v>1519. Gestión de Programas Estrategias y Planes para el BienestarGestión Integral Estrategias y Programas20265_ZONAL-SUBRED3_MARZO_2026</v>
      </c>
      <c r="P2209" s="159">
        <v>1409680</v>
      </c>
      <c r="Q2209" s="159"/>
      <c r="R2209" s="159"/>
      <c r="S2209" s="162">
        <v>1</v>
      </c>
      <c r="T2209" s="160">
        <v>1409680</v>
      </c>
    </row>
    <row r="2210" spans="2:20" ht="30" customHeight="1">
      <c r="B2210">
        <v>152</v>
      </c>
      <c r="C2210" s="140" t="s">
        <v>210</v>
      </c>
      <c r="D2210" s="161" t="s">
        <v>211</v>
      </c>
      <c r="E2210" s="151">
        <v>2026</v>
      </c>
      <c r="F2210" s="75" t="str">
        <f t="shared" si="72"/>
        <v>1529. Gestión de Programas Estrategias y Planes para el BienestarGestión Integral Estrategias y Programas2026</v>
      </c>
      <c r="G2210" s="7" t="s">
        <v>232</v>
      </c>
      <c r="H2210" s="7" t="s">
        <v>223</v>
      </c>
      <c r="I2210" s="151" t="s">
        <v>47</v>
      </c>
      <c r="J2210" s="75" t="s">
        <v>37</v>
      </c>
      <c r="K2210" t="s">
        <v>38</v>
      </c>
      <c r="L2210" t="s">
        <v>39</v>
      </c>
      <c r="M2210" s="76" t="s">
        <v>11</v>
      </c>
      <c r="N2210" s="12" t="s">
        <v>2</v>
      </c>
      <c r="O2210" s="75" t="str">
        <f t="shared" si="73"/>
        <v>1529. Gestión de Programas Estrategias y Planes para el BienestarGestión Integral Estrategias y Programas20265_ZONAL-SUBRED3_MARZO_2026</v>
      </c>
      <c r="P2210" s="159">
        <v>352420</v>
      </c>
      <c r="Q2210" s="159"/>
      <c r="R2210" s="159"/>
      <c r="S2210" s="162">
        <v>1</v>
      </c>
      <c r="T2210" s="160">
        <v>352420</v>
      </c>
    </row>
    <row r="2211" spans="2:20" ht="30" customHeight="1">
      <c r="B2211">
        <v>153</v>
      </c>
      <c r="C2211" s="140" t="s">
        <v>210</v>
      </c>
      <c r="D2211" s="161" t="s">
        <v>211</v>
      </c>
      <c r="E2211" s="151">
        <v>2026</v>
      </c>
      <c r="F2211" s="75" t="str">
        <f t="shared" si="72"/>
        <v>1539. Gestión de Programas Estrategias y Planes para el BienestarGestión Integral Estrategias y Programas2026</v>
      </c>
      <c r="G2211" s="7" t="s">
        <v>233</v>
      </c>
      <c r="H2211" s="7" t="s">
        <v>213</v>
      </c>
      <c r="I2211" s="151" t="s">
        <v>47</v>
      </c>
      <c r="J2211" s="75" t="s">
        <v>37</v>
      </c>
      <c r="K2211" t="s">
        <v>38</v>
      </c>
      <c r="L2211" t="s">
        <v>39</v>
      </c>
      <c r="M2211" s="76" t="s">
        <v>11</v>
      </c>
      <c r="N2211" s="12" t="s">
        <v>2</v>
      </c>
      <c r="O2211" s="75" t="str">
        <f t="shared" si="73"/>
        <v>1539. Gestión de Programas Estrategias y Planes para el BienestarGestión Integral Estrategias y Programas20265_ZONAL-SUBRED3_MARZO_2026</v>
      </c>
      <c r="P2211" s="159">
        <v>7347488</v>
      </c>
      <c r="Q2211" s="159"/>
      <c r="R2211" s="159"/>
      <c r="S2211" s="162">
        <v>1</v>
      </c>
      <c r="T2211" s="160">
        <v>7347488</v>
      </c>
    </row>
    <row r="2212" spans="2:20" ht="30" customHeight="1">
      <c r="B2212">
        <v>154</v>
      </c>
      <c r="C2212" s="140" t="s">
        <v>210</v>
      </c>
      <c r="D2212" s="161" t="s">
        <v>211</v>
      </c>
      <c r="E2212" s="151">
        <v>2026</v>
      </c>
      <c r="F2212" s="75" t="str">
        <f t="shared" si="72"/>
        <v>1549. Gestión de Programas Estrategias y Planes para el BienestarGestión Integral Estrategias y Programas2026</v>
      </c>
      <c r="G2212" s="7" t="s">
        <v>234</v>
      </c>
      <c r="H2212" s="7" t="s">
        <v>213</v>
      </c>
      <c r="I2212" s="151" t="s">
        <v>47</v>
      </c>
      <c r="J2212" s="75" t="s">
        <v>37</v>
      </c>
      <c r="K2212" t="s">
        <v>38</v>
      </c>
      <c r="L2212" t="s">
        <v>39</v>
      </c>
      <c r="M2212" s="76" t="s">
        <v>11</v>
      </c>
      <c r="N2212" s="12" t="s">
        <v>2</v>
      </c>
      <c r="O2212" s="75" t="str">
        <f t="shared" si="73"/>
        <v>1549. Gestión de Programas Estrategias y Planes para el BienestarGestión Integral Estrategias y Programas20265_ZONAL-SUBRED3_MARZO_2026</v>
      </c>
      <c r="P2212" s="159">
        <v>7347488</v>
      </c>
      <c r="Q2212" s="159"/>
      <c r="R2212" s="159"/>
      <c r="S2212" s="162">
        <v>1</v>
      </c>
      <c r="T2212" s="160">
        <v>7347488</v>
      </c>
    </row>
    <row r="2213" spans="2:20" ht="30" customHeight="1">
      <c r="B2213">
        <v>155</v>
      </c>
      <c r="C2213" s="140" t="s">
        <v>210</v>
      </c>
      <c r="D2213" s="161" t="s">
        <v>211</v>
      </c>
      <c r="E2213" s="151">
        <v>2026</v>
      </c>
      <c r="F2213" s="75" t="str">
        <f t="shared" si="72"/>
        <v>1559. Gestión de Programas Estrategias y Planes para el BienestarGestión Integral Estrategias y Programas2026</v>
      </c>
      <c r="G2213" s="7" t="s">
        <v>235</v>
      </c>
      <c r="H2213" s="7" t="s">
        <v>213</v>
      </c>
      <c r="I2213" s="151" t="s">
        <v>47</v>
      </c>
      <c r="J2213" s="75" t="s">
        <v>37</v>
      </c>
      <c r="K2213" t="s">
        <v>38</v>
      </c>
      <c r="L2213" t="s">
        <v>39</v>
      </c>
      <c r="M2213" s="76" t="s">
        <v>11</v>
      </c>
      <c r="N2213" s="12" t="s">
        <v>2</v>
      </c>
      <c r="O2213" s="75" t="str">
        <f t="shared" si="73"/>
        <v>1559. Gestión de Programas Estrategias y Planes para el BienestarGestión Integral Estrategias y Programas20265_ZONAL-SUBRED3_MARZO_2026</v>
      </c>
      <c r="P2213" s="159">
        <v>7347488</v>
      </c>
      <c r="Q2213" s="159"/>
      <c r="R2213" s="159"/>
      <c r="S2213" s="162">
        <v>1</v>
      </c>
      <c r="T2213" s="160">
        <v>7347488</v>
      </c>
    </row>
    <row r="2214" spans="2:20" ht="30" customHeight="1">
      <c r="B2214">
        <v>156</v>
      </c>
      <c r="C2214" s="140" t="s">
        <v>210</v>
      </c>
      <c r="D2214" s="161" t="s">
        <v>211</v>
      </c>
      <c r="E2214" s="151">
        <v>2026</v>
      </c>
      <c r="F2214" s="75" t="str">
        <f t="shared" si="72"/>
        <v>1569. Gestión de Programas Estrategias y Planes para el BienestarGestión Integral Estrategias y Programas2026</v>
      </c>
      <c r="G2214" s="7" t="s">
        <v>236</v>
      </c>
      <c r="H2214" s="7" t="s">
        <v>213</v>
      </c>
      <c r="I2214" s="151" t="s">
        <v>47</v>
      </c>
      <c r="J2214" s="75" t="s">
        <v>37</v>
      </c>
      <c r="K2214" t="s">
        <v>38</v>
      </c>
      <c r="L2214" t="s">
        <v>39</v>
      </c>
      <c r="M2214" s="76" t="s">
        <v>11</v>
      </c>
      <c r="N2214" s="12" t="s">
        <v>2</v>
      </c>
      <c r="O2214" s="75" t="str">
        <f t="shared" si="73"/>
        <v>1569. Gestión de Programas Estrategias y Planes para el BienestarGestión Integral Estrategias y Programas20265_ZONAL-SUBRED3_MARZO_2026</v>
      </c>
      <c r="P2214" s="159">
        <v>13832016</v>
      </c>
      <c r="Q2214" s="159"/>
      <c r="R2214" s="159"/>
      <c r="S2214" s="162">
        <v>1</v>
      </c>
      <c r="T2214" s="160">
        <v>13832016</v>
      </c>
    </row>
    <row r="2215" spans="2:20" ht="30" customHeight="1">
      <c r="B2215">
        <v>157</v>
      </c>
      <c r="C2215" s="140" t="s">
        <v>210</v>
      </c>
      <c r="D2215" s="161" t="s">
        <v>211</v>
      </c>
      <c r="E2215" s="151">
        <v>2026</v>
      </c>
      <c r="F2215" s="75" t="str">
        <f t="shared" si="72"/>
        <v>1579. Gestión de Programas Estrategias y Planes para el BienestarGestión Integral Estrategias y Programas2026</v>
      </c>
      <c r="G2215" s="7" t="s">
        <v>237</v>
      </c>
      <c r="H2215" s="7" t="s">
        <v>213</v>
      </c>
      <c r="I2215" s="151" t="s">
        <v>47</v>
      </c>
      <c r="J2215" s="75" t="s">
        <v>37</v>
      </c>
      <c r="K2215" t="s">
        <v>38</v>
      </c>
      <c r="L2215" t="s">
        <v>39</v>
      </c>
      <c r="M2215" s="76" t="s">
        <v>11</v>
      </c>
      <c r="N2215" s="12" t="s">
        <v>2</v>
      </c>
      <c r="O2215" s="75" t="str">
        <f t="shared" si="73"/>
        <v>1579. Gestión de Programas Estrategias y Planes para el BienestarGestión Integral Estrategias y Programas20265_ZONAL-SUBRED3_MARZO_2026</v>
      </c>
      <c r="P2215" s="159">
        <v>13832016</v>
      </c>
      <c r="Q2215" s="159"/>
      <c r="R2215" s="159"/>
      <c r="S2215" s="162">
        <v>1</v>
      </c>
      <c r="T2215" s="160">
        <v>13832016</v>
      </c>
    </row>
    <row r="2216" spans="2:20" ht="30" customHeight="1">
      <c r="B2216">
        <v>158</v>
      </c>
      <c r="C2216" s="140" t="s">
        <v>210</v>
      </c>
      <c r="D2216" s="161" t="s">
        <v>211</v>
      </c>
      <c r="E2216" s="151">
        <v>2026</v>
      </c>
      <c r="F2216" s="75" t="str">
        <f t="shared" si="72"/>
        <v>1589. Gestión de Programas Estrategias y Planes para el BienestarGestión Integral Estrategias y Programas2026</v>
      </c>
      <c r="G2216" s="7" t="s">
        <v>238</v>
      </c>
      <c r="H2216" s="7" t="s">
        <v>213</v>
      </c>
      <c r="I2216" s="151" t="s">
        <v>47</v>
      </c>
      <c r="J2216" s="75" t="s">
        <v>37</v>
      </c>
      <c r="K2216" t="s">
        <v>69</v>
      </c>
      <c r="L2216" t="s">
        <v>39</v>
      </c>
      <c r="M2216" s="76" t="s">
        <v>11</v>
      </c>
      <c r="N2216" s="12" t="s">
        <v>2</v>
      </c>
      <c r="O2216" s="75" t="str">
        <f t="shared" si="73"/>
        <v>1589. Gestión de Programas Estrategias y Planes para el BienestarGestión Integral Estrategias y Programas20265_ZONAL-SUBRED3_MARZO_2026</v>
      </c>
      <c r="P2216" s="159">
        <v>2114520</v>
      </c>
      <c r="Q2216" s="159"/>
      <c r="R2216" s="159"/>
      <c r="S2216" s="162">
        <v>1</v>
      </c>
      <c r="T2216" s="160">
        <v>2114520</v>
      </c>
    </row>
    <row r="2217" spans="2:20" ht="30" customHeight="1">
      <c r="B2217">
        <v>159</v>
      </c>
      <c r="C2217" s="140" t="s">
        <v>210</v>
      </c>
      <c r="D2217" s="161" t="s">
        <v>211</v>
      </c>
      <c r="E2217" s="151">
        <v>2026</v>
      </c>
      <c r="F2217" s="75" t="str">
        <f t="shared" si="72"/>
        <v>1599. Gestión de Programas Estrategias y Planes para el BienestarGestión Integral Estrategias y Programas2026</v>
      </c>
      <c r="G2217" s="7" t="s">
        <v>239</v>
      </c>
      <c r="H2217" s="7" t="s">
        <v>213</v>
      </c>
      <c r="I2217" s="151" t="s">
        <v>47</v>
      </c>
      <c r="J2217" s="75" t="s">
        <v>37</v>
      </c>
      <c r="K2217" t="s">
        <v>38</v>
      </c>
      <c r="L2217" t="s">
        <v>39</v>
      </c>
      <c r="M2217" s="76" t="s">
        <v>11</v>
      </c>
      <c r="N2217" s="12" t="s">
        <v>2</v>
      </c>
      <c r="O2217" s="75" t="str">
        <f t="shared" si="73"/>
        <v>1599. Gestión de Programas Estrategias y Planes para el BienestarGestión Integral Estrategias y Programas20265_ZONAL-SUBRED3_MARZO_2026</v>
      </c>
      <c r="P2217" s="159">
        <v>4370008</v>
      </c>
      <c r="Q2217" s="159"/>
      <c r="R2217" s="159"/>
      <c r="S2217" s="162">
        <v>1</v>
      </c>
      <c r="T2217" s="160">
        <v>4370008</v>
      </c>
    </row>
    <row r="2218" spans="2:20" ht="30" customHeight="1">
      <c r="B2218">
        <v>160</v>
      </c>
      <c r="C2218" s="140" t="s">
        <v>210</v>
      </c>
      <c r="D2218" s="161" t="s">
        <v>211</v>
      </c>
      <c r="E2218" s="151">
        <v>2026</v>
      </c>
      <c r="F2218" s="75" t="str">
        <f t="shared" si="72"/>
        <v>1609. Gestión de Programas Estrategias y Planes para el BienestarGestión Integral Estrategias y Programas2026</v>
      </c>
      <c r="G2218" s="7" t="s">
        <v>240</v>
      </c>
      <c r="H2218" s="7" t="s">
        <v>213</v>
      </c>
      <c r="I2218" s="151" t="s">
        <v>47</v>
      </c>
      <c r="J2218" s="75" t="s">
        <v>37</v>
      </c>
      <c r="K2218" t="s">
        <v>38</v>
      </c>
      <c r="L2218" t="s">
        <v>39</v>
      </c>
      <c r="M2218" s="76" t="s">
        <v>11</v>
      </c>
      <c r="N2218" s="12" t="s">
        <v>2</v>
      </c>
      <c r="O2218" s="75" t="str">
        <f t="shared" si="73"/>
        <v>1609. Gestión de Programas Estrategias y Planes para el BienestarGestión Integral Estrategias y Programas20265_ZONAL-SUBRED3_MARZO_2026</v>
      </c>
      <c r="P2218" s="159">
        <v>3994272</v>
      </c>
      <c r="Q2218" s="159"/>
      <c r="R2218" s="159"/>
      <c r="S2218" s="162">
        <v>1</v>
      </c>
      <c r="T2218" s="160">
        <v>3994272</v>
      </c>
    </row>
    <row r="2219" spans="2:20" ht="30" customHeight="1">
      <c r="B2219">
        <v>161</v>
      </c>
      <c r="C2219" s="140" t="s">
        <v>210</v>
      </c>
      <c r="D2219" s="161" t="s">
        <v>211</v>
      </c>
      <c r="E2219" s="151">
        <v>2026</v>
      </c>
      <c r="F2219" s="75" t="str">
        <f t="shared" si="72"/>
        <v>1619. Gestión de Programas Estrategias y Planes para el BienestarGestión Integral Estrategias y Programas2026</v>
      </c>
      <c r="G2219" s="7" t="s">
        <v>241</v>
      </c>
      <c r="H2219" s="7" t="s">
        <v>215</v>
      </c>
      <c r="I2219" s="151" t="s">
        <v>47</v>
      </c>
      <c r="J2219" s="75" t="s">
        <v>37</v>
      </c>
      <c r="K2219" t="s">
        <v>38</v>
      </c>
      <c r="L2219" t="s">
        <v>39</v>
      </c>
      <c r="M2219" s="76" t="s">
        <v>11</v>
      </c>
      <c r="N2219" s="12" t="s">
        <v>2</v>
      </c>
      <c r="O2219" s="75" t="str">
        <f t="shared" si="73"/>
        <v>1619. Gestión de Programas Estrategias y Planes para el BienestarGestión Integral Estrategias y Programas20265_ZONAL-SUBRED3_MARZO_2026</v>
      </c>
      <c r="P2219" s="159">
        <v>7347488</v>
      </c>
      <c r="Q2219" s="159"/>
      <c r="R2219" s="159"/>
      <c r="S2219" s="162">
        <v>2.5</v>
      </c>
      <c r="T2219" s="160">
        <v>18368720</v>
      </c>
    </row>
    <row r="2220" spans="2:20" ht="30" customHeight="1">
      <c r="B2220">
        <v>162</v>
      </c>
      <c r="C2220" s="140" t="s">
        <v>210</v>
      </c>
      <c r="D2220" s="161" t="s">
        <v>211</v>
      </c>
      <c r="E2220" s="151">
        <v>2026</v>
      </c>
      <c r="F2220" s="75" t="str">
        <f t="shared" si="72"/>
        <v>1629. Gestión de Programas Estrategias y Planes para el BienestarGestión Integral Estrategias y Programas2026</v>
      </c>
      <c r="G2220" s="7" t="s">
        <v>242</v>
      </c>
      <c r="H2220" s="7" t="s">
        <v>215</v>
      </c>
      <c r="I2220" s="151" t="s">
        <v>47</v>
      </c>
      <c r="J2220" s="75" t="s">
        <v>37</v>
      </c>
      <c r="K2220" t="s">
        <v>38</v>
      </c>
      <c r="L2220" t="s">
        <v>39</v>
      </c>
      <c r="M2220" s="76" t="s">
        <v>11</v>
      </c>
      <c r="N2220" s="12" t="s">
        <v>2</v>
      </c>
      <c r="O2220" s="75" t="str">
        <f t="shared" si="73"/>
        <v>1629. Gestión de Programas Estrategias y Planes para el BienestarGestión Integral Estrategias y Programas20265_ZONAL-SUBRED3_MARZO_2026</v>
      </c>
      <c r="P2220" s="159">
        <v>10478800</v>
      </c>
      <c r="Q2220" s="159"/>
      <c r="R2220" s="159"/>
      <c r="S2220" s="162">
        <v>3</v>
      </c>
      <c r="T2220" s="160">
        <v>31436400</v>
      </c>
    </row>
    <row r="2221" spans="2:20" ht="30" customHeight="1">
      <c r="B2221">
        <v>163</v>
      </c>
      <c r="C2221" s="140" t="s">
        <v>210</v>
      </c>
      <c r="D2221" s="161" t="s">
        <v>211</v>
      </c>
      <c r="E2221" s="151">
        <v>2026</v>
      </c>
      <c r="F2221" s="75" t="str">
        <f t="shared" si="72"/>
        <v>1639. Gestión de Programas Estrategias y Planes para el BienestarGestión Integral Estrategias y Programas2026</v>
      </c>
      <c r="G2221" s="7" t="s">
        <v>243</v>
      </c>
      <c r="H2221" s="7" t="s">
        <v>215</v>
      </c>
      <c r="I2221" s="151" t="s">
        <v>47</v>
      </c>
      <c r="J2221" s="75" t="s">
        <v>37</v>
      </c>
      <c r="K2221" t="s">
        <v>38</v>
      </c>
      <c r="L2221" t="s">
        <v>39</v>
      </c>
      <c r="M2221" s="76" t="s">
        <v>11</v>
      </c>
      <c r="N2221" s="12" t="s">
        <v>2</v>
      </c>
      <c r="O2221" s="75" t="str">
        <f t="shared" si="73"/>
        <v>1639. Gestión de Programas Estrategias y Planes para el BienestarGestión Integral Estrategias y Programas20265_ZONAL-SUBRED3_MARZO_2026</v>
      </c>
      <c r="P2221" s="159">
        <v>3994272</v>
      </c>
      <c r="Q2221" s="159"/>
      <c r="R2221" s="159"/>
      <c r="S2221" s="162">
        <v>0.40217391304347827</v>
      </c>
      <c r="T2221" s="160">
        <v>1606392</v>
      </c>
    </row>
    <row r="2222" spans="2:20" ht="30" customHeight="1">
      <c r="B2222">
        <v>164</v>
      </c>
      <c r="C2222" s="140" t="s">
        <v>210</v>
      </c>
      <c r="D2222" s="161" t="s">
        <v>211</v>
      </c>
      <c r="E2222" s="151">
        <v>2026</v>
      </c>
      <c r="F2222" s="75" t="str">
        <f t="shared" si="72"/>
        <v>1649. Gestión de Programas Estrategias y Planes para el BienestarGestión Integral Estrategias y Programas2026</v>
      </c>
      <c r="G2222" s="7" t="s">
        <v>244</v>
      </c>
      <c r="H2222" s="7" t="s">
        <v>215</v>
      </c>
      <c r="I2222" s="151" t="s">
        <v>47</v>
      </c>
      <c r="J2222" s="75" t="s">
        <v>37</v>
      </c>
      <c r="K2222" t="s">
        <v>38</v>
      </c>
      <c r="L2222" t="s">
        <v>39</v>
      </c>
      <c r="M2222" s="76" t="s">
        <v>11</v>
      </c>
      <c r="N2222" s="12" t="s">
        <v>2</v>
      </c>
      <c r="O2222" s="75" t="str">
        <f t="shared" si="73"/>
        <v>1649. Gestión de Programas Estrategias y Planes para el BienestarGestión Integral Estrategias y Programas20265_ZONAL-SUBRED3_MARZO_2026</v>
      </c>
      <c r="P2222" s="159">
        <v>6484528</v>
      </c>
      <c r="Q2222" s="159"/>
      <c r="R2222" s="159"/>
      <c r="S2222" s="162">
        <v>3.5652173913043477</v>
      </c>
      <c r="T2222" s="160">
        <v>23118752</v>
      </c>
    </row>
    <row r="2223" spans="2:20" ht="30" customHeight="1">
      <c r="B2223">
        <v>165</v>
      </c>
      <c r="C2223" s="140" t="s">
        <v>210</v>
      </c>
      <c r="D2223" s="161" t="s">
        <v>211</v>
      </c>
      <c r="E2223" s="151">
        <v>2026</v>
      </c>
      <c r="F2223" s="75" t="str">
        <f t="shared" si="72"/>
        <v>1659. Gestión de Programas Estrategias y Planes para el BienestarGestión Integral Estrategias y Programas2026</v>
      </c>
      <c r="G2223" s="7" t="s">
        <v>245</v>
      </c>
      <c r="H2223" s="7" t="s">
        <v>215</v>
      </c>
      <c r="I2223" s="151" t="s">
        <v>47</v>
      </c>
      <c r="J2223" s="75" t="s">
        <v>37</v>
      </c>
      <c r="K2223" t="s">
        <v>38</v>
      </c>
      <c r="L2223" t="s">
        <v>39</v>
      </c>
      <c r="M2223" s="76" t="s">
        <v>11</v>
      </c>
      <c r="N2223" s="12" t="s">
        <v>2</v>
      </c>
      <c r="O2223" s="75" t="str">
        <f t="shared" si="73"/>
        <v>1659. Gestión de Programas Estrategias y Planes para el BienestarGestión Integral Estrategias y Programas20265_ZONAL-SUBRED3_MARZO_2026</v>
      </c>
      <c r="P2223" s="159">
        <v>3994272</v>
      </c>
      <c r="Q2223" s="159"/>
      <c r="R2223" s="159"/>
      <c r="S2223" s="162">
        <v>61.864130434782616</v>
      </c>
      <c r="T2223" s="160">
        <v>247102164.00000003</v>
      </c>
    </row>
    <row r="2224" spans="2:20" ht="30" customHeight="1">
      <c r="B2224">
        <v>166</v>
      </c>
      <c r="C2224" s="140" t="s">
        <v>210</v>
      </c>
      <c r="D2224" s="161" t="s">
        <v>211</v>
      </c>
      <c r="E2224" s="151">
        <v>2026</v>
      </c>
      <c r="F2224" s="75" t="str">
        <f t="shared" si="72"/>
        <v>1669. Gestión de Programas Estrategias y Planes para el BienestarGestión Integral Estrategias y Programas2026</v>
      </c>
      <c r="G2224" s="7" t="s">
        <v>246</v>
      </c>
      <c r="H2224" s="7" t="s">
        <v>215</v>
      </c>
      <c r="I2224" s="151" t="s">
        <v>47</v>
      </c>
      <c r="J2224" s="75" t="s">
        <v>37</v>
      </c>
      <c r="K2224" t="s">
        <v>38</v>
      </c>
      <c r="L2224" t="s">
        <v>39</v>
      </c>
      <c r="M2224" s="76" t="s">
        <v>11</v>
      </c>
      <c r="N2224" s="12" t="s">
        <v>2</v>
      </c>
      <c r="O2224" s="75" t="str">
        <f t="shared" si="73"/>
        <v>1669. Gestión de Programas Estrategias y Planes para el BienestarGestión Integral Estrategias y Programas20265_ZONAL-SUBRED3_MARZO_2026</v>
      </c>
      <c r="P2224" s="159">
        <v>2983376</v>
      </c>
      <c r="Q2224" s="159"/>
      <c r="R2224" s="159"/>
      <c r="S2224" s="162">
        <v>7.5</v>
      </c>
      <c r="T2224" s="160">
        <v>22375320</v>
      </c>
    </row>
    <row r="2225" spans="2:20" ht="30" customHeight="1">
      <c r="B2225">
        <v>167</v>
      </c>
      <c r="C2225" s="140" t="s">
        <v>210</v>
      </c>
      <c r="D2225" s="161" t="s">
        <v>211</v>
      </c>
      <c r="E2225" s="151">
        <v>2026</v>
      </c>
      <c r="F2225" s="75" t="str">
        <f t="shared" si="72"/>
        <v>1679. Gestión de Programas Estrategias y Planes para el BienestarGestión Integral Estrategias y Programas2026</v>
      </c>
      <c r="G2225" s="7" t="s">
        <v>247</v>
      </c>
      <c r="H2225" s="7" t="s">
        <v>215</v>
      </c>
      <c r="I2225" s="151" t="s">
        <v>47</v>
      </c>
      <c r="J2225" s="75" t="s">
        <v>37</v>
      </c>
      <c r="K2225" t="s">
        <v>38</v>
      </c>
      <c r="L2225" t="s">
        <v>39</v>
      </c>
      <c r="M2225" s="76" t="s">
        <v>11</v>
      </c>
      <c r="N2225" s="12" t="s">
        <v>2</v>
      </c>
      <c r="O2225" s="75" t="str">
        <f t="shared" si="73"/>
        <v>1679. Gestión de Programas Estrategias y Planes para el BienestarGestión Integral Estrategias y Programas20265_ZONAL-SUBRED3_MARZO_2026</v>
      </c>
      <c r="P2225" s="159">
        <v>6484528</v>
      </c>
      <c r="Q2225" s="159"/>
      <c r="R2225" s="159"/>
      <c r="S2225" s="162">
        <v>0</v>
      </c>
      <c r="T2225" s="160">
        <v>0</v>
      </c>
    </row>
    <row r="2226" spans="2:20" ht="30" customHeight="1">
      <c r="B2226">
        <v>168</v>
      </c>
      <c r="C2226" s="140" t="s">
        <v>210</v>
      </c>
      <c r="D2226" s="161" t="s">
        <v>211</v>
      </c>
      <c r="E2226" s="151">
        <v>2026</v>
      </c>
      <c r="F2226" s="75" t="str">
        <f t="shared" si="72"/>
        <v>1689. Gestión de Programas Estrategias y Planes para el BienestarGestión Integral Estrategias y Programas2026</v>
      </c>
      <c r="G2226" s="7" t="s">
        <v>248</v>
      </c>
      <c r="H2226" s="7" t="s">
        <v>215</v>
      </c>
      <c r="I2226" s="151" t="s">
        <v>47</v>
      </c>
      <c r="J2226" s="75" t="s">
        <v>37</v>
      </c>
      <c r="K2226" t="s">
        <v>38</v>
      </c>
      <c r="L2226" t="s">
        <v>39</v>
      </c>
      <c r="M2226" s="76" t="s">
        <v>11</v>
      </c>
      <c r="N2226" s="12" t="s">
        <v>2</v>
      </c>
      <c r="O2226" s="75" t="str">
        <f t="shared" si="73"/>
        <v>1689. Gestión de Programas Estrategias y Planes para el BienestarGestión Integral Estrategias y Programas20265_ZONAL-SUBRED3_MARZO_2026</v>
      </c>
      <c r="P2226" s="159">
        <v>3994272</v>
      </c>
      <c r="Q2226" s="159"/>
      <c r="R2226" s="159"/>
      <c r="S2226" s="162">
        <v>2.6358695652173911</v>
      </c>
      <c r="T2226" s="160">
        <v>10528380</v>
      </c>
    </row>
    <row r="2227" spans="2:20" ht="30" customHeight="1">
      <c r="B2227">
        <v>169</v>
      </c>
      <c r="C2227" s="140" t="s">
        <v>210</v>
      </c>
      <c r="D2227" s="161" t="s">
        <v>211</v>
      </c>
      <c r="E2227" s="151">
        <v>2026</v>
      </c>
      <c r="F2227" s="75" t="str">
        <f t="shared" si="72"/>
        <v>1699. Gestión de Programas Estrategias y Planes para el BienestarGestión Integral Estrategias y Programas2026</v>
      </c>
      <c r="G2227" s="7" t="s">
        <v>249</v>
      </c>
      <c r="H2227" s="7" t="s">
        <v>215</v>
      </c>
      <c r="I2227" s="151" t="s">
        <v>47</v>
      </c>
      <c r="J2227" s="75" t="s">
        <v>37</v>
      </c>
      <c r="K2227" t="s">
        <v>38</v>
      </c>
      <c r="L2227" t="s">
        <v>39</v>
      </c>
      <c r="M2227" s="76" t="s">
        <v>11</v>
      </c>
      <c r="N2227" s="12" t="s">
        <v>2</v>
      </c>
      <c r="O2227" s="75" t="str">
        <f t="shared" si="73"/>
        <v>1699. Gestión de Programas Estrategias y Planes para el BienestarGestión Integral Estrategias y Programas20265_ZONAL-SUBRED3_MARZO_2026</v>
      </c>
      <c r="P2227" s="159">
        <v>3994272</v>
      </c>
      <c r="Q2227" s="159"/>
      <c r="R2227" s="159"/>
      <c r="S2227" s="162">
        <v>3</v>
      </c>
      <c r="T2227" s="160">
        <v>11982816</v>
      </c>
    </row>
    <row r="2228" spans="2:20" ht="30" customHeight="1">
      <c r="B2228">
        <v>170</v>
      </c>
      <c r="C2228" s="140" t="s">
        <v>210</v>
      </c>
      <c r="D2228" s="161" t="s">
        <v>211</v>
      </c>
      <c r="E2228" s="151">
        <v>2026</v>
      </c>
      <c r="F2228" s="75" t="str">
        <f t="shared" si="72"/>
        <v>1709. Gestión de Programas Estrategias y Planes para el BienestarGestión Integral Estrategias y Programas2026</v>
      </c>
      <c r="G2228" s="7" t="s">
        <v>250</v>
      </c>
      <c r="H2228" s="7" t="s">
        <v>215</v>
      </c>
      <c r="I2228" s="151" t="s">
        <v>47</v>
      </c>
      <c r="J2228" s="75" t="s">
        <v>37</v>
      </c>
      <c r="K2228" t="s">
        <v>251</v>
      </c>
      <c r="L2228" t="s">
        <v>39</v>
      </c>
      <c r="M2228" s="76" t="s">
        <v>11</v>
      </c>
      <c r="N2228" s="12" t="s">
        <v>2</v>
      </c>
      <c r="O2228" s="75" t="str">
        <f t="shared" si="73"/>
        <v>1709. Gestión de Programas Estrategias y Planes para el BienestarGestión Integral Estrategias y Programas20265_ZONAL-SUBRED3_MARZO_2026</v>
      </c>
      <c r="P2228" s="159">
        <v>19450000</v>
      </c>
      <c r="Q2228" s="159"/>
      <c r="R2228" s="159"/>
      <c r="S2228" s="162">
        <v>1.1808055012853471</v>
      </c>
      <c r="T2228" s="160">
        <v>22966667</v>
      </c>
    </row>
    <row r="2229" spans="2:20" ht="30" customHeight="1">
      <c r="B2229">
        <v>171</v>
      </c>
      <c r="C2229" s="140" t="s">
        <v>210</v>
      </c>
      <c r="D2229" s="161" t="s">
        <v>211</v>
      </c>
      <c r="E2229" s="151">
        <v>2026</v>
      </c>
      <c r="F2229" s="75" t="str">
        <f t="shared" si="72"/>
        <v>1719. Gestión de Programas Estrategias y Planes para el BienestarGestión Integral Estrategias y Programas2026</v>
      </c>
      <c r="G2229" s="7" t="s">
        <v>252</v>
      </c>
      <c r="H2229" s="7" t="s">
        <v>215</v>
      </c>
      <c r="I2229" s="151" t="s">
        <v>47</v>
      </c>
      <c r="J2229" s="75" t="s">
        <v>37</v>
      </c>
      <c r="K2229" t="s">
        <v>253</v>
      </c>
      <c r="L2229" t="s">
        <v>39</v>
      </c>
      <c r="M2229" s="76" t="s">
        <v>11</v>
      </c>
      <c r="N2229" s="12" t="s">
        <v>2</v>
      </c>
      <c r="O2229" s="75" t="str">
        <f t="shared" si="73"/>
        <v>1719. Gestión de Programas Estrategias y Planes para el BienestarGestión Integral Estrategias y Programas20265_ZONAL-SUBRED3_MARZO_2026</v>
      </c>
      <c r="P2229" s="159">
        <v>3994272</v>
      </c>
      <c r="Q2229" s="159"/>
      <c r="R2229" s="159"/>
      <c r="S2229" s="162">
        <v>5</v>
      </c>
      <c r="T2229" s="160">
        <v>19971360</v>
      </c>
    </row>
    <row r="2230" spans="2:20" ht="30" customHeight="1">
      <c r="B2230">
        <v>172</v>
      </c>
      <c r="C2230" s="140" t="s">
        <v>210</v>
      </c>
      <c r="D2230" s="161" t="s">
        <v>211</v>
      </c>
      <c r="E2230" s="151">
        <v>2026</v>
      </c>
      <c r="F2230" s="75" t="str">
        <f t="shared" si="72"/>
        <v>1729. Gestión de Programas Estrategias y Planes para el BienestarGestión Integral Estrategias y Programas2026</v>
      </c>
      <c r="G2230" s="7" t="s">
        <v>254</v>
      </c>
      <c r="H2230" s="7" t="s">
        <v>215</v>
      </c>
      <c r="I2230" s="151" t="s">
        <v>47</v>
      </c>
      <c r="J2230" s="75" t="s">
        <v>37</v>
      </c>
      <c r="K2230" t="s">
        <v>38</v>
      </c>
      <c r="L2230" t="s">
        <v>39</v>
      </c>
      <c r="M2230" s="76" t="s">
        <v>11</v>
      </c>
      <c r="N2230" s="12" t="s">
        <v>2</v>
      </c>
      <c r="O2230" s="75" t="str">
        <f t="shared" si="73"/>
        <v>1729. Gestión de Programas Estrategias y Planes para el BienestarGestión Integral Estrategias y Programas20265_ZONAL-SUBRED3_MARZO_2026</v>
      </c>
      <c r="P2230" s="159">
        <v>9985680</v>
      </c>
      <c r="Q2230" s="159"/>
      <c r="R2230" s="159"/>
      <c r="S2230" s="162">
        <v>0</v>
      </c>
      <c r="T2230" s="160">
        <v>0</v>
      </c>
    </row>
    <row r="2231" spans="2:20" ht="30" customHeight="1">
      <c r="B2231">
        <v>173</v>
      </c>
      <c r="C2231" s="140" t="s">
        <v>210</v>
      </c>
      <c r="D2231" s="161" t="s">
        <v>211</v>
      </c>
      <c r="E2231" s="151">
        <v>2026</v>
      </c>
      <c r="F2231" s="75" t="str">
        <f t="shared" si="72"/>
        <v>1739. Gestión de Programas Estrategias y Planes para el BienestarGestión Integral Estrategias y Programas2026</v>
      </c>
      <c r="G2231" s="7" t="s">
        <v>255</v>
      </c>
      <c r="H2231" s="7" t="s">
        <v>215</v>
      </c>
      <c r="I2231" s="151" t="s">
        <v>47</v>
      </c>
      <c r="J2231" s="75" t="s">
        <v>37</v>
      </c>
      <c r="K2231" t="s">
        <v>38</v>
      </c>
      <c r="L2231" t="s">
        <v>39</v>
      </c>
      <c r="M2231" s="76" t="s">
        <v>11</v>
      </c>
      <c r="N2231" s="12" t="s">
        <v>2</v>
      </c>
      <c r="O2231" s="75" t="str">
        <f t="shared" si="73"/>
        <v>1739. Gestión de Programas Estrategias y Planes para el BienestarGestión Integral Estrategias y Programas20265_ZONAL-SUBRED3_MARZO_2026</v>
      </c>
      <c r="P2231" s="159">
        <v>2983376</v>
      </c>
      <c r="Q2231" s="159"/>
      <c r="R2231" s="159"/>
      <c r="S2231" s="162">
        <v>0</v>
      </c>
      <c r="T2231" s="160">
        <v>0</v>
      </c>
    </row>
    <row r="2232" spans="2:20" ht="30" customHeight="1">
      <c r="B2232">
        <v>174</v>
      </c>
      <c r="C2232" s="140" t="s">
        <v>256</v>
      </c>
      <c r="D2232" s="161" t="s">
        <v>257</v>
      </c>
      <c r="E2232" s="151">
        <v>2026</v>
      </c>
      <c r="F2232" s="75" t="str">
        <f t="shared" si="72"/>
        <v>17410. Proceso integral e integrado de la Vigilancia de la Salud PúblicaVigilancia en salud pública2026</v>
      </c>
      <c r="G2232" s="7" t="s">
        <v>258</v>
      </c>
      <c r="H2232" s="7" t="s">
        <v>259</v>
      </c>
      <c r="I2232" s="151" t="s">
        <v>47</v>
      </c>
      <c r="J2232" s="75" t="s">
        <v>37</v>
      </c>
      <c r="K2232" t="s">
        <v>38</v>
      </c>
      <c r="L2232" t="s">
        <v>39</v>
      </c>
      <c r="M2232" s="76" t="s">
        <v>11</v>
      </c>
      <c r="N2232" s="12" t="s">
        <v>2</v>
      </c>
      <c r="O2232" s="75" t="str">
        <f t="shared" si="73"/>
        <v>17410. Proceso integral e integrado de la Vigilancia de la Salud PúblicaVigilancia en salud pública20265_ZONAL-SUBRED3_MARZO_2026</v>
      </c>
      <c r="P2232" s="159">
        <v>37920928</v>
      </c>
      <c r="Q2232" s="159"/>
      <c r="R2232" s="159"/>
      <c r="S2232" s="162">
        <v>1</v>
      </c>
      <c r="T2232" s="160">
        <v>37920928</v>
      </c>
    </row>
    <row r="2233" spans="2:20" ht="30" customHeight="1">
      <c r="B2233">
        <v>175</v>
      </c>
      <c r="C2233" s="140" t="s">
        <v>256</v>
      </c>
      <c r="D2233" s="161" t="s">
        <v>257</v>
      </c>
      <c r="E2233" s="151">
        <v>2026</v>
      </c>
      <c r="F2233" s="75" t="str">
        <f t="shared" si="72"/>
        <v>17510. Proceso integral e integrado de la Vigilancia de la Salud PúblicaVigilancia en salud pública2026</v>
      </c>
      <c r="G2233" s="7" t="s">
        <v>260</v>
      </c>
      <c r="H2233" s="7" t="s">
        <v>259</v>
      </c>
      <c r="I2233" s="151" t="s">
        <v>47</v>
      </c>
      <c r="J2233" s="75" t="s">
        <v>37</v>
      </c>
      <c r="K2233" t="s">
        <v>38</v>
      </c>
      <c r="L2233" t="s">
        <v>39</v>
      </c>
      <c r="M2233" s="76" t="s">
        <v>11</v>
      </c>
      <c r="N2233" s="12" t="s">
        <v>2</v>
      </c>
      <c r="O2233" s="75" t="str">
        <f t="shared" si="73"/>
        <v>17510. Proceso integral e integrado de la Vigilancia de la Salud PúblicaVigilancia en salud pública20265_ZONAL-SUBRED3_MARZO_2026</v>
      </c>
      <c r="P2233" s="159">
        <v>26899696</v>
      </c>
      <c r="Q2233" s="159"/>
      <c r="R2233" s="159"/>
      <c r="S2233" s="162">
        <v>0</v>
      </c>
      <c r="T2233" s="160">
        <v>0</v>
      </c>
    </row>
    <row r="2234" spans="2:20" ht="30" customHeight="1">
      <c r="B2234">
        <v>176</v>
      </c>
      <c r="C2234" s="140" t="s">
        <v>256</v>
      </c>
      <c r="D2234" s="161" t="s">
        <v>257</v>
      </c>
      <c r="E2234" s="151">
        <v>2026</v>
      </c>
      <c r="F2234" s="75" t="str">
        <f t="shared" si="72"/>
        <v>17610. Proceso integral e integrado de la Vigilancia de la Salud PúblicaVigilancia en salud pública2026</v>
      </c>
      <c r="G2234" s="7" t="s">
        <v>261</v>
      </c>
      <c r="H2234" s="7" t="s">
        <v>259</v>
      </c>
      <c r="I2234" s="151" t="s">
        <v>47</v>
      </c>
      <c r="J2234" s="75" t="s">
        <v>37</v>
      </c>
      <c r="K2234" t="s">
        <v>38</v>
      </c>
      <c r="L2234" t="s">
        <v>58</v>
      </c>
      <c r="M2234" s="76" t="s">
        <v>11</v>
      </c>
      <c r="N2234" s="12" t="s">
        <v>2</v>
      </c>
      <c r="O2234" s="75" t="str">
        <f t="shared" si="73"/>
        <v>17610. Proceso integral e integrado de la Vigilancia de la Salud PúblicaVigilancia en salud pública20265_ZONAL-SUBRED3_MARZO_2026</v>
      </c>
      <c r="P2234" s="159">
        <v>28206464</v>
      </c>
      <c r="Q2234" s="159"/>
      <c r="R2234" s="159"/>
      <c r="S2234" s="162">
        <v>0</v>
      </c>
      <c r="T2234" s="160">
        <v>0</v>
      </c>
    </row>
    <row r="2235" spans="2:20" ht="30" customHeight="1">
      <c r="B2235">
        <v>177</v>
      </c>
      <c r="C2235" s="140" t="s">
        <v>256</v>
      </c>
      <c r="D2235" s="161" t="s">
        <v>257</v>
      </c>
      <c r="E2235" s="151">
        <v>2026</v>
      </c>
      <c r="F2235" s="75" t="str">
        <f t="shared" si="72"/>
        <v>17710. Proceso integral e integrado de la Vigilancia de la Salud PúblicaVigilancia en salud pública2026</v>
      </c>
      <c r="G2235" s="7" t="s">
        <v>262</v>
      </c>
      <c r="H2235" s="7" t="s">
        <v>259</v>
      </c>
      <c r="I2235" s="151" t="s">
        <v>47</v>
      </c>
      <c r="J2235" s="75" t="s">
        <v>37</v>
      </c>
      <c r="K2235" t="s">
        <v>38</v>
      </c>
      <c r="L2235" t="s">
        <v>58</v>
      </c>
      <c r="M2235" s="76" t="s">
        <v>11</v>
      </c>
      <c r="N2235" s="12" t="s">
        <v>2</v>
      </c>
      <c r="O2235" s="75" t="str">
        <f t="shared" si="73"/>
        <v>17710. Proceso integral e integrado de la Vigilancia de la Salud PúblicaVigilancia en salud pública20265_ZONAL-SUBRED3_MARZO_2026</v>
      </c>
      <c r="P2235" s="159">
        <v>37181248</v>
      </c>
      <c r="Q2235" s="159"/>
      <c r="R2235" s="159"/>
      <c r="S2235" s="162">
        <v>0</v>
      </c>
      <c r="T2235" s="160">
        <v>0</v>
      </c>
    </row>
    <row r="2236" spans="2:20" ht="30" customHeight="1">
      <c r="B2236">
        <v>178</v>
      </c>
      <c r="C2236" s="140" t="s">
        <v>256</v>
      </c>
      <c r="D2236" s="161" t="s">
        <v>257</v>
      </c>
      <c r="E2236" s="151">
        <v>2026</v>
      </c>
      <c r="F2236" s="75" t="str">
        <f t="shared" si="72"/>
        <v>17810. Proceso integral e integrado de la Vigilancia de la Salud PúblicaVigilancia en salud pública2026</v>
      </c>
      <c r="G2236" s="7" t="s">
        <v>263</v>
      </c>
      <c r="H2236" s="7" t="s">
        <v>259</v>
      </c>
      <c r="I2236" s="151" t="s">
        <v>47</v>
      </c>
      <c r="J2236" s="75" t="s">
        <v>37</v>
      </c>
      <c r="K2236" t="s">
        <v>38</v>
      </c>
      <c r="L2236" t="s">
        <v>39</v>
      </c>
      <c r="M2236" s="76" t="s">
        <v>11</v>
      </c>
      <c r="N2236" s="12" t="s">
        <v>2</v>
      </c>
      <c r="O2236" s="75" t="str">
        <f t="shared" si="73"/>
        <v>17810. Proceso integral e integrado de la Vigilancia de la Salud PúblicaVigilancia en salud pública20265_ZONAL-SUBRED3_MARZO_2026</v>
      </c>
      <c r="P2236" s="159">
        <v>7347488</v>
      </c>
      <c r="Q2236" s="159"/>
      <c r="R2236" s="159"/>
      <c r="S2236" s="162">
        <v>1</v>
      </c>
      <c r="T2236" s="160">
        <v>7347488</v>
      </c>
    </row>
    <row r="2237" spans="2:20" ht="30" customHeight="1">
      <c r="B2237">
        <v>179</v>
      </c>
      <c r="C2237" s="140" t="s">
        <v>256</v>
      </c>
      <c r="D2237" s="161" t="s">
        <v>257</v>
      </c>
      <c r="E2237" s="151">
        <v>2026</v>
      </c>
      <c r="F2237" s="75" t="str">
        <f t="shared" si="72"/>
        <v>17910. Proceso integral e integrado de la Vigilancia de la Salud PúblicaVigilancia en salud pública2026</v>
      </c>
      <c r="G2237" s="7" t="s">
        <v>264</v>
      </c>
      <c r="H2237" s="7" t="s">
        <v>259</v>
      </c>
      <c r="I2237" s="151" t="s">
        <v>47</v>
      </c>
      <c r="J2237" s="75" t="s">
        <v>37</v>
      </c>
      <c r="K2237" t="s">
        <v>38</v>
      </c>
      <c r="L2237" t="s">
        <v>39</v>
      </c>
      <c r="M2237" s="76" t="s">
        <v>11</v>
      </c>
      <c r="N2237" s="12" t="s">
        <v>2</v>
      </c>
      <c r="O2237" s="75" t="str">
        <f t="shared" si="73"/>
        <v>17910. Proceso integral e integrado de la Vigilancia de la Salud PúblicaVigilancia en salud pública20265_ZONAL-SUBRED3_MARZO_2026</v>
      </c>
      <c r="P2237" s="159">
        <v>3673744</v>
      </c>
      <c r="Q2237" s="159"/>
      <c r="R2237" s="159"/>
      <c r="S2237" s="162">
        <v>1</v>
      </c>
      <c r="T2237" s="160">
        <v>3673744</v>
      </c>
    </row>
    <row r="2238" spans="2:20" ht="30" customHeight="1">
      <c r="B2238">
        <v>180</v>
      </c>
      <c r="C2238" s="140" t="s">
        <v>256</v>
      </c>
      <c r="D2238" s="161" t="s">
        <v>257</v>
      </c>
      <c r="E2238" s="151">
        <v>2026</v>
      </c>
      <c r="F2238" s="75" t="str">
        <f t="shared" si="72"/>
        <v>18010. Proceso integral e integrado de la Vigilancia de la Salud PúblicaVigilancia en salud pública2026</v>
      </c>
      <c r="G2238" s="7" t="s">
        <v>265</v>
      </c>
      <c r="H2238" s="7" t="s">
        <v>259</v>
      </c>
      <c r="I2238" s="151" t="s">
        <v>47</v>
      </c>
      <c r="J2238" s="75" t="s">
        <v>37</v>
      </c>
      <c r="K2238" t="s">
        <v>38</v>
      </c>
      <c r="L2238" t="s">
        <v>39</v>
      </c>
      <c r="M2238" s="76" t="s">
        <v>11</v>
      </c>
      <c r="N2238" s="12" t="s">
        <v>2</v>
      </c>
      <c r="O2238" s="75" t="str">
        <f t="shared" si="73"/>
        <v>18010. Proceso integral e integrado de la Vigilancia de la Salud PúblicaVigilancia en salud pública20265_ZONAL-SUBRED3_MARZO_2026</v>
      </c>
      <c r="P2238" s="159">
        <v>3673744</v>
      </c>
      <c r="Q2238" s="159"/>
      <c r="R2238" s="159"/>
      <c r="S2238" s="162">
        <v>0</v>
      </c>
      <c r="T2238" s="160">
        <v>0</v>
      </c>
    </row>
    <row r="2239" spans="2:20" ht="30" customHeight="1">
      <c r="B2239">
        <v>181</v>
      </c>
      <c r="C2239" s="140" t="s">
        <v>256</v>
      </c>
      <c r="D2239" s="161" t="s">
        <v>257</v>
      </c>
      <c r="E2239" s="151">
        <v>2026</v>
      </c>
      <c r="F2239" s="75" t="str">
        <f t="shared" si="72"/>
        <v>18110. Proceso integral e integrado de la Vigilancia de la Salud PúblicaVigilancia en salud pública2026</v>
      </c>
      <c r="G2239" s="7" t="s">
        <v>266</v>
      </c>
      <c r="H2239" s="7" t="s">
        <v>259</v>
      </c>
      <c r="I2239" s="151" t="s">
        <v>47</v>
      </c>
      <c r="J2239" s="75" t="s">
        <v>37</v>
      </c>
      <c r="K2239" t="s">
        <v>38</v>
      </c>
      <c r="L2239" t="s">
        <v>39</v>
      </c>
      <c r="M2239" s="76" t="s">
        <v>11</v>
      </c>
      <c r="N2239" s="12" t="s">
        <v>2</v>
      </c>
      <c r="O2239" s="75" t="str">
        <f t="shared" si="73"/>
        <v>18110. Proceso integral e integrado de la Vigilancia de la Salud PúblicaVigilancia en salud pública20265_ZONAL-SUBRED3_MARZO_2026</v>
      </c>
      <c r="P2239" s="159">
        <v>87405520</v>
      </c>
      <c r="Q2239" s="159"/>
      <c r="R2239" s="159"/>
      <c r="S2239" s="162">
        <v>1</v>
      </c>
      <c r="T2239" s="160">
        <v>87405520</v>
      </c>
    </row>
    <row r="2240" spans="2:20" ht="30" customHeight="1">
      <c r="B2240">
        <v>182</v>
      </c>
      <c r="C2240" s="140" t="s">
        <v>256</v>
      </c>
      <c r="D2240" s="161" t="s">
        <v>257</v>
      </c>
      <c r="E2240" s="151">
        <v>2026</v>
      </c>
      <c r="F2240" s="75" t="str">
        <f t="shared" si="72"/>
        <v>18210. Proceso integral e integrado de la Vigilancia de la Salud PúblicaVigilancia en salud pública2026</v>
      </c>
      <c r="G2240" s="7" t="s">
        <v>267</v>
      </c>
      <c r="H2240" s="7" t="s">
        <v>259</v>
      </c>
      <c r="I2240" s="151" t="s">
        <v>47</v>
      </c>
      <c r="J2240" s="75" t="s">
        <v>37</v>
      </c>
      <c r="K2240" t="s">
        <v>38</v>
      </c>
      <c r="L2240" t="s">
        <v>39</v>
      </c>
      <c r="M2240" s="76" t="s">
        <v>11</v>
      </c>
      <c r="N2240" s="12" t="s">
        <v>2</v>
      </c>
      <c r="O2240" s="75" t="str">
        <f t="shared" si="73"/>
        <v>18210. Proceso integral e integrado de la Vigilancia de la Salud PúblicaVigilancia en salud pública20265_ZONAL-SUBRED3_MARZO_2026</v>
      </c>
      <c r="P2240" s="159">
        <v>17288787</v>
      </c>
      <c r="Q2240" s="159"/>
      <c r="R2240" s="159"/>
      <c r="S2240" s="162">
        <v>1</v>
      </c>
      <c r="T2240" s="160">
        <v>17288787</v>
      </c>
    </row>
    <row r="2241" spans="2:20" ht="30" customHeight="1">
      <c r="B2241">
        <v>183</v>
      </c>
      <c r="C2241" s="140" t="s">
        <v>256</v>
      </c>
      <c r="D2241" s="161" t="s">
        <v>257</v>
      </c>
      <c r="E2241" s="151">
        <v>2026</v>
      </c>
      <c r="F2241" s="75" t="str">
        <f t="shared" si="72"/>
        <v>18310. Proceso integral e integrado de la Vigilancia de la Salud PúblicaVigilancia en salud pública2026</v>
      </c>
      <c r="G2241" s="7" t="s">
        <v>268</v>
      </c>
      <c r="H2241" s="7" t="s">
        <v>259</v>
      </c>
      <c r="I2241" s="151" t="s">
        <v>47</v>
      </c>
      <c r="J2241" s="75" t="s">
        <v>37</v>
      </c>
      <c r="K2241" t="s">
        <v>38</v>
      </c>
      <c r="L2241" t="s">
        <v>39</v>
      </c>
      <c r="M2241" s="76" t="s">
        <v>11</v>
      </c>
      <c r="N2241" s="12" t="s">
        <v>2</v>
      </c>
      <c r="O2241" s="75" t="str">
        <f t="shared" si="73"/>
        <v>18310. Proceso integral e integrado de la Vigilancia de la Salud PúblicaVigilancia en salud pública20265_ZONAL-SUBRED3_MARZO_2026</v>
      </c>
      <c r="P2241" s="159">
        <v>61146880</v>
      </c>
      <c r="Q2241" s="159"/>
      <c r="R2241" s="159"/>
      <c r="S2241" s="162">
        <v>0</v>
      </c>
      <c r="T2241" s="160">
        <v>0</v>
      </c>
    </row>
    <row r="2242" spans="2:20" ht="30" customHeight="1">
      <c r="B2242">
        <v>184</v>
      </c>
      <c r="C2242" s="140" t="s">
        <v>256</v>
      </c>
      <c r="D2242" s="161" t="s">
        <v>257</v>
      </c>
      <c r="E2242" s="151">
        <v>2026</v>
      </c>
      <c r="F2242" s="75" t="str">
        <f t="shared" si="72"/>
        <v>18410. Proceso integral e integrado de la Vigilancia de la Salud PúblicaVigilancia en salud pública2026</v>
      </c>
      <c r="G2242" s="7" t="s">
        <v>269</v>
      </c>
      <c r="H2242" s="7" t="s">
        <v>259</v>
      </c>
      <c r="I2242" s="151" t="s">
        <v>47</v>
      </c>
      <c r="J2242" s="75" t="s">
        <v>37</v>
      </c>
      <c r="K2242" t="s">
        <v>38</v>
      </c>
      <c r="L2242" t="s">
        <v>39</v>
      </c>
      <c r="M2242" s="76" t="s">
        <v>11</v>
      </c>
      <c r="N2242" s="12" t="s">
        <v>2</v>
      </c>
      <c r="O2242" s="75" t="str">
        <f t="shared" si="73"/>
        <v>18410. Proceso integral e integrado de la Vigilancia de la Salud PúblicaVigilancia en salud pública20265_ZONAL-SUBRED3_MARZO_2026</v>
      </c>
      <c r="P2242" s="159">
        <v>9941299</v>
      </c>
      <c r="Q2242" s="159"/>
      <c r="R2242" s="159"/>
      <c r="S2242" s="162">
        <v>0</v>
      </c>
      <c r="T2242" s="160">
        <v>0</v>
      </c>
    </row>
    <row r="2243" spans="2:20" ht="30" customHeight="1">
      <c r="B2243">
        <v>185</v>
      </c>
      <c r="C2243" s="140" t="s">
        <v>256</v>
      </c>
      <c r="D2243" s="161" t="s">
        <v>257</v>
      </c>
      <c r="E2243" s="151">
        <v>2026</v>
      </c>
      <c r="F2243" s="75" t="str">
        <f t="shared" si="72"/>
        <v>18510. Proceso integral e integrado de la Vigilancia de la Salud PúblicaVigilancia en salud pública2026</v>
      </c>
      <c r="G2243" s="7" t="s">
        <v>270</v>
      </c>
      <c r="H2243" s="7" t="s">
        <v>259</v>
      </c>
      <c r="I2243" s="151" t="s">
        <v>47</v>
      </c>
      <c r="J2243" s="75" t="s">
        <v>37</v>
      </c>
      <c r="K2243" t="s">
        <v>38</v>
      </c>
      <c r="L2243" t="s">
        <v>39</v>
      </c>
      <c r="M2243" s="76" t="s">
        <v>11</v>
      </c>
      <c r="N2243" s="12" t="s">
        <v>2</v>
      </c>
      <c r="O2243" s="75" t="str">
        <f t="shared" si="73"/>
        <v>18510. Proceso integral e integrado de la Vigilancia de la Salud PúblicaVigilancia en salud pública20265_ZONAL-SUBRED3_MARZO_2026</v>
      </c>
      <c r="P2243" s="159">
        <v>40189280</v>
      </c>
      <c r="Q2243" s="159"/>
      <c r="R2243" s="159"/>
      <c r="S2243" s="162">
        <v>0</v>
      </c>
      <c r="T2243" s="160">
        <v>0</v>
      </c>
    </row>
    <row r="2244" spans="2:20" ht="30" customHeight="1">
      <c r="B2244">
        <v>186</v>
      </c>
      <c r="C2244" s="140" t="s">
        <v>256</v>
      </c>
      <c r="D2244" s="161" t="s">
        <v>257</v>
      </c>
      <c r="E2244" s="151">
        <v>2026</v>
      </c>
      <c r="F2244" s="75" t="str">
        <f t="shared" si="72"/>
        <v>18610. Proceso integral e integrado de la Vigilancia de la Salud PúblicaVigilancia en salud pública2026</v>
      </c>
      <c r="G2244" s="7" t="s">
        <v>271</v>
      </c>
      <c r="H2244" s="7" t="s">
        <v>259</v>
      </c>
      <c r="I2244" s="151" t="s">
        <v>47</v>
      </c>
      <c r="J2244" s="75" t="s">
        <v>37</v>
      </c>
      <c r="K2244" t="s">
        <v>38</v>
      </c>
      <c r="L2244" t="s">
        <v>58</v>
      </c>
      <c r="M2244" s="76" t="s">
        <v>11</v>
      </c>
      <c r="N2244" s="12" t="s">
        <v>2</v>
      </c>
      <c r="O2244" s="75" t="str">
        <f t="shared" si="73"/>
        <v>18610. Proceso integral e integrado de la Vigilancia de la Salud PúblicaVigilancia en salud pública20265_ZONAL-SUBRED3_MARZO_2026</v>
      </c>
      <c r="P2244" s="159">
        <v>7347488</v>
      </c>
      <c r="Q2244" s="159"/>
      <c r="R2244" s="159"/>
      <c r="S2244" s="162">
        <v>0</v>
      </c>
      <c r="T2244" s="160">
        <v>0</v>
      </c>
    </row>
    <row r="2245" spans="2:20" ht="30" customHeight="1">
      <c r="B2245">
        <v>187</v>
      </c>
      <c r="C2245" s="140" t="s">
        <v>256</v>
      </c>
      <c r="D2245" s="161" t="s">
        <v>257</v>
      </c>
      <c r="E2245" s="151">
        <v>2026</v>
      </c>
      <c r="F2245" s="75" t="str">
        <f t="shared" si="72"/>
        <v>18710. Proceso integral e integrado de la Vigilancia de la Salud PúblicaVigilancia en salud pública2026</v>
      </c>
      <c r="G2245" s="7" t="s">
        <v>272</v>
      </c>
      <c r="H2245" s="7" t="s">
        <v>273</v>
      </c>
      <c r="I2245" s="151" t="s">
        <v>47</v>
      </c>
      <c r="J2245" s="75" t="s">
        <v>37</v>
      </c>
      <c r="K2245" t="s">
        <v>38</v>
      </c>
      <c r="L2245" t="s">
        <v>39</v>
      </c>
      <c r="M2245" s="76" t="s">
        <v>11</v>
      </c>
      <c r="N2245" s="12" t="s">
        <v>2</v>
      </c>
      <c r="O2245" s="75" t="str">
        <f t="shared" si="73"/>
        <v>18710. Proceso integral e integrado de la Vigilancia de la Salud PúblicaVigilancia en salud pública20265_ZONAL-SUBRED3_MARZO_2026</v>
      </c>
      <c r="P2245" s="159">
        <v>3994272</v>
      </c>
      <c r="Q2245" s="159"/>
      <c r="R2245" s="159"/>
      <c r="S2245" s="162">
        <v>12</v>
      </c>
      <c r="T2245" s="160">
        <v>47931264</v>
      </c>
    </row>
    <row r="2246" spans="2:20" ht="30" customHeight="1">
      <c r="B2246">
        <v>188</v>
      </c>
      <c r="C2246" s="140" t="s">
        <v>256</v>
      </c>
      <c r="D2246" s="161" t="s">
        <v>257</v>
      </c>
      <c r="E2246" s="151">
        <v>2026</v>
      </c>
      <c r="F2246" s="75" t="str">
        <f t="shared" si="72"/>
        <v>18810. Proceso integral e integrado de la Vigilancia de la Salud PúblicaVigilancia en salud pública2026</v>
      </c>
      <c r="G2246" s="7" t="s">
        <v>274</v>
      </c>
      <c r="H2246" s="7" t="s">
        <v>273</v>
      </c>
      <c r="I2246" s="151" t="s">
        <v>47</v>
      </c>
      <c r="J2246" s="75" t="s">
        <v>37</v>
      </c>
      <c r="K2246" t="s">
        <v>38</v>
      </c>
      <c r="L2246" t="s">
        <v>39</v>
      </c>
      <c r="M2246" s="76" t="s">
        <v>11</v>
      </c>
      <c r="N2246" s="12" t="s">
        <v>2</v>
      </c>
      <c r="O2246" s="75" t="str">
        <f t="shared" si="73"/>
        <v>18810. Proceso integral e integrado de la Vigilancia de la Salud PúblicaVigilancia en salud pública20265_ZONAL-SUBRED3_MARZO_2026</v>
      </c>
      <c r="P2246" s="159">
        <v>33280669</v>
      </c>
      <c r="Q2246" s="159"/>
      <c r="R2246" s="159"/>
      <c r="S2246" s="162">
        <v>0.90257815972736699</v>
      </c>
      <c r="T2246" s="160">
        <v>30038404.980515633</v>
      </c>
    </row>
    <row r="2247" spans="2:20" ht="30" customHeight="1">
      <c r="B2247">
        <v>189</v>
      </c>
      <c r="C2247" s="140" t="s">
        <v>256</v>
      </c>
      <c r="D2247" s="161" t="s">
        <v>257</v>
      </c>
      <c r="E2247" s="151">
        <v>2026</v>
      </c>
      <c r="F2247" s="75" t="str">
        <f t="shared" si="72"/>
        <v>18910. Proceso integral e integrado de la Vigilancia de la Salud PúblicaVigilancia en salud pública2026</v>
      </c>
      <c r="G2247" s="7" t="s">
        <v>275</v>
      </c>
      <c r="H2247" s="7" t="s">
        <v>273</v>
      </c>
      <c r="I2247" s="151" t="s">
        <v>47</v>
      </c>
      <c r="J2247" s="75" t="s">
        <v>37</v>
      </c>
      <c r="K2247" t="s">
        <v>38</v>
      </c>
      <c r="L2247" t="s">
        <v>39</v>
      </c>
      <c r="M2247" s="76" t="s">
        <v>11</v>
      </c>
      <c r="N2247" s="12" t="s">
        <v>2</v>
      </c>
      <c r="O2247" s="75" t="str">
        <f t="shared" si="73"/>
        <v>18910. Proceso integral e integrado de la Vigilancia de la Salud PúblicaVigilancia en salud pública20265_ZONAL-SUBRED3_MARZO_2026</v>
      </c>
      <c r="P2247" s="159">
        <v>25933181</v>
      </c>
      <c r="Q2247" s="159"/>
      <c r="R2247" s="159"/>
      <c r="S2247" s="162">
        <v>0</v>
      </c>
      <c r="T2247" s="160">
        <v>0</v>
      </c>
    </row>
    <row r="2248" spans="2:20" ht="30" customHeight="1">
      <c r="B2248">
        <v>190</v>
      </c>
      <c r="C2248" s="140" t="s">
        <v>256</v>
      </c>
      <c r="D2248" s="161" t="s">
        <v>257</v>
      </c>
      <c r="E2248" s="151">
        <v>2026</v>
      </c>
      <c r="F2248" s="75" t="str">
        <f t="shared" ref="F2248:F2311" si="74">B2248&amp;C2248&amp;D2248&amp;E2248</f>
        <v>19010. Proceso integral e integrado de la Vigilancia de la Salud PúblicaVigilancia en salud pública2026</v>
      </c>
      <c r="G2248" s="7" t="s">
        <v>276</v>
      </c>
      <c r="H2248" s="7" t="s">
        <v>273</v>
      </c>
      <c r="I2248" s="151" t="s">
        <v>47</v>
      </c>
      <c r="J2248" s="75" t="s">
        <v>37</v>
      </c>
      <c r="K2248" t="s">
        <v>38</v>
      </c>
      <c r="L2248" t="s">
        <v>39</v>
      </c>
      <c r="M2248" s="76" t="s">
        <v>11</v>
      </c>
      <c r="N2248" s="12" t="s">
        <v>2</v>
      </c>
      <c r="O2248" s="75" t="str">
        <f t="shared" si="73"/>
        <v>19010. Proceso integral e integrado de la Vigilancia de la Salud PúblicaVigilancia en salud pública20265_ZONAL-SUBRED3_MARZO_2026</v>
      </c>
      <c r="P2248" s="159">
        <v>8432352</v>
      </c>
      <c r="Q2248" s="159"/>
      <c r="R2248" s="159"/>
      <c r="S2248" s="162">
        <v>1</v>
      </c>
      <c r="T2248" s="160">
        <v>8432352</v>
      </c>
    </row>
    <row r="2249" spans="2:20" ht="30" customHeight="1">
      <c r="B2249">
        <v>191</v>
      </c>
      <c r="C2249" s="140" t="s">
        <v>256</v>
      </c>
      <c r="D2249" s="161" t="s">
        <v>257</v>
      </c>
      <c r="E2249" s="151">
        <v>2026</v>
      </c>
      <c r="F2249" s="75" t="str">
        <f t="shared" si="74"/>
        <v>19110. Proceso integral e integrado de la Vigilancia de la Salud PúblicaVigilancia en salud pública2026</v>
      </c>
      <c r="G2249" s="7" t="s">
        <v>277</v>
      </c>
      <c r="H2249" s="7" t="s">
        <v>259</v>
      </c>
      <c r="I2249" s="151" t="s">
        <v>47</v>
      </c>
      <c r="J2249" s="75" t="s">
        <v>37</v>
      </c>
      <c r="K2249" t="s">
        <v>38</v>
      </c>
      <c r="L2249" t="s">
        <v>39</v>
      </c>
      <c r="M2249" s="76" t="s">
        <v>11</v>
      </c>
      <c r="N2249" s="12" t="s">
        <v>2</v>
      </c>
      <c r="O2249" s="75" t="str">
        <f t="shared" ref="O2249:O2312" si="75">+F2249&amp;M2249&amp;N2249</f>
        <v>19110. Proceso integral e integrado de la Vigilancia de la Salud PúblicaVigilancia en salud pública20265_ZONAL-SUBRED3_MARZO_2026</v>
      </c>
      <c r="P2249" s="159">
        <v>7347488</v>
      </c>
      <c r="Q2249" s="159"/>
      <c r="R2249" s="159"/>
      <c r="S2249" s="162">
        <v>0</v>
      </c>
      <c r="T2249" s="160">
        <v>0</v>
      </c>
    </row>
    <row r="2250" spans="2:20" ht="30" customHeight="1">
      <c r="B2250">
        <v>192</v>
      </c>
      <c r="C2250" s="140" t="s">
        <v>256</v>
      </c>
      <c r="D2250" s="161" t="s">
        <v>257</v>
      </c>
      <c r="E2250" s="151">
        <v>2026</v>
      </c>
      <c r="F2250" s="75" t="str">
        <f t="shared" si="74"/>
        <v>19210. Proceso integral e integrado de la Vigilancia de la Salud PúblicaVigilancia en salud pública2026</v>
      </c>
      <c r="G2250" s="7" t="s">
        <v>278</v>
      </c>
      <c r="H2250" s="7" t="s">
        <v>259</v>
      </c>
      <c r="I2250" s="151" t="s">
        <v>47</v>
      </c>
      <c r="J2250" s="75" t="s">
        <v>37</v>
      </c>
      <c r="K2250" t="s">
        <v>38</v>
      </c>
      <c r="L2250" t="s">
        <v>39</v>
      </c>
      <c r="M2250" s="76" t="s">
        <v>11</v>
      </c>
      <c r="N2250" s="12" t="s">
        <v>2</v>
      </c>
      <c r="O2250" s="75" t="str">
        <f t="shared" si="75"/>
        <v>19210. Proceso integral e integrado de la Vigilancia de la Salud PúblicaVigilancia en salud pública20265_ZONAL-SUBRED3_MARZO_2026</v>
      </c>
      <c r="P2250" s="159">
        <v>3673744</v>
      </c>
      <c r="Q2250" s="159"/>
      <c r="R2250" s="159"/>
      <c r="S2250" s="162">
        <v>1</v>
      </c>
      <c r="T2250" s="160">
        <v>3673744</v>
      </c>
    </row>
    <row r="2251" spans="2:20" ht="30" customHeight="1">
      <c r="B2251">
        <v>193</v>
      </c>
      <c r="C2251" s="140" t="s">
        <v>256</v>
      </c>
      <c r="D2251" s="161" t="s">
        <v>257</v>
      </c>
      <c r="E2251" s="151">
        <v>2026</v>
      </c>
      <c r="F2251" s="75" t="str">
        <f t="shared" si="74"/>
        <v>19310. Proceso integral e integrado de la Vigilancia de la Salud PúblicaVigilancia en salud pública2026</v>
      </c>
      <c r="G2251" s="7" t="s">
        <v>279</v>
      </c>
      <c r="H2251" s="7" t="s">
        <v>273</v>
      </c>
      <c r="I2251" s="151" t="s">
        <v>47</v>
      </c>
      <c r="J2251" s="75" t="s">
        <v>37</v>
      </c>
      <c r="K2251" t="s">
        <v>38</v>
      </c>
      <c r="L2251" t="s">
        <v>39</v>
      </c>
      <c r="M2251" s="76" t="s">
        <v>11</v>
      </c>
      <c r="N2251" s="12" t="s">
        <v>2</v>
      </c>
      <c r="O2251" s="75" t="str">
        <f t="shared" si="75"/>
        <v>19310. Proceso integral e integrado de la Vigilancia de la Salud PúblicaVigilancia en salud pública20265_ZONAL-SUBRED3_MARZO_2026</v>
      </c>
      <c r="P2251" s="159">
        <v>42556256</v>
      </c>
      <c r="Q2251" s="159"/>
      <c r="R2251" s="159"/>
      <c r="S2251" s="162">
        <v>0</v>
      </c>
      <c r="T2251" s="160">
        <v>0</v>
      </c>
    </row>
    <row r="2252" spans="2:20" ht="30" customHeight="1">
      <c r="B2252">
        <v>194</v>
      </c>
      <c r="C2252" s="140" t="s">
        <v>256</v>
      </c>
      <c r="D2252" s="161" t="s">
        <v>257</v>
      </c>
      <c r="E2252" s="151">
        <v>2026</v>
      </c>
      <c r="F2252" s="75" t="str">
        <f t="shared" si="74"/>
        <v>19410. Proceso integral e integrado de la Vigilancia de la Salud PúblicaVigilancia en salud pública2026</v>
      </c>
      <c r="G2252" s="7" t="s">
        <v>280</v>
      </c>
      <c r="H2252" s="7" t="s">
        <v>273</v>
      </c>
      <c r="I2252" s="151" t="s">
        <v>47</v>
      </c>
      <c r="J2252" s="75" t="s">
        <v>37</v>
      </c>
      <c r="K2252" t="s">
        <v>38</v>
      </c>
      <c r="L2252" t="s">
        <v>39</v>
      </c>
      <c r="M2252" s="76" t="s">
        <v>11</v>
      </c>
      <c r="N2252" s="12" t="s">
        <v>2</v>
      </c>
      <c r="O2252" s="75" t="str">
        <f t="shared" si="75"/>
        <v>19410. Proceso integral e integrado de la Vigilancia de la Salud PúblicaVigilancia en salud pública20265_ZONAL-SUBRED3_MARZO_2026</v>
      </c>
      <c r="P2252" s="159">
        <v>38561984</v>
      </c>
      <c r="Q2252" s="159"/>
      <c r="R2252" s="159"/>
      <c r="S2252" s="162">
        <v>0</v>
      </c>
      <c r="T2252" s="160">
        <v>0</v>
      </c>
    </row>
    <row r="2253" spans="2:20" ht="30" customHeight="1">
      <c r="B2253">
        <v>195</v>
      </c>
      <c r="C2253" s="140" t="s">
        <v>256</v>
      </c>
      <c r="D2253" s="161" t="s">
        <v>257</v>
      </c>
      <c r="E2253" s="151">
        <v>2026</v>
      </c>
      <c r="F2253" s="75" t="str">
        <f t="shared" si="74"/>
        <v>19510. Proceso integral e integrado de la Vigilancia de la Salud PúblicaVigilancia en salud pública2026</v>
      </c>
      <c r="G2253" s="7" t="s">
        <v>281</v>
      </c>
      <c r="H2253" s="7" t="s">
        <v>259</v>
      </c>
      <c r="I2253" s="151" t="s">
        <v>47</v>
      </c>
      <c r="J2253" s="75" t="s">
        <v>37</v>
      </c>
      <c r="K2253" t="s">
        <v>38</v>
      </c>
      <c r="L2253" t="s">
        <v>39</v>
      </c>
      <c r="M2253" s="76" t="s">
        <v>11</v>
      </c>
      <c r="N2253" s="12" t="s">
        <v>2</v>
      </c>
      <c r="O2253" s="75" t="str">
        <f t="shared" si="75"/>
        <v>19510. Proceso integral e integrado de la Vigilancia de la Salud PúblicaVigilancia en salud pública20265_ZONAL-SUBRED3_MARZO_2026</v>
      </c>
      <c r="P2253" s="159">
        <v>125967504</v>
      </c>
      <c r="Q2253" s="159"/>
      <c r="R2253" s="159"/>
      <c r="S2253" s="162">
        <v>0</v>
      </c>
      <c r="T2253" s="160">
        <v>0</v>
      </c>
    </row>
    <row r="2254" spans="2:20" ht="30" customHeight="1">
      <c r="B2254">
        <v>196</v>
      </c>
      <c r="C2254" s="140" t="s">
        <v>256</v>
      </c>
      <c r="D2254" s="161" t="s">
        <v>257</v>
      </c>
      <c r="E2254" s="151">
        <v>2026</v>
      </c>
      <c r="F2254" s="75" t="str">
        <f t="shared" si="74"/>
        <v>19610. Proceso integral e integrado de la Vigilancia de la Salud PúblicaVigilancia en salud pública2026</v>
      </c>
      <c r="G2254" s="7" t="s">
        <v>282</v>
      </c>
      <c r="H2254" s="7" t="s">
        <v>259</v>
      </c>
      <c r="I2254" s="151" t="s">
        <v>47</v>
      </c>
      <c r="J2254" s="75" t="s">
        <v>37</v>
      </c>
      <c r="K2254" t="s">
        <v>38</v>
      </c>
      <c r="L2254" t="s">
        <v>39</v>
      </c>
      <c r="M2254" s="76" t="s">
        <v>11</v>
      </c>
      <c r="N2254" s="12" t="s">
        <v>2</v>
      </c>
      <c r="O2254" s="75" t="str">
        <f t="shared" si="75"/>
        <v>19610. Proceso integral e integrado de la Vigilancia de la Salud PúblicaVigilancia en salud pública20265_ZONAL-SUBRED3_MARZO_2026</v>
      </c>
      <c r="P2254" s="159">
        <v>59199056</v>
      </c>
      <c r="Q2254" s="159"/>
      <c r="R2254" s="159"/>
      <c r="S2254" s="162">
        <v>1</v>
      </c>
      <c r="T2254" s="160">
        <v>59199056</v>
      </c>
    </row>
    <row r="2255" spans="2:20" ht="30" customHeight="1">
      <c r="B2255">
        <v>197</v>
      </c>
      <c r="C2255" s="140" t="s">
        <v>256</v>
      </c>
      <c r="D2255" s="161" t="s">
        <v>257</v>
      </c>
      <c r="E2255" s="151">
        <v>2026</v>
      </c>
      <c r="F2255" s="75" t="str">
        <f t="shared" si="74"/>
        <v>19710. Proceso integral e integrado de la Vigilancia de la Salud PúblicaVigilancia en salud pública2026</v>
      </c>
      <c r="G2255" s="7" t="s">
        <v>283</v>
      </c>
      <c r="H2255" s="7" t="s">
        <v>259</v>
      </c>
      <c r="I2255" s="151" t="s">
        <v>47</v>
      </c>
      <c r="J2255" s="75" t="s">
        <v>37</v>
      </c>
      <c r="K2255" t="s">
        <v>38</v>
      </c>
      <c r="L2255" t="s">
        <v>39</v>
      </c>
      <c r="M2255" s="76" t="s">
        <v>11</v>
      </c>
      <c r="N2255" s="12" t="s">
        <v>2</v>
      </c>
      <c r="O2255" s="75" t="str">
        <f t="shared" si="75"/>
        <v>19710. Proceso integral e integrado de la Vigilancia de la Salud PúblicaVigilancia en salud pública20265_ZONAL-SUBRED3_MARZO_2026</v>
      </c>
      <c r="P2255" s="159">
        <v>34888240</v>
      </c>
      <c r="Q2255" s="159"/>
      <c r="R2255" s="159"/>
      <c r="S2255" s="162">
        <v>0</v>
      </c>
      <c r="T2255" s="160">
        <v>0</v>
      </c>
    </row>
    <row r="2256" spans="2:20" ht="30" customHeight="1">
      <c r="B2256">
        <v>198</v>
      </c>
      <c r="C2256" s="140" t="s">
        <v>256</v>
      </c>
      <c r="D2256" s="161" t="s">
        <v>257</v>
      </c>
      <c r="E2256" s="151">
        <v>2026</v>
      </c>
      <c r="F2256" s="75" t="str">
        <f t="shared" si="74"/>
        <v>19810. Proceso integral e integrado de la Vigilancia de la Salud PúblicaVigilancia en salud pública2026</v>
      </c>
      <c r="G2256" s="7" t="s">
        <v>284</v>
      </c>
      <c r="H2256" s="7" t="s">
        <v>259</v>
      </c>
      <c r="I2256" s="151" t="s">
        <v>47</v>
      </c>
      <c r="J2256" s="75" t="s">
        <v>37</v>
      </c>
      <c r="K2256" t="s">
        <v>38</v>
      </c>
      <c r="L2256" t="s">
        <v>39</v>
      </c>
      <c r="M2256" s="76" t="s">
        <v>11</v>
      </c>
      <c r="N2256" s="12" t="s">
        <v>2</v>
      </c>
      <c r="O2256" s="75" t="str">
        <f t="shared" si="75"/>
        <v>19810. Proceso integral e integrado de la Vigilancia de la Salud PúblicaVigilancia en salud pública20265_ZONAL-SUBRED3_MARZO_2026</v>
      </c>
      <c r="P2256" s="159">
        <v>73252976</v>
      </c>
      <c r="Q2256" s="159"/>
      <c r="R2256" s="159"/>
      <c r="S2256" s="162">
        <v>0</v>
      </c>
      <c r="T2256" s="160">
        <v>0</v>
      </c>
    </row>
    <row r="2257" spans="2:20" ht="30" customHeight="1">
      <c r="B2257">
        <v>199</v>
      </c>
      <c r="C2257" s="140" t="s">
        <v>256</v>
      </c>
      <c r="D2257" s="161" t="s">
        <v>257</v>
      </c>
      <c r="E2257" s="151">
        <v>2026</v>
      </c>
      <c r="F2257" s="75" t="str">
        <f t="shared" si="74"/>
        <v>19910. Proceso integral e integrado de la Vigilancia de la Salud PúblicaVigilancia en salud pública2026</v>
      </c>
      <c r="G2257" s="7" t="s">
        <v>285</v>
      </c>
      <c r="H2257" s="7" t="s">
        <v>259</v>
      </c>
      <c r="I2257" s="151" t="s">
        <v>47</v>
      </c>
      <c r="J2257" s="75" t="s">
        <v>37</v>
      </c>
      <c r="K2257" t="s">
        <v>38</v>
      </c>
      <c r="L2257" t="s">
        <v>39</v>
      </c>
      <c r="M2257" s="76" t="s">
        <v>11</v>
      </c>
      <c r="N2257" s="12" t="s">
        <v>2</v>
      </c>
      <c r="O2257" s="75" t="str">
        <f t="shared" si="75"/>
        <v>19910. Proceso integral e integrado de la Vigilancia de la Salud PúblicaVigilancia en salud pública20265_ZONAL-SUBRED3_MARZO_2026</v>
      </c>
      <c r="P2257" s="159">
        <v>67631408</v>
      </c>
      <c r="Q2257" s="159"/>
      <c r="R2257" s="159"/>
      <c r="S2257" s="162">
        <v>1</v>
      </c>
      <c r="T2257" s="160">
        <v>67631408</v>
      </c>
    </row>
    <row r="2258" spans="2:20" ht="30" customHeight="1">
      <c r="B2258">
        <v>200</v>
      </c>
      <c r="C2258" s="140" t="s">
        <v>256</v>
      </c>
      <c r="D2258" s="161" t="s">
        <v>257</v>
      </c>
      <c r="E2258" s="151">
        <v>2026</v>
      </c>
      <c r="F2258" s="75" t="str">
        <f t="shared" si="74"/>
        <v>20010. Proceso integral e integrado de la Vigilancia de la Salud PúblicaVigilancia en salud pública2026</v>
      </c>
      <c r="G2258" s="7" t="s">
        <v>286</v>
      </c>
      <c r="H2258" s="7" t="s">
        <v>259</v>
      </c>
      <c r="I2258" s="151" t="s">
        <v>47</v>
      </c>
      <c r="J2258" s="75" t="s">
        <v>37</v>
      </c>
      <c r="K2258" t="s">
        <v>38</v>
      </c>
      <c r="L2258" t="s">
        <v>39</v>
      </c>
      <c r="M2258" s="76" t="s">
        <v>11</v>
      </c>
      <c r="N2258" s="12" t="s">
        <v>2</v>
      </c>
      <c r="O2258" s="75" t="str">
        <f t="shared" si="75"/>
        <v>20010. Proceso integral e integrado de la Vigilancia de la Salud PúblicaVigilancia en salud pública20265_ZONAL-SUBRED3_MARZO_2026</v>
      </c>
      <c r="P2258" s="159">
        <v>62009840</v>
      </c>
      <c r="Q2258" s="159"/>
      <c r="R2258" s="159"/>
      <c r="S2258" s="162">
        <v>0</v>
      </c>
      <c r="T2258" s="160">
        <v>0</v>
      </c>
    </row>
    <row r="2259" spans="2:20" ht="30" customHeight="1">
      <c r="B2259">
        <v>201</v>
      </c>
      <c r="C2259" s="140" t="s">
        <v>256</v>
      </c>
      <c r="D2259" s="161" t="s">
        <v>257</v>
      </c>
      <c r="E2259" s="151">
        <v>2026</v>
      </c>
      <c r="F2259" s="75" t="str">
        <f t="shared" si="74"/>
        <v>20110. Proceso integral e integrado de la Vigilancia de la Salud PúblicaVigilancia en salud pública2026</v>
      </c>
      <c r="G2259" s="7" t="s">
        <v>287</v>
      </c>
      <c r="H2259" s="7" t="s">
        <v>273</v>
      </c>
      <c r="I2259" s="151" t="s">
        <v>47</v>
      </c>
      <c r="J2259" s="75" t="s">
        <v>37</v>
      </c>
      <c r="K2259" t="s">
        <v>288</v>
      </c>
      <c r="L2259" t="s">
        <v>39</v>
      </c>
      <c r="M2259" s="76" t="s">
        <v>11</v>
      </c>
      <c r="N2259" s="12" t="s">
        <v>2</v>
      </c>
      <c r="O2259" s="75" t="str">
        <f t="shared" si="75"/>
        <v>20110. Proceso integral e integrado de la Vigilancia de la Salud PúblicaVigilancia en salud pública20265_ZONAL-SUBRED3_MARZO_2026</v>
      </c>
      <c r="P2259" s="159">
        <v>152760</v>
      </c>
      <c r="Q2259" s="159"/>
      <c r="R2259" s="159"/>
      <c r="S2259" s="162">
        <v>168</v>
      </c>
      <c r="T2259" s="160">
        <v>25663680</v>
      </c>
    </row>
    <row r="2260" spans="2:20" ht="30" customHeight="1">
      <c r="B2260">
        <v>202</v>
      </c>
      <c r="C2260" s="140" t="s">
        <v>256</v>
      </c>
      <c r="D2260" s="161" t="s">
        <v>257</v>
      </c>
      <c r="E2260" s="151">
        <v>2026</v>
      </c>
      <c r="F2260" s="75" t="str">
        <f t="shared" si="74"/>
        <v>20210. Proceso integral e integrado de la Vigilancia de la Salud PúblicaVigilancia en salud pública2026</v>
      </c>
      <c r="G2260" s="7" t="s">
        <v>289</v>
      </c>
      <c r="H2260" s="7" t="s">
        <v>259</v>
      </c>
      <c r="I2260" s="151" t="s">
        <v>47</v>
      </c>
      <c r="J2260" s="75" t="s">
        <v>37</v>
      </c>
      <c r="K2260" t="s">
        <v>38</v>
      </c>
      <c r="L2260" t="s">
        <v>39</v>
      </c>
      <c r="M2260" s="76" t="s">
        <v>11</v>
      </c>
      <c r="N2260" s="12" t="s">
        <v>2</v>
      </c>
      <c r="O2260" s="75" t="str">
        <f t="shared" si="75"/>
        <v>20210. Proceso integral e integrado de la Vigilancia de la Salud PúblicaVigilancia en salud pública20265_ZONAL-SUBRED3_MARZO_2026</v>
      </c>
      <c r="P2260" s="159">
        <v>41150864</v>
      </c>
      <c r="Q2260" s="159"/>
      <c r="R2260" s="159"/>
      <c r="S2260" s="162">
        <v>0</v>
      </c>
      <c r="T2260" s="160">
        <v>0</v>
      </c>
    </row>
    <row r="2261" spans="2:20" ht="30" customHeight="1">
      <c r="B2261">
        <v>203</v>
      </c>
      <c r="C2261" s="140" t="s">
        <v>256</v>
      </c>
      <c r="D2261" s="161" t="s">
        <v>257</v>
      </c>
      <c r="E2261" s="151">
        <v>2026</v>
      </c>
      <c r="F2261" s="75" t="str">
        <f t="shared" si="74"/>
        <v>20310. Proceso integral e integrado de la Vigilancia de la Salud PúblicaVigilancia en salud pública2026</v>
      </c>
      <c r="G2261" s="7" t="s">
        <v>290</v>
      </c>
      <c r="H2261" s="7" t="s">
        <v>259</v>
      </c>
      <c r="I2261" s="151" t="s">
        <v>47</v>
      </c>
      <c r="J2261" s="75" t="s">
        <v>37</v>
      </c>
      <c r="K2261" t="s">
        <v>38</v>
      </c>
      <c r="L2261" t="s">
        <v>39</v>
      </c>
      <c r="M2261" s="76" t="s">
        <v>11</v>
      </c>
      <c r="N2261" s="12" t="s">
        <v>2</v>
      </c>
      <c r="O2261" s="75" t="str">
        <f t="shared" si="75"/>
        <v>20310. Proceso integral e integrado de la Vigilancia de la Salud PúblicaVigilancia en salud pública20265_ZONAL-SUBRED3_MARZO_2026</v>
      </c>
      <c r="P2261" s="159">
        <v>37156592</v>
      </c>
      <c r="Q2261" s="159"/>
      <c r="R2261" s="159"/>
      <c r="S2261" s="162">
        <v>1</v>
      </c>
      <c r="T2261" s="160">
        <v>37156592</v>
      </c>
    </row>
    <row r="2262" spans="2:20" ht="30" customHeight="1">
      <c r="B2262">
        <v>204</v>
      </c>
      <c r="C2262" s="140" t="s">
        <v>256</v>
      </c>
      <c r="D2262" s="161" t="s">
        <v>257</v>
      </c>
      <c r="E2262" s="151">
        <v>2026</v>
      </c>
      <c r="F2262" s="75" t="str">
        <f t="shared" si="74"/>
        <v>20410. Proceso integral e integrado de la Vigilancia de la Salud PúblicaVigilancia en salud pública2026</v>
      </c>
      <c r="G2262" s="7" t="s">
        <v>291</v>
      </c>
      <c r="H2262" s="7" t="s">
        <v>259</v>
      </c>
      <c r="I2262" s="151" t="s">
        <v>47</v>
      </c>
      <c r="J2262" s="75" t="s">
        <v>37</v>
      </c>
      <c r="K2262" t="s">
        <v>38</v>
      </c>
      <c r="L2262" t="s">
        <v>39</v>
      </c>
      <c r="M2262" s="76" t="s">
        <v>11</v>
      </c>
      <c r="N2262" s="12" t="s">
        <v>2</v>
      </c>
      <c r="O2262" s="75" t="str">
        <f t="shared" si="75"/>
        <v>20410. Proceso integral e integrado de la Vigilancia de la Salud PúblicaVigilancia en salud pública20265_ZONAL-SUBRED3_MARZO_2026</v>
      </c>
      <c r="P2262" s="159">
        <v>33162320</v>
      </c>
      <c r="Q2262" s="159"/>
      <c r="R2262" s="159"/>
      <c r="S2262" s="162">
        <v>0</v>
      </c>
      <c r="T2262" s="160">
        <v>0</v>
      </c>
    </row>
    <row r="2263" spans="2:20" ht="30" customHeight="1">
      <c r="B2263">
        <v>205</v>
      </c>
      <c r="C2263" s="140" t="s">
        <v>256</v>
      </c>
      <c r="D2263" s="161" t="s">
        <v>257</v>
      </c>
      <c r="E2263" s="151">
        <v>2026</v>
      </c>
      <c r="F2263" s="75" t="str">
        <f t="shared" si="74"/>
        <v>20510. Proceso integral e integrado de la Vigilancia de la Salud PúblicaVigilancia en salud pública2026</v>
      </c>
      <c r="G2263" s="7" t="s">
        <v>292</v>
      </c>
      <c r="H2263" s="7" t="s">
        <v>259</v>
      </c>
      <c r="I2263" s="151" t="s">
        <v>47</v>
      </c>
      <c r="J2263" s="75" t="s">
        <v>37</v>
      </c>
      <c r="K2263" t="s">
        <v>38</v>
      </c>
      <c r="L2263" t="s">
        <v>39</v>
      </c>
      <c r="M2263" s="76" t="s">
        <v>11</v>
      </c>
      <c r="N2263" s="12" t="s">
        <v>2</v>
      </c>
      <c r="O2263" s="75" t="str">
        <f t="shared" si="75"/>
        <v>20510. Proceso integral e integrado de la Vigilancia de la Salud PúblicaVigilancia en salud pública20265_ZONAL-SUBRED3_MARZO_2026</v>
      </c>
      <c r="P2263" s="159">
        <v>11243136</v>
      </c>
      <c r="Q2263" s="159"/>
      <c r="R2263" s="159"/>
      <c r="S2263" s="162">
        <v>1</v>
      </c>
      <c r="T2263" s="160">
        <v>11243136</v>
      </c>
    </row>
    <row r="2264" spans="2:20" ht="30" customHeight="1">
      <c r="B2264">
        <v>206</v>
      </c>
      <c r="C2264" s="140" t="s">
        <v>256</v>
      </c>
      <c r="D2264" s="161" t="s">
        <v>257</v>
      </c>
      <c r="E2264" s="151">
        <v>2026</v>
      </c>
      <c r="F2264" s="75" t="str">
        <f t="shared" si="74"/>
        <v>20610. Proceso integral e integrado de la Vigilancia de la Salud PúblicaVigilancia en salud pública2026</v>
      </c>
      <c r="G2264" s="7" t="s">
        <v>293</v>
      </c>
      <c r="H2264" s="7" t="s">
        <v>259</v>
      </c>
      <c r="I2264" s="151" t="s">
        <v>47</v>
      </c>
      <c r="J2264" s="75" t="s">
        <v>37</v>
      </c>
      <c r="K2264" t="s">
        <v>38</v>
      </c>
      <c r="L2264" t="s">
        <v>39</v>
      </c>
      <c r="M2264" s="76" t="s">
        <v>11</v>
      </c>
      <c r="N2264" s="12" t="s">
        <v>2</v>
      </c>
      <c r="O2264" s="75" t="str">
        <f t="shared" si="75"/>
        <v>20610. Proceso integral e integrado de la Vigilancia de la Salud PúblicaVigilancia en salud pública20265_ZONAL-SUBRED3_MARZO_2026</v>
      </c>
      <c r="P2264" s="159">
        <v>7347488</v>
      </c>
      <c r="Q2264" s="159"/>
      <c r="R2264" s="159"/>
      <c r="S2264" s="162">
        <v>1</v>
      </c>
      <c r="T2264" s="160">
        <v>7347488</v>
      </c>
    </row>
    <row r="2265" spans="2:20" ht="30" customHeight="1">
      <c r="B2265">
        <v>207</v>
      </c>
      <c r="C2265" s="140" t="s">
        <v>256</v>
      </c>
      <c r="D2265" s="161" t="s">
        <v>257</v>
      </c>
      <c r="E2265" s="151">
        <v>2026</v>
      </c>
      <c r="F2265" s="75" t="str">
        <f t="shared" si="74"/>
        <v>20710. Proceso integral e integrado de la Vigilancia de la Salud PúblicaVigilancia en salud pública2026</v>
      </c>
      <c r="G2265" s="7" t="s">
        <v>294</v>
      </c>
      <c r="H2265" s="7" t="s">
        <v>259</v>
      </c>
      <c r="I2265" s="151" t="s">
        <v>47</v>
      </c>
      <c r="J2265" s="75" t="s">
        <v>37</v>
      </c>
      <c r="K2265" t="s">
        <v>38</v>
      </c>
      <c r="L2265" t="s">
        <v>39</v>
      </c>
      <c r="M2265" s="76" t="s">
        <v>11</v>
      </c>
      <c r="N2265" s="12" t="s">
        <v>2</v>
      </c>
      <c r="O2265" s="75" t="str">
        <f t="shared" si="75"/>
        <v>20710. Proceso integral e integrado de la Vigilancia de la Salud PúblicaVigilancia en salud pública20265_ZONAL-SUBRED3_MARZO_2026</v>
      </c>
      <c r="P2265" s="159">
        <v>8210448</v>
      </c>
      <c r="Q2265" s="159"/>
      <c r="R2265" s="159"/>
      <c r="S2265" s="162">
        <v>1</v>
      </c>
      <c r="T2265" s="160">
        <v>8210448</v>
      </c>
    </row>
    <row r="2266" spans="2:20" ht="30" customHeight="1">
      <c r="B2266">
        <v>208</v>
      </c>
      <c r="C2266" s="140" t="s">
        <v>256</v>
      </c>
      <c r="D2266" s="161" t="s">
        <v>257</v>
      </c>
      <c r="E2266" s="151">
        <v>2026</v>
      </c>
      <c r="F2266" s="75" t="str">
        <f t="shared" si="74"/>
        <v>20810. Proceso integral e integrado de la Vigilancia de la Salud PúblicaVigilancia en salud pública2026</v>
      </c>
      <c r="G2266" s="7" t="s">
        <v>295</v>
      </c>
      <c r="H2266" s="7" t="s">
        <v>273</v>
      </c>
      <c r="I2266" s="151" t="s">
        <v>47</v>
      </c>
      <c r="J2266" s="75" t="s">
        <v>37</v>
      </c>
      <c r="K2266" t="s">
        <v>38</v>
      </c>
      <c r="L2266" t="s">
        <v>39</v>
      </c>
      <c r="M2266" s="76" t="s">
        <v>11</v>
      </c>
      <c r="N2266" s="12" t="s">
        <v>2</v>
      </c>
      <c r="O2266" s="75" t="str">
        <f t="shared" si="75"/>
        <v>20810. Proceso integral e integrado de la Vigilancia de la Salud PúblicaVigilancia en salud pública20265_ZONAL-SUBRED3_MARZO_2026</v>
      </c>
      <c r="P2266" s="159">
        <v>12969056</v>
      </c>
      <c r="Q2266" s="159"/>
      <c r="R2266" s="159"/>
      <c r="S2266" s="162">
        <v>3</v>
      </c>
      <c r="T2266" s="160">
        <v>38907168</v>
      </c>
    </row>
    <row r="2267" spans="2:20" ht="30" customHeight="1">
      <c r="B2267">
        <v>209</v>
      </c>
      <c r="C2267" s="140" t="s">
        <v>256</v>
      </c>
      <c r="D2267" s="161" t="s">
        <v>257</v>
      </c>
      <c r="E2267" s="151">
        <v>2026</v>
      </c>
      <c r="F2267" s="75" t="str">
        <f t="shared" si="74"/>
        <v>20910. Proceso integral e integrado de la Vigilancia de la Salud PúblicaVigilancia en salud pública2026</v>
      </c>
      <c r="G2267" s="7" t="s">
        <v>296</v>
      </c>
      <c r="H2267" s="7" t="s">
        <v>273</v>
      </c>
      <c r="I2267" s="151" t="s">
        <v>47</v>
      </c>
      <c r="J2267" s="75" t="s">
        <v>37</v>
      </c>
      <c r="K2267" t="s">
        <v>38</v>
      </c>
      <c r="L2267" t="s">
        <v>39</v>
      </c>
      <c r="M2267" s="76" t="s">
        <v>11</v>
      </c>
      <c r="N2267" s="12" t="s">
        <v>2</v>
      </c>
      <c r="O2267" s="75" t="str">
        <f t="shared" si="75"/>
        <v>20910. Proceso integral e integrado de la Vigilancia de la Salud PúblicaVigilancia en salud pública20265_ZONAL-SUBRED3_MARZO_2026</v>
      </c>
      <c r="P2267" s="159">
        <v>7988544</v>
      </c>
      <c r="Q2267" s="159"/>
      <c r="R2267" s="159"/>
      <c r="S2267" s="162">
        <v>1</v>
      </c>
      <c r="T2267" s="160">
        <v>7988544</v>
      </c>
    </row>
    <row r="2268" spans="2:20" ht="30" customHeight="1">
      <c r="B2268">
        <v>210</v>
      </c>
      <c r="C2268" s="140" t="s">
        <v>256</v>
      </c>
      <c r="D2268" s="161" t="s">
        <v>257</v>
      </c>
      <c r="E2268" s="151">
        <v>2026</v>
      </c>
      <c r="F2268" s="75" t="str">
        <f t="shared" si="74"/>
        <v>21010. Proceso integral e integrado de la Vigilancia de la Salud PúblicaVigilancia en salud pública2026</v>
      </c>
      <c r="G2268" s="7" t="s">
        <v>297</v>
      </c>
      <c r="H2268" s="7" t="s">
        <v>273</v>
      </c>
      <c r="I2268" s="151" t="s">
        <v>47</v>
      </c>
      <c r="J2268" s="75" t="s">
        <v>37</v>
      </c>
      <c r="K2268" t="s">
        <v>38</v>
      </c>
      <c r="L2268" t="s">
        <v>58</v>
      </c>
      <c r="M2268" s="76" t="s">
        <v>11</v>
      </c>
      <c r="N2268" s="12" t="s">
        <v>2</v>
      </c>
      <c r="O2268" s="75" t="str">
        <f t="shared" si="75"/>
        <v>21010. Proceso integral e integrado de la Vigilancia de la Salud PúblicaVigilancia en salud pública20265_ZONAL-SUBRED3_MARZO_2026</v>
      </c>
      <c r="P2268" s="159">
        <v>70836688</v>
      </c>
      <c r="Q2268" s="159"/>
      <c r="R2268" s="159"/>
      <c r="S2268" s="162">
        <v>0</v>
      </c>
      <c r="T2268" s="160">
        <v>0</v>
      </c>
    </row>
    <row r="2269" spans="2:20" ht="30" customHeight="1">
      <c r="B2269">
        <v>211</v>
      </c>
      <c r="C2269" s="140" t="s">
        <v>256</v>
      </c>
      <c r="D2269" s="161" t="s">
        <v>257</v>
      </c>
      <c r="E2269" s="151">
        <v>2026</v>
      </c>
      <c r="F2269" s="75" t="str">
        <f t="shared" si="74"/>
        <v>21110. Proceso integral e integrado de la Vigilancia de la Salud PúblicaVigilancia en salud pública2026</v>
      </c>
      <c r="G2269" s="7" t="s">
        <v>298</v>
      </c>
      <c r="H2269" s="7" t="s">
        <v>273</v>
      </c>
      <c r="I2269" s="151" t="s">
        <v>47</v>
      </c>
      <c r="J2269" s="75" t="s">
        <v>37</v>
      </c>
      <c r="K2269" t="s">
        <v>38</v>
      </c>
      <c r="L2269" t="s">
        <v>58</v>
      </c>
      <c r="M2269" s="76" t="s">
        <v>11</v>
      </c>
      <c r="N2269" s="12" t="s">
        <v>2</v>
      </c>
      <c r="O2269" s="75" t="str">
        <f t="shared" si="75"/>
        <v>21110. Proceso integral e integrado de la Vigilancia de la Salud PúblicaVigilancia en salud pública20265_ZONAL-SUBRED3_MARZO_2026</v>
      </c>
      <c r="P2269" s="159">
        <v>25938112</v>
      </c>
      <c r="Q2269" s="159"/>
      <c r="R2269" s="159"/>
      <c r="S2269" s="162">
        <v>0</v>
      </c>
      <c r="T2269" s="160">
        <v>0</v>
      </c>
    </row>
    <row r="2270" spans="2:20" ht="30" customHeight="1">
      <c r="B2270">
        <v>212</v>
      </c>
      <c r="C2270" s="140" t="s">
        <v>256</v>
      </c>
      <c r="D2270" s="161" t="s">
        <v>257</v>
      </c>
      <c r="E2270" s="151">
        <v>2026</v>
      </c>
      <c r="F2270" s="75" t="str">
        <f t="shared" si="74"/>
        <v>21210. Proceso integral e integrado de la Vigilancia de la Salud PúblicaVigilancia en salud pública2026</v>
      </c>
      <c r="G2270" s="7" t="s">
        <v>299</v>
      </c>
      <c r="H2270" s="7" t="s">
        <v>273</v>
      </c>
      <c r="I2270" s="151" t="s">
        <v>47</v>
      </c>
      <c r="J2270" s="75" t="s">
        <v>37</v>
      </c>
      <c r="K2270" t="s">
        <v>38</v>
      </c>
      <c r="L2270" t="s">
        <v>58</v>
      </c>
      <c r="M2270" s="76" t="s">
        <v>11</v>
      </c>
      <c r="N2270" s="12" t="s">
        <v>2</v>
      </c>
      <c r="O2270" s="75" t="str">
        <f t="shared" si="75"/>
        <v>21210. Proceso integral e integrado de la Vigilancia de la Salud PúblicaVigilancia en salud pública20265_ZONAL-SUBRED3_MARZO_2026</v>
      </c>
      <c r="P2270" s="159">
        <v>100000000</v>
      </c>
      <c r="Q2270" s="159"/>
      <c r="R2270" s="159"/>
      <c r="S2270" s="162">
        <v>0</v>
      </c>
      <c r="T2270" s="160">
        <v>0</v>
      </c>
    </row>
    <row r="2271" spans="2:20" ht="30" customHeight="1">
      <c r="B2271">
        <v>213</v>
      </c>
      <c r="C2271" s="140" t="s">
        <v>256</v>
      </c>
      <c r="D2271" s="161" t="s">
        <v>257</v>
      </c>
      <c r="E2271" s="151">
        <v>2026</v>
      </c>
      <c r="F2271" s="75" t="str">
        <f t="shared" si="74"/>
        <v>21310. Proceso integral e integrado de la Vigilancia de la Salud PúblicaVigilancia en salud pública2026</v>
      </c>
      <c r="G2271" s="7" t="s">
        <v>300</v>
      </c>
      <c r="H2271" s="7" t="s">
        <v>259</v>
      </c>
      <c r="I2271" s="151" t="s">
        <v>47</v>
      </c>
      <c r="J2271" s="75" t="s">
        <v>37</v>
      </c>
      <c r="K2271" t="s">
        <v>38</v>
      </c>
      <c r="L2271" t="s">
        <v>39</v>
      </c>
      <c r="M2271" s="76" t="s">
        <v>11</v>
      </c>
      <c r="N2271" s="12" t="s">
        <v>2</v>
      </c>
      <c r="O2271" s="75" t="str">
        <f t="shared" si="75"/>
        <v>21310. Proceso integral e integrado de la Vigilancia de la Salud PúblicaVigilancia en salud pública20265_ZONAL-SUBRED3_MARZO_2026</v>
      </c>
      <c r="P2271" s="159">
        <v>92953120</v>
      </c>
      <c r="Q2271" s="159"/>
      <c r="R2271" s="159"/>
      <c r="S2271" s="162">
        <v>1</v>
      </c>
      <c r="T2271" s="160">
        <v>92953120</v>
      </c>
    </row>
    <row r="2272" spans="2:20" ht="30" customHeight="1">
      <c r="B2272">
        <v>214</v>
      </c>
      <c r="C2272" s="140" t="s">
        <v>256</v>
      </c>
      <c r="D2272" s="161" t="s">
        <v>257</v>
      </c>
      <c r="E2272" s="151">
        <v>2026</v>
      </c>
      <c r="F2272" s="75" t="str">
        <f t="shared" si="74"/>
        <v>21410. Proceso integral e integrado de la Vigilancia de la Salud PúblicaVigilancia en salud pública2026</v>
      </c>
      <c r="G2272" s="7" t="s">
        <v>301</v>
      </c>
      <c r="H2272" s="7" t="s">
        <v>259</v>
      </c>
      <c r="I2272" s="151" t="s">
        <v>47</v>
      </c>
      <c r="J2272" s="75" t="s">
        <v>37</v>
      </c>
      <c r="K2272" t="s">
        <v>38</v>
      </c>
      <c r="L2272" t="s">
        <v>39</v>
      </c>
      <c r="M2272" s="76" t="s">
        <v>11</v>
      </c>
      <c r="N2272" s="12" t="s">
        <v>2</v>
      </c>
      <c r="O2272" s="75" t="str">
        <f t="shared" si="75"/>
        <v>21410. Proceso integral e integrado de la Vigilancia de la Salud PúblicaVigilancia en salud pública20265_ZONAL-SUBRED3_MARZO_2026</v>
      </c>
      <c r="P2272" s="159">
        <v>72587264</v>
      </c>
      <c r="Q2272" s="159"/>
      <c r="R2272" s="159"/>
      <c r="S2272" s="162">
        <v>0</v>
      </c>
      <c r="T2272" s="160">
        <v>0</v>
      </c>
    </row>
    <row r="2273" spans="2:20" ht="30" customHeight="1">
      <c r="B2273">
        <v>215</v>
      </c>
      <c r="C2273" s="140" t="s">
        <v>256</v>
      </c>
      <c r="D2273" s="161" t="s">
        <v>257</v>
      </c>
      <c r="E2273" s="151">
        <v>2026</v>
      </c>
      <c r="F2273" s="75" t="str">
        <f t="shared" si="74"/>
        <v>21510. Proceso integral e integrado de la Vigilancia de la Salud PúblicaVigilancia en salud pública2026</v>
      </c>
      <c r="G2273" s="7" t="s">
        <v>302</v>
      </c>
      <c r="H2273" s="7" t="s">
        <v>273</v>
      </c>
      <c r="I2273" s="151" t="s">
        <v>47</v>
      </c>
      <c r="J2273" s="75" t="s">
        <v>37</v>
      </c>
      <c r="K2273" t="s">
        <v>303</v>
      </c>
      <c r="L2273" t="s">
        <v>39</v>
      </c>
      <c r="M2273" s="76" t="s">
        <v>11</v>
      </c>
      <c r="N2273" s="12" t="s">
        <v>2</v>
      </c>
      <c r="O2273" s="75" t="str">
        <f t="shared" si="75"/>
        <v>21510. Proceso integral e integrado de la Vigilancia de la Salud PúblicaVigilancia en salud pública20265_ZONAL-SUBRED3_MARZO_2026</v>
      </c>
      <c r="P2273" s="159">
        <v>211452</v>
      </c>
      <c r="Q2273" s="159"/>
      <c r="R2273" s="159"/>
      <c r="S2273" s="162">
        <v>990</v>
      </c>
      <c r="T2273" s="160">
        <v>209337480</v>
      </c>
    </row>
    <row r="2274" spans="2:20" ht="30" customHeight="1">
      <c r="B2274">
        <v>216</v>
      </c>
      <c r="C2274" s="140" t="s">
        <v>256</v>
      </c>
      <c r="D2274" s="161" t="s">
        <v>257</v>
      </c>
      <c r="E2274" s="151">
        <v>2026</v>
      </c>
      <c r="F2274" s="75" t="str">
        <f t="shared" si="74"/>
        <v>21610. Proceso integral e integrado de la Vigilancia de la Salud PúblicaVigilancia en salud pública2026</v>
      </c>
      <c r="G2274" s="7" t="s">
        <v>304</v>
      </c>
      <c r="H2274" s="7" t="s">
        <v>259</v>
      </c>
      <c r="I2274" s="151" t="s">
        <v>47</v>
      </c>
      <c r="J2274" s="75" t="s">
        <v>37</v>
      </c>
      <c r="K2274" t="s">
        <v>38</v>
      </c>
      <c r="L2274" t="s">
        <v>58</v>
      </c>
      <c r="M2274" s="76" t="s">
        <v>11</v>
      </c>
      <c r="N2274" s="12" t="s">
        <v>2</v>
      </c>
      <c r="O2274" s="75" t="str">
        <f t="shared" si="75"/>
        <v>21610. Proceso integral e integrado de la Vigilancia de la Salud PúblicaVigilancia en salud pública20265_ZONAL-SUBRED3_MARZO_2026</v>
      </c>
      <c r="P2274" s="159">
        <v>30252912</v>
      </c>
      <c r="Q2274" s="159"/>
      <c r="R2274" s="159"/>
      <c r="S2274" s="162">
        <v>0</v>
      </c>
      <c r="T2274" s="160">
        <v>0</v>
      </c>
    </row>
    <row r="2275" spans="2:20" ht="30" customHeight="1">
      <c r="B2275">
        <v>217</v>
      </c>
      <c r="C2275" s="140" t="s">
        <v>256</v>
      </c>
      <c r="D2275" s="161" t="s">
        <v>257</v>
      </c>
      <c r="E2275" s="151">
        <v>2026</v>
      </c>
      <c r="F2275" s="75" t="str">
        <f t="shared" si="74"/>
        <v>21710. Proceso integral e integrado de la Vigilancia de la Salud PúblicaVigilancia en salud pública2026</v>
      </c>
      <c r="G2275" s="7" t="s">
        <v>305</v>
      </c>
      <c r="H2275" s="7" t="s">
        <v>259</v>
      </c>
      <c r="I2275" s="151" t="s">
        <v>47</v>
      </c>
      <c r="J2275" s="75" t="s">
        <v>37</v>
      </c>
      <c r="K2275" t="s">
        <v>38</v>
      </c>
      <c r="L2275" t="s">
        <v>39</v>
      </c>
      <c r="M2275" s="76" t="s">
        <v>11</v>
      </c>
      <c r="N2275" s="12" t="s">
        <v>2</v>
      </c>
      <c r="O2275" s="75" t="str">
        <f t="shared" si="75"/>
        <v>21710. Proceso integral e integrado de la Vigilancia de la Salud PúblicaVigilancia en salud pública20265_ZONAL-SUBRED3_MARZO_2026</v>
      </c>
      <c r="P2275" s="159">
        <v>3994272</v>
      </c>
      <c r="Q2275" s="159"/>
      <c r="R2275" s="159"/>
      <c r="S2275" s="162">
        <v>1</v>
      </c>
      <c r="T2275" s="160">
        <v>3994272</v>
      </c>
    </row>
    <row r="2276" spans="2:20" ht="30" customHeight="1">
      <c r="B2276">
        <v>218</v>
      </c>
      <c r="C2276" s="140" t="s">
        <v>256</v>
      </c>
      <c r="D2276" s="161" t="s">
        <v>257</v>
      </c>
      <c r="E2276" s="151">
        <v>2026</v>
      </c>
      <c r="F2276" s="75" t="str">
        <f t="shared" si="74"/>
        <v>21810. Proceso integral e integrado de la Vigilancia de la Salud PúblicaVigilancia en salud pública2026</v>
      </c>
      <c r="G2276" s="7" t="s">
        <v>306</v>
      </c>
      <c r="H2276" s="7" t="s">
        <v>259</v>
      </c>
      <c r="I2276" s="151" t="s">
        <v>47</v>
      </c>
      <c r="J2276" s="75" t="s">
        <v>37</v>
      </c>
      <c r="K2276" t="s">
        <v>38</v>
      </c>
      <c r="L2276" t="s">
        <v>39</v>
      </c>
      <c r="M2276" s="76" t="s">
        <v>11</v>
      </c>
      <c r="N2276" s="12" t="s">
        <v>2</v>
      </c>
      <c r="O2276" s="75" t="str">
        <f t="shared" si="75"/>
        <v>21810. Proceso integral e integrado de la Vigilancia de la Salud PúblicaVigilancia en salud pública20265_ZONAL-SUBRED3_MARZO_2026</v>
      </c>
      <c r="P2276" s="159">
        <v>7347488</v>
      </c>
      <c r="Q2276" s="159"/>
      <c r="R2276" s="159"/>
      <c r="S2276" s="162">
        <v>1</v>
      </c>
      <c r="T2276" s="160">
        <v>7347488</v>
      </c>
    </row>
    <row r="2277" spans="2:20" ht="30" customHeight="1">
      <c r="B2277">
        <v>219</v>
      </c>
      <c r="C2277" s="140" t="s">
        <v>256</v>
      </c>
      <c r="D2277" s="161" t="s">
        <v>257</v>
      </c>
      <c r="E2277" s="151">
        <v>2026</v>
      </c>
      <c r="F2277" s="75" t="str">
        <f t="shared" si="74"/>
        <v>21910. Proceso integral e integrado de la Vigilancia de la Salud PúblicaVigilancia en salud pública2026</v>
      </c>
      <c r="G2277" s="7" t="s">
        <v>307</v>
      </c>
      <c r="H2277" s="7" t="s">
        <v>259</v>
      </c>
      <c r="I2277" s="151" t="s">
        <v>47</v>
      </c>
      <c r="J2277" s="75" t="s">
        <v>37</v>
      </c>
      <c r="K2277" t="s">
        <v>38</v>
      </c>
      <c r="L2277" t="s">
        <v>39</v>
      </c>
      <c r="M2277" s="76" t="s">
        <v>11</v>
      </c>
      <c r="N2277" s="12" t="s">
        <v>2</v>
      </c>
      <c r="O2277" s="75" t="str">
        <f t="shared" si="75"/>
        <v>21910. Proceso integral e integrado de la Vigilancia de la Salud PúblicaVigilancia en salud pública20265_ZONAL-SUBRED3_MARZO_2026</v>
      </c>
      <c r="P2277" s="159">
        <v>6484528</v>
      </c>
      <c r="Q2277" s="159"/>
      <c r="R2277" s="159"/>
      <c r="S2277" s="162">
        <v>1</v>
      </c>
      <c r="T2277" s="160">
        <v>6484528</v>
      </c>
    </row>
    <row r="2278" spans="2:20" ht="30" customHeight="1">
      <c r="B2278">
        <v>220</v>
      </c>
      <c r="C2278" s="140" t="s">
        <v>256</v>
      </c>
      <c r="D2278" s="161" t="s">
        <v>257</v>
      </c>
      <c r="E2278" s="151">
        <v>2026</v>
      </c>
      <c r="F2278" s="75" t="str">
        <f t="shared" si="74"/>
        <v>22010. Proceso integral e integrado de la Vigilancia de la Salud PúblicaVigilancia en salud pública2026</v>
      </c>
      <c r="G2278" s="7" t="s">
        <v>308</v>
      </c>
      <c r="H2278" s="7" t="s">
        <v>259</v>
      </c>
      <c r="I2278" s="151" t="s">
        <v>47</v>
      </c>
      <c r="J2278" s="75" t="s">
        <v>37</v>
      </c>
      <c r="K2278" t="s">
        <v>38</v>
      </c>
      <c r="L2278" t="s">
        <v>39</v>
      </c>
      <c r="M2278" s="76" t="s">
        <v>11</v>
      </c>
      <c r="N2278" s="12" t="s">
        <v>2</v>
      </c>
      <c r="O2278" s="75" t="str">
        <f t="shared" si="75"/>
        <v>22010. Proceso integral e integrado de la Vigilancia de la Salud PúblicaVigilancia en salud pública20265_ZONAL-SUBRED3_MARZO_2026</v>
      </c>
      <c r="P2278" s="159">
        <v>5621568</v>
      </c>
      <c r="Q2278" s="159"/>
      <c r="R2278" s="159"/>
      <c r="S2278" s="162">
        <v>1</v>
      </c>
      <c r="T2278" s="160">
        <v>5621568</v>
      </c>
    </row>
    <row r="2279" spans="2:20" ht="30" customHeight="1">
      <c r="B2279">
        <v>221</v>
      </c>
      <c r="C2279" s="140" t="s">
        <v>256</v>
      </c>
      <c r="D2279" s="161" t="s">
        <v>257</v>
      </c>
      <c r="E2279" s="151">
        <v>2026</v>
      </c>
      <c r="F2279" s="75" t="str">
        <f t="shared" si="74"/>
        <v>22110. Proceso integral e integrado de la Vigilancia de la Salud PúblicaVigilancia en salud pública2026</v>
      </c>
      <c r="G2279" s="7" t="s">
        <v>309</v>
      </c>
      <c r="H2279" s="7" t="s">
        <v>273</v>
      </c>
      <c r="I2279" s="151" t="s">
        <v>47</v>
      </c>
      <c r="J2279" s="75" t="s">
        <v>37</v>
      </c>
      <c r="K2279" t="s">
        <v>38</v>
      </c>
      <c r="L2279" t="s">
        <v>58</v>
      </c>
      <c r="M2279" s="76" t="s">
        <v>11</v>
      </c>
      <c r="N2279" s="12" t="s">
        <v>2</v>
      </c>
      <c r="O2279" s="75" t="str">
        <f t="shared" si="75"/>
        <v>22110. Proceso integral e integrado de la Vigilancia de la Salud PúblicaVigilancia en salud pública20265_ZONAL-SUBRED3_MARZO_2026</v>
      </c>
      <c r="P2279" s="159">
        <v>149094832</v>
      </c>
      <c r="Q2279" s="159"/>
      <c r="R2279" s="159"/>
      <c r="S2279" s="162">
        <v>0</v>
      </c>
      <c r="T2279" s="160">
        <v>0</v>
      </c>
    </row>
    <row r="2280" spans="2:20" ht="30" customHeight="1">
      <c r="B2280">
        <v>222</v>
      </c>
      <c r="C2280" s="140" t="s">
        <v>256</v>
      </c>
      <c r="D2280" s="161" t="s">
        <v>257</v>
      </c>
      <c r="E2280" s="151">
        <v>2026</v>
      </c>
      <c r="F2280" s="75" t="str">
        <f t="shared" si="74"/>
        <v>22210. Proceso integral e integrado de la Vigilancia de la Salud PúblicaVigilancia en salud pública2026</v>
      </c>
      <c r="G2280" s="7" t="s">
        <v>310</v>
      </c>
      <c r="H2280" s="7" t="s">
        <v>259</v>
      </c>
      <c r="I2280" s="151" t="s">
        <v>47</v>
      </c>
      <c r="J2280" s="75" t="s">
        <v>37</v>
      </c>
      <c r="K2280" t="s">
        <v>38</v>
      </c>
      <c r="L2280" t="s">
        <v>39</v>
      </c>
      <c r="M2280" s="76" t="s">
        <v>11</v>
      </c>
      <c r="N2280" s="12" t="s">
        <v>2</v>
      </c>
      <c r="O2280" s="75" t="str">
        <f t="shared" si="75"/>
        <v>22210. Proceso integral e integrado de la Vigilancia de la Salud PúblicaVigilancia en salud pública20265_ZONAL-SUBRED3_MARZO_2026</v>
      </c>
      <c r="P2280" s="159">
        <v>18590624</v>
      </c>
      <c r="Q2280" s="159"/>
      <c r="R2280" s="159"/>
      <c r="S2280" s="162">
        <v>1</v>
      </c>
      <c r="T2280" s="160">
        <v>18590624</v>
      </c>
    </row>
    <row r="2281" spans="2:20" ht="30" customHeight="1">
      <c r="B2281">
        <v>223</v>
      </c>
      <c r="C2281" s="140" t="s">
        <v>256</v>
      </c>
      <c r="D2281" s="161" t="s">
        <v>257</v>
      </c>
      <c r="E2281" s="151">
        <v>2026</v>
      </c>
      <c r="F2281" s="75" t="str">
        <f t="shared" si="74"/>
        <v>22310. Proceso integral e integrado de la Vigilancia de la Salud PúblicaVigilancia en salud pública2026</v>
      </c>
      <c r="G2281" s="7" t="s">
        <v>311</v>
      </c>
      <c r="H2281" s="7" t="s">
        <v>259</v>
      </c>
      <c r="I2281" s="151" t="s">
        <v>47</v>
      </c>
      <c r="J2281" s="75" t="s">
        <v>37</v>
      </c>
      <c r="K2281" t="s">
        <v>38</v>
      </c>
      <c r="L2281" t="s">
        <v>39</v>
      </c>
      <c r="M2281" s="76" t="s">
        <v>11</v>
      </c>
      <c r="N2281" s="12" t="s">
        <v>2</v>
      </c>
      <c r="O2281" s="75" t="str">
        <f t="shared" si="75"/>
        <v>22310. Proceso integral e integrado de la Vigilancia de la Salud PúblicaVigilancia en salud pública20265_ZONAL-SUBRED3_MARZO_2026</v>
      </c>
      <c r="P2281" s="159">
        <v>29488576</v>
      </c>
      <c r="Q2281" s="159"/>
      <c r="R2281" s="159"/>
      <c r="S2281" s="162">
        <v>0</v>
      </c>
      <c r="T2281" s="160">
        <v>0</v>
      </c>
    </row>
    <row r="2282" spans="2:20" ht="30" customHeight="1">
      <c r="B2282">
        <v>224</v>
      </c>
      <c r="C2282" s="140" t="s">
        <v>256</v>
      </c>
      <c r="D2282" s="161" t="s">
        <v>257</v>
      </c>
      <c r="E2282" s="151">
        <v>2026</v>
      </c>
      <c r="F2282" s="75" t="str">
        <f t="shared" si="74"/>
        <v>22410. Proceso integral e integrado de la Vigilancia de la Salud PúblicaVigilancia en salud pública2026</v>
      </c>
      <c r="G2282" s="7" t="s">
        <v>312</v>
      </c>
      <c r="H2282" s="7" t="s">
        <v>273</v>
      </c>
      <c r="I2282" s="151" t="s">
        <v>47</v>
      </c>
      <c r="J2282" s="75" t="s">
        <v>37</v>
      </c>
      <c r="K2282" t="s">
        <v>38</v>
      </c>
      <c r="L2282" t="s">
        <v>39</v>
      </c>
      <c r="M2282" s="76" t="s">
        <v>11</v>
      </c>
      <c r="N2282" s="12" t="s">
        <v>2</v>
      </c>
      <c r="O2282" s="75" t="str">
        <f t="shared" si="75"/>
        <v>22410. Proceso integral e integrado de la Vigilancia de la Salud PúblicaVigilancia en salud pública20265_ZONAL-SUBRED3_MARZO_2026</v>
      </c>
      <c r="P2282" s="159">
        <v>3994272</v>
      </c>
      <c r="Q2282" s="159"/>
      <c r="R2282" s="159"/>
      <c r="S2282" s="162">
        <v>1</v>
      </c>
      <c r="T2282" s="160">
        <v>3994272</v>
      </c>
    </row>
    <row r="2283" spans="2:20" ht="30" customHeight="1">
      <c r="B2283">
        <v>225</v>
      </c>
      <c r="C2283" s="140" t="s">
        <v>256</v>
      </c>
      <c r="D2283" s="161" t="s">
        <v>257</v>
      </c>
      <c r="E2283" s="151">
        <v>2026</v>
      </c>
      <c r="F2283" s="75" t="str">
        <f t="shared" si="74"/>
        <v>22510. Proceso integral e integrado de la Vigilancia de la Salud PúblicaVigilancia en salud pública2026</v>
      </c>
      <c r="G2283" s="7" t="s">
        <v>313</v>
      </c>
      <c r="H2283" s="7" t="s">
        <v>259</v>
      </c>
      <c r="I2283" s="151" t="s">
        <v>47</v>
      </c>
      <c r="J2283" s="75" t="s">
        <v>37</v>
      </c>
      <c r="K2283" t="s">
        <v>38</v>
      </c>
      <c r="L2283" t="s">
        <v>39</v>
      </c>
      <c r="M2283" s="76" t="s">
        <v>11</v>
      </c>
      <c r="N2283" s="12" t="s">
        <v>2</v>
      </c>
      <c r="O2283" s="75" t="str">
        <f t="shared" si="75"/>
        <v>22510. Proceso integral e integrado de la Vigilancia de la Salud PúblicaVigilancia en salud pública20265_ZONAL-SUBRED3_MARZO_2026</v>
      </c>
      <c r="P2283" s="159">
        <v>7347488</v>
      </c>
      <c r="Q2283" s="159"/>
      <c r="R2283" s="159"/>
      <c r="S2283" s="162">
        <v>1</v>
      </c>
      <c r="T2283" s="160">
        <v>7347488</v>
      </c>
    </row>
    <row r="2284" spans="2:20" ht="30" customHeight="1">
      <c r="B2284">
        <v>226</v>
      </c>
      <c r="C2284" s="140" t="s">
        <v>256</v>
      </c>
      <c r="D2284" s="161" t="s">
        <v>257</v>
      </c>
      <c r="E2284" s="151">
        <v>2026</v>
      </c>
      <c r="F2284" s="75" t="str">
        <f t="shared" si="74"/>
        <v>22610. Proceso integral e integrado de la Vigilancia de la Salud PúblicaVigilancia en salud pública2026</v>
      </c>
      <c r="G2284" s="7" t="s">
        <v>314</v>
      </c>
      <c r="H2284" s="7" t="s">
        <v>259</v>
      </c>
      <c r="I2284" s="151" t="s">
        <v>47</v>
      </c>
      <c r="J2284" s="75" t="s">
        <v>37</v>
      </c>
      <c r="K2284" t="s">
        <v>38</v>
      </c>
      <c r="L2284" t="s">
        <v>58</v>
      </c>
      <c r="M2284" s="76" t="s">
        <v>11</v>
      </c>
      <c r="N2284" s="12" t="s">
        <v>2</v>
      </c>
      <c r="O2284" s="75" t="str">
        <f t="shared" si="75"/>
        <v>22610. Proceso integral e integrado de la Vigilancia de la Salud PúblicaVigilancia en salud pública20265_ZONAL-SUBRED3_MARZO_2026</v>
      </c>
      <c r="P2284" s="159">
        <v>95295440</v>
      </c>
      <c r="Q2284" s="159"/>
      <c r="R2284" s="159"/>
      <c r="S2284" s="162">
        <v>0</v>
      </c>
      <c r="T2284" s="160">
        <v>0</v>
      </c>
    </row>
    <row r="2285" spans="2:20" ht="30" customHeight="1">
      <c r="B2285">
        <v>227</v>
      </c>
      <c r="C2285" s="140" t="s">
        <v>256</v>
      </c>
      <c r="D2285" s="161" t="s">
        <v>257</v>
      </c>
      <c r="E2285" s="151">
        <v>2026</v>
      </c>
      <c r="F2285" s="75" t="str">
        <f t="shared" si="74"/>
        <v>22710. Proceso integral e integrado de la Vigilancia de la Salud PúblicaVigilancia en salud pública2026</v>
      </c>
      <c r="G2285" s="7" t="s">
        <v>315</v>
      </c>
      <c r="H2285" s="7" t="s">
        <v>259</v>
      </c>
      <c r="I2285" s="151" t="s">
        <v>47</v>
      </c>
      <c r="J2285" s="75" t="s">
        <v>37</v>
      </c>
      <c r="K2285" t="s">
        <v>38</v>
      </c>
      <c r="L2285" t="s">
        <v>58</v>
      </c>
      <c r="M2285" s="76" t="s">
        <v>11</v>
      </c>
      <c r="N2285" s="12" t="s">
        <v>2</v>
      </c>
      <c r="O2285" s="75" t="str">
        <f t="shared" si="75"/>
        <v>22710. Proceso integral e integrado de la Vigilancia de la Salud PúblicaVigilancia en salud pública20265_ZONAL-SUBRED3_MARZO_2026</v>
      </c>
      <c r="P2285" s="159">
        <v>53602144</v>
      </c>
      <c r="Q2285" s="159"/>
      <c r="R2285" s="159"/>
      <c r="S2285" s="162">
        <v>0</v>
      </c>
      <c r="T2285" s="160">
        <v>0</v>
      </c>
    </row>
    <row r="2286" spans="2:20" ht="30" customHeight="1">
      <c r="B2286">
        <v>228</v>
      </c>
      <c r="C2286" s="140" t="s">
        <v>256</v>
      </c>
      <c r="D2286" s="161" t="s">
        <v>257</v>
      </c>
      <c r="E2286" s="151">
        <v>2026</v>
      </c>
      <c r="F2286" s="75" t="str">
        <f t="shared" si="74"/>
        <v>22810. Proceso integral e integrado de la Vigilancia de la Salud PúblicaVigilancia en salud pública2026</v>
      </c>
      <c r="G2286" s="7" t="s">
        <v>316</v>
      </c>
      <c r="H2286" s="7" t="s">
        <v>273</v>
      </c>
      <c r="I2286" s="151" t="s">
        <v>47</v>
      </c>
      <c r="J2286" s="75" t="s">
        <v>37</v>
      </c>
      <c r="K2286" t="s">
        <v>38</v>
      </c>
      <c r="L2286" t="s">
        <v>42</v>
      </c>
      <c r="M2286" s="76" t="s">
        <v>11</v>
      </c>
      <c r="N2286" s="12" t="s">
        <v>2</v>
      </c>
      <c r="O2286" s="75" t="str">
        <f t="shared" si="75"/>
        <v>22810. Proceso integral e integrado de la Vigilancia de la Salud PúblicaVigilancia en salud pública20265_ZONAL-SUBRED3_MARZO_2026</v>
      </c>
      <c r="P2286" s="159">
        <v>3513480</v>
      </c>
      <c r="Q2286" s="159"/>
      <c r="R2286" s="159"/>
      <c r="S2286" s="162">
        <v>0</v>
      </c>
      <c r="T2286" s="160">
        <v>0</v>
      </c>
    </row>
    <row r="2287" spans="2:20" ht="30" customHeight="1">
      <c r="B2287">
        <v>229</v>
      </c>
      <c r="C2287" s="140" t="s">
        <v>256</v>
      </c>
      <c r="D2287" s="161" t="s">
        <v>257</v>
      </c>
      <c r="E2287" s="151">
        <v>2026</v>
      </c>
      <c r="F2287" s="75" t="str">
        <f t="shared" si="74"/>
        <v>22910. Proceso integral e integrado de la Vigilancia de la Salud PúblicaVigilancia en salud pública2026</v>
      </c>
      <c r="G2287" s="7" t="s">
        <v>317</v>
      </c>
      <c r="H2287" s="7" t="s">
        <v>273</v>
      </c>
      <c r="I2287" s="151" t="s">
        <v>47</v>
      </c>
      <c r="J2287" s="75" t="s">
        <v>37</v>
      </c>
      <c r="K2287" t="s">
        <v>318</v>
      </c>
      <c r="L2287" t="s">
        <v>39</v>
      </c>
      <c r="M2287" s="76" t="s">
        <v>11</v>
      </c>
      <c r="N2287" s="12" t="s">
        <v>2</v>
      </c>
      <c r="O2287" s="75" t="str">
        <f t="shared" si="75"/>
        <v>22910. Proceso integral e integrado de la Vigilancia de la Salud PúblicaVigilancia en salud pública20265_ZONAL-SUBRED3_MARZO_2026</v>
      </c>
      <c r="P2287" s="159">
        <v>281936</v>
      </c>
      <c r="Q2287" s="159"/>
      <c r="R2287" s="159"/>
      <c r="S2287" s="162">
        <v>34</v>
      </c>
      <c r="T2287" s="160">
        <v>9585824</v>
      </c>
    </row>
    <row r="2288" spans="2:20" ht="30" customHeight="1">
      <c r="B2288">
        <v>230</v>
      </c>
      <c r="C2288" s="140" t="s">
        <v>256</v>
      </c>
      <c r="D2288" s="161" t="s">
        <v>257</v>
      </c>
      <c r="E2288" s="151">
        <v>2026</v>
      </c>
      <c r="F2288" s="75" t="str">
        <f t="shared" si="74"/>
        <v>23010. Proceso integral e integrado de la Vigilancia de la Salud PúblicaVigilancia en salud pública2026</v>
      </c>
      <c r="G2288" s="7" t="s">
        <v>319</v>
      </c>
      <c r="H2288" s="7" t="s">
        <v>273</v>
      </c>
      <c r="I2288" s="151" t="s">
        <v>47</v>
      </c>
      <c r="J2288" s="75" t="s">
        <v>37</v>
      </c>
      <c r="K2288" t="s">
        <v>318</v>
      </c>
      <c r="L2288" t="s">
        <v>39</v>
      </c>
      <c r="M2288" s="76" t="s">
        <v>11</v>
      </c>
      <c r="N2288" s="12" t="s">
        <v>2</v>
      </c>
      <c r="O2288" s="75" t="str">
        <f t="shared" si="75"/>
        <v>23010. Proceso integral e integrado de la Vigilancia de la Salud PúblicaVigilancia en salud pública20265_ZONAL-SUBRED3_MARZO_2026</v>
      </c>
      <c r="P2288" s="159">
        <v>244416</v>
      </c>
      <c r="Q2288" s="159"/>
      <c r="R2288" s="159"/>
      <c r="S2288" s="162">
        <v>4.5</v>
      </c>
      <c r="T2288" s="160">
        <v>1099872</v>
      </c>
    </row>
    <row r="2289" spans="2:20" ht="30" customHeight="1">
      <c r="B2289">
        <v>231</v>
      </c>
      <c r="C2289" s="140" t="s">
        <v>320</v>
      </c>
      <c r="D2289" s="161" t="s">
        <v>257</v>
      </c>
      <c r="E2289" s="151">
        <v>2026</v>
      </c>
      <c r="F2289" s="75" t="str">
        <f t="shared" si="74"/>
        <v>23111. Proceso integral e integrado de la Vigilancia basada en ComunidadVigilancia en salud pública2026</v>
      </c>
      <c r="G2289" s="7" t="s">
        <v>321</v>
      </c>
      <c r="H2289" s="7" t="s">
        <v>321</v>
      </c>
      <c r="I2289" s="151" t="s">
        <v>47</v>
      </c>
      <c r="J2289" s="75" t="s">
        <v>37</v>
      </c>
      <c r="K2289" t="s">
        <v>38</v>
      </c>
      <c r="L2289" t="s">
        <v>39</v>
      </c>
      <c r="M2289" s="76" t="s">
        <v>11</v>
      </c>
      <c r="N2289" s="12" t="s">
        <v>2</v>
      </c>
      <c r="O2289" s="75" t="str">
        <f t="shared" si="75"/>
        <v>23111. Proceso integral e integrado de la Vigilancia basada en ComunidadVigilancia en salud pública20265_ZONAL-SUBRED3_MARZO_2026</v>
      </c>
      <c r="P2289" s="159">
        <v>25173776</v>
      </c>
      <c r="Q2289" s="159"/>
      <c r="R2289" s="159"/>
      <c r="S2289" s="162">
        <v>1</v>
      </c>
      <c r="T2289" s="160">
        <v>25173776</v>
      </c>
    </row>
    <row r="2290" spans="2:20" ht="30" customHeight="1">
      <c r="B2290">
        <v>232</v>
      </c>
      <c r="C2290" s="140" t="s">
        <v>320</v>
      </c>
      <c r="D2290" s="161" t="s">
        <v>257</v>
      </c>
      <c r="E2290" s="151">
        <v>2026</v>
      </c>
      <c r="F2290" s="75" t="str">
        <f t="shared" si="74"/>
        <v>23211. Proceso integral e integrado de la Vigilancia basada en ComunidadVigilancia en salud pública2026</v>
      </c>
      <c r="G2290" s="7" t="s">
        <v>322</v>
      </c>
      <c r="H2290" s="7" t="s">
        <v>322</v>
      </c>
      <c r="I2290" s="151" t="s">
        <v>47</v>
      </c>
      <c r="J2290" s="75" t="s">
        <v>37</v>
      </c>
      <c r="K2290" t="s">
        <v>38</v>
      </c>
      <c r="L2290" t="s">
        <v>42</v>
      </c>
      <c r="M2290" s="76" t="s">
        <v>11</v>
      </c>
      <c r="N2290" s="12" t="s">
        <v>2</v>
      </c>
      <c r="O2290" s="75" t="str">
        <f t="shared" si="75"/>
        <v>23211. Proceso integral e integrado de la Vigilancia basada en ComunidadVigilancia en salud pública20265_ZONAL-SUBRED3_MARZO_2026</v>
      </c>
      <c r="P2290" s="159">
        <v>5621568</v>
      </c>
      <c r="Q2290" s="159"/>
      <c r="R2290" s="159"/>
      <c r="S2290" s="162"/>
      <c r="T2290" s="160">
        <v>0</v>
      </c>
    </row>
    <row r="2291" spans="2:20" ht="30" customHeight="1">
      <c r="B2291">
        <v>233</v>
      </c>
      <c r="C2291" s="140" t="s">
        <v>320</v>
      </c>
      <c r="D2291" s="161" t="s">
        <v>257</v>
      </c>
      <c r="E2291" s="151">
        <v>2026</v>
      </c>
      <c r="F2291" s="75" t="str">
        <f t="shared" si="74"/>
        <v>23311. Proceso integral e integrado de la Vigilancia basada en ComunidadVigilancia en salud pública2026</v>
      </c>
      <c r="G2291" s="7" t="s">
        <v>323</v>
      </c>
      <c r="H2291" s="7" t="s">
        <v>322</v>
      </c>
      <c r="I2291" s="151" t="s">
        <v>47</v>
      </c>
      <c r="J2291" s="75" t="s">
        <v>37</v>
      </c>
      <c r="K2291" t="s">
        <v>38</v>
      </c>
      <c r="L2291" t="s">
        <v>42</v>
      </c>
      <c r="M2291" s="76" t="s">
        <v>11</v>
      </c>
      <c r="N2291" s="12" t="s">
        <v>2</v>
      </c>
      <c r="O2291" s="75" t="str">
        <f t="shared" si="75"/>
        <v>23311. Proceso integral e integrado de la Vigilancia basada en ComunidadVigilancia en salud pública20265_ZONAL-SUBRED3_MARZO_2026</v>
      </c>
      <c r="P2291" s="159">
        <v>7026960</v>
      </c>
      <c r="Q2291" s="159"/>
      <c r="R2291" s="159"/>
      <c r="S2291" s="162"/>
      <c r="T2291" s="160">
        <v>0</v>
      </c>
    </row>
    <row r="2292" spans="2:20" ht="30" customHeight="1">
      <c r="B2292">
        <v>234</v>
      </c>
      <c r="C2292" s="140" t="s">
        <v>324</v>
      </c>
      <c r="D2292" s="161" t="s">
        <v>325</v>
      </c>
      <c r="E2292" s="151">
        <v>2026</v>
      </c>
      <c r="F2292" s="75" t="str">
        <f t="shared" si="74"/>
        <v>23413. Proceso integral e integrado de gestión y análisis de políticas para el bienestarAnálisis de Politicas2026</v>
      </c>
      <c r="G2292" s="7" t="s">
        <v>326</v>
      </c>
      <c r="H2292" s="7" t="s">
        <v>327</v>
      </c>
      <c r="I2292" s="151" t="s">
        <v>47</v>
      </c>
      <c r="J2292" s="75" t="s">
        <v>37</v>
      </c>
      <c r="K2292" t="s">
        <v>38</v>
      </c>
      <c r="L2292" t="s">
        <v>42</v>
      </c>
      <c r="M2292" s="76" t="s">
        <v>11</v>
      </c>
      <c r="N2292" s="12" t="s">
        <v>2</v>
      </c>
      <c r="O2292" s="75" t="str">
        <f t="shared" si="75"/>
        <v>23413. Proceso integral e integrado de gestión y análisis de políticas para el bienestarAnálisis de Politicas20265_ZONAL-SUBRED3_MARZO_2026</v>
      </c>
      <c r="P2292" s="159">
        <v>24853248</v>
      </c>
      <c r="Q2292" s="159"/>
      <c r="R2292" s="159"/>
      <c r="S2292" s="162"/>
      <c r="T2292" s="160">
        <v>0</v>
      </c>
    </row>
    <row r="2293" spans="2:20" ht="30" customHeight="1">
      <c r="B2293">
        <v>235</v>
      </c>
      <c r="C2293" s="140" t="s">
        <v>324</v>
      </c>
      <c r="D2293" s="161" t="s">
        <v>325</v>
      </c>
      <c r="E2293" s="151">
        <v>2026</v>
      </c>
      <c r="F2293" s="75" t="str">
        <f t="shared" si="74"/>
        <v>23513. Proceso integral e integrado de gestión y análisis de políticas para el bienestarAnálisis de Politicas2026</v>
      </c>
      <c r="G2293" s="7" t="s">
        <v>328</v>
      </c>
      <c r="H2293" s="7" t="s">
        <v>327</v>
      </c>
      <c r="I2293" s="151" t="s">
        <v>47</v>
      </c>
      <c r="J2293" s="75" t="s">
        <v>37</v>
      </c>
      <c r="K2293" t="s">
        <v>38</v>
      </c>
      <c r="L2293" t="s">
        <v>39</v>
      </c>
      <c r="M2293" s="76" t="s">
        <v>11</v>
      </c>
      <c r="N2293" s="12" t="s">
        <v>2</v>
      </c>
      <c r="O2293" s="75" t="str">
        <f t="shared" si="75"/>
        <v>23513. Proceso integral e integrado de gestión y análisis de políticas para el bienestarAnálisis de Politicas20265_ZONAL-SUBRED3_MARZO_2026</v>
      </c>
      <c r="P2293" s="159">
        <v>7332480</v>
      </c>
      <c r="Q2293" s="159"/>
      <c r="R2293" s="159"/>
      <c r="S2293" s="162">
        <v>1</v>
      </c>
      <c r="T2293" s="160">
        <v>7332480</v>
      </c>
    </row>
    <row r="2294" spans="2:20" ht="30" customHeight="1">
      <c r="B2294">
        <v>236</v>
      </c>
      <c r="C2294" s="140" t="s">
        <v>324</v>
      </c>
      <c r="D2294" s="161" t="s">
        <v>325</v>
      </c>
      <c r="E2294" s="151">
        <v>2026</v>
      </c>
      <c r="F2294" s="75" t="str">
        <f t="shared" si="74"/>
        <v>23613. Proceso integral e integrado de gestión y análisis de políticas para el bienestarAnálisis de Politicas2026</v>
      </c>
      <c r="G2294" s="7" t="s">
        <v>329</v>
      </c>
      <c r="H2294" s="7" t="s">
        <v>327</v>
      </c>
      <c r="I2294" s="151" t="s">
        <v>47</v>
      </c>
      <c r="J2294" s="75" t="s">
        <v>37</v>
      </c>
      <c r="K2294" t="s">
        <v>38</v>
      </c>
      <c r="L2294" t="s">
        <v>58</v>
      </c>
      <c r="M2294" s="76" t="s">
        <v>11</v>
      </c>
      <c r="N2294" s="12" t="s">
        <v>2</v>
      </c>
      <c r="O2294" s="75" t="str">
        <f t="shared" si="75"/>
        <v>23613. Proceso integral e integrado de gestión y análisis de políticas para el bienestarAnálisis de Politicas20265_ZONAL-SUBRED3_MARZO_2026</v>
      </c>
      <c r="P2294" s="159">
        <v>7332480</v>
      </c>
      <c r="Q2294" s="159"/>
      <c r="R2294" s="159"/>
      <c r="S2294" s="162"/>
      <c r="T2294" s="160">
        <v>0</v>
      </c>
    </row>
    <row r="2295" spans="2:20" ht="30" customHeight="1">
      <c r="B2295">
        <v>237</v>
      </c>
      <c r="C2295" s="140" t="s">
        <v>324</v>
      </c>
      <c r="D2295" s="161" t="s">
        <v>325</v>
      </c>
      <c r="E2295" s="151">
        <v>2026</v>
      </c>
      <c r="F2295" s="75" t="str">
        <f t="shared" si="74"/>
        <v>23713. Proceso integral e integrado de gestión y análisis de políticas para el bienestarAnálisis de Politicas2026</v>
      </c>
      <c r="G2295" s="7" t="s">
        <v>330</v>
      </c>
      <c r="H2295" s="7" t="s">
        <v>327</v>
      </c>
      <c r="I2295" s="151" t="s">
        <v>47</v>
      </c>
      <c r="J2295" s="75" t="s">
        <v>37</v>
      </c>
      <c r="K2295" t="s">
        <v>38</v>
      </c>
      <c r="L2295" t="s">
        <v>42</v>
      </c>
      <c r="M2295" s="76" t="s">
        <v>11</v>
      </c>
      <c r="N2295" s="12" t="s">
        <v>2</v>
      </c>
      <c r="O2295" s="75" t="str">
        <f t="shared" si="75"/>
        <v>23713. Proceso integral e integrado de gestión y análisis de políticas para el bienestarAnálisis de Politicas20265_ZONAL-SUBRED3_MARZO_2026</v>
      </c>
      <c r="P2295" s="159">
        <v>22914000</v>
      </c>
      <c r="Q2295" s="159"/>
      <c r="R2295" s="159"/>
      <c r="S2295" s="162"/>
      <c r="T2295" s="160">
        <v>0</v>
      </c>
    </row>
    <row r="2296" spans="2:20" ht="30" customHeight="1">
      <c r="B2296">
        <v>238</v>
      </c>
      <c r="C2296" s="140" t="s">
        <v>324</v>
      </c>
      <c r="D2296" s="75" t="s">
        <v>325</v>
      </c>
      <c r="E2296" s="151">
        <v>2026</v>
      </c>
      <c r="F2296" s="75" t="str">
        <f t="shared" si="74"/>
        <v>23813. Proceso integral e integrado de gestión y análisis de políticas para el bienestarAnálisis de Politicas2026</v>
      </c>
      <c r="G2296" t="s">
        <v>331</v>
      </c>
      <c r="H2296" s="7" t="s">
        <v>327</v>
      </c>
      <c r="I2296" s="151" t="s">
        <v>47</v>
      </c>
      <c r="J2296" s="75" t="s">
        <v>37</v>
      </c>
      <c r="K2296" t="s">
        <v>38</v>
      </c>
      <c r="L2296" t="s">
        <v>58</v>
      </c>
      <c r="M2296" s="76" t="s">
        <v>11</v>
      </c>
      <c r="N2296" s="12" t="s">
        <v>2</v>
      </c>
      <c r="O2296" s="75" t="str">
        <f t="shared" si="75"/>
        <v>23813. Proceso integral e integrado de gestión y análisis de políticas para el bienestarAnálisis de Politicas20265_ZONAL-SUBRED3_MARZO_2026</v>
      </c>
      <c r="P2296" s="159">
        <v>29329920</v>
      </c>
      <c r="Q2296" s="159"/>
      <c r="R2296" s="159"/>
      <c r="S2296" s="162"/>
      <c r="T2296" s="160">
        <v>0</v>
      </c>
    </row>
    <row r="2297" spans="2:20" ht="30" customHeight="1">
      <c r="B2297">
        <v>239</v>
      </c>
      <c r="C2297" s="140" t="s">
        <v>324</v>
      </c>
      <c r="D2297" s="75" t="s">
        <v>325</v>
      </c>
      <c r="E2297" s="151">
        <v>2026</v>
      </c>
      <c r="F2297" s="75" t="str">
        <f t="shared" si="74"/>
        <v>23913. Proceso integral e integrado de gestión y análisis de políticas para el bienestarAnálisis de Politicas2026</v>
      </c>
      <c r="G2297" t="s">
        <v>332</v>
      </c>
      <c r="H2297" s="7" t="s">
        <v>333</v>
      </c>
      <c r="I2297" s="151" t="s">
        <v>47</v>
      </c>
      <c r="J2297" s="75" t="s">
        <v>37</v>
      </c>
      <c r="K2297" t="s">
        <v>38</v>
      </c>
      <c r="L2297" t="s">
        <v>42</v>
      </c>
      <c r="M2297" s="76" t="s">
        <v>11</v>
      </c>
      <c r="N2297" s="12" t="s">
        <v>2</v>
      </c>
      <c r="O2297" s="75" t="str">
        <f t="shared" si="75"/>
        <v>23913. Proceso integral e integrado de gestión y análisis de políticas para el bienestarAnálisis de Politicas20265_ZONAL-SUBRED3_MARZO_2026</v>
      </c>
      <c r="P2297" s="159">
        <v>17086608</v>
      </c>
      <c r="Q2297" s="159"/>
      <c r="R2297" s="159"/>
      <c r="S2297" s="162"/>
      <c r="T2297" s="160">
        <v>0</v>
      </c>
    </row>
    <row r="2298" spans="2:20" ht="30" customHeight="1">
      <c r="B2298">
        <v>240</v>
      </c>
      <c r="C2298" s="140" t="s">
        <v>324</v>
      </c>
      <c r="D2298" s="75" t="s">
        <v>325</v>
      </c>
      <c r="E2298" s="151">
        <v>2026</v>
      </c>
      <c r="F2298" s="75" t="str">
        <f t="shared" si="74"/>
        <v>24013. Proceso integral e integrado de gestión y análisis de políticas para el bienestarAnálisis de Politicas2026</v>
      </c>
      <c r="G2298" t="s">
        <v>334</v>
      </c>
      <c r="H2298" s="7" t="s">
        <v>333</v>
      </c>
      <c r="I2298" s="151" t="s">
        <v>47</v>
      </c>
      <c r="J2298" s="75" t="s">
        <v>37</v>
      </c>
      <c r="K2298" t="s">
        <v>38</v>
      </c>
      <c r="L2298" t="s">
        <v>39</v>
      </c>
      <c r="M2298" s="76" t="s">
        <v>11</v>
      </c>
      <c r="N2298" s="12" t="s">
        <v>2</v>
      </c>
      <c r="O2298" s="75" t="str">
        <f t="shared" si="75"/>
        <v>24013. Proceso integral e integrado de gestión y análisis de políticas para el bienestarAnálisis de Politicas20265_ZONAL-SUBRED3_MARZO_2026</v>
      </c>
      <c r="P2298" s="159">
        <v>3910656</v>
      </c>
      <c r="Q2298" s="159"/>
      <c r="R2298" s="159"/>
      <c r="S2298" s="162">
        <v>1</v>
      </c>
      <c r="T2298" s="160">
        <v>3910656</v>
      </c>
    </row>
    <row r="2299" spans="2:20" ht="30" customHeight="1">
      <c r="B2299">
        <v>241</v>
      </c>
      <c r="C2299" s="140" t="s">
        <v>324</v>
      </c>
      <c r="D2299" s="75" t="s">
        <v>325</v>
      </c>
      <c r="E2299" s="151">
        <v>2026</v>
      </c>
      <c r="F2299" s="75" t="str">
        <f t="shared" si="74"/>
        <v>24113. Proceso integral e integrado de gestión y análisis de políticas para el bienestarAnálisis de Politicas2026</v>
      </c>
      <c r="G2299" t="s">
        <v>335</v>
      </c>
      <c r="H2299" s="7" t="s">
        <v>333</v>
      </c>
      <c r="I2299" s="151" t="s">
        <v>47</v>
      </c>
      <c r="J2299" s="75" t="s">
        <v>37</v>
      </c>
      <c r="K2299" t="s">
        <v>38</v>
      </c>
      <c r="L2299" t="s">
        <v>58</v>
      </c>
      <c r="M2299" s="76" t="s">
        <v>11</v>
      </c>
      <c r="N2299" s="12" t="s">
        <v>2</v>
      </c>
      <c r="O2299" s="75" t="str">
        <f t="shared" si="75"/>
        <v>24113. Proceso integral e integrado de gestión y análisis de políticas para el bienestarAnálisis de Politicas20265_ZONAL-SUBRED3_MARZO_2026</v>
      </c>
      <c r="P2299" s="159">
        <v>3910656</v>
      </c>
      <c r="Q2299" s="159"/>
      <c r="R2299" s="159"/>
      <c r="S2299" s="162"/>
      <c r="T2299" s="160">
        <v>0</v>
      </c>
    </row>
    <row r="2300" spans="2:20" ht="30" customHeight="1">
      <c r="B2300">
        <v>242</v>
      </c>
      <c r="C2300" s="140" t="s">
        <v>324</v>
      </c>
      <c r="D2300" s="75" t="s">
        <v>325</v>
      </c>
      <c r="E2300" s="151">
        <v>2026</v>
      </c>
      <c r="F2300" s="75" t="str">
        <f t="shared" si="74"/>
        <v>24213. Proceso integral e integrado de gestión y análisis de políticas para el bienestarAnálisis de Politicas2026</v>
      </c>
      <c r="G2300" t="s">
        <v>336</v>
      </c>
      <c r="H2300" s="7" t="s">
        <v>333</v>
      </c>
      <c r="I2300" s="151" t="s">
        <v>47</v>
      </c>
      <c r="J2300" s="75" t="s">
        <v>37</v>
      </c>
      <c r="K2300" t="s">
        <v>38</v>
      </c>
      <c r="L2300" t="s">
        <v>42</v>
      </c>
      <c r="M2300" s="76" t="s">
        <v>11</v>
      </c>
      <c r="N2300" s="12" t="s">
        <v>2</v>
      </c>
      <c r="O2300" s="75" t="str">
        <f t="shared" si="75"/>
        <v>24213. Proceso integral e integrado de gestión y análisis de políticas para el bienestarAnálisis de Politicas20265_ZONAL-SUBRED3_MARZO_2026</v>
      </c>
      <c r="P2300" s="159">
        <v>12220800</v>
      </c>
      <c r="Q2300" s="159"/>
      <c r="R2300" s="159"/>
      <c r="S2300" s="162"/>
      <c r="T2300" s="160">
        <v>0</v>
      </c>
    </row>
    <row r="2301" spans="2:20" ht="30" customHeight="1">
      <c r="B2301">
        <v>243</v>
      </c>
      <c r="C2301" s="140" t="s">
        <v>324</v>
      </c>
      <c r="D2301" s="75" t="s">
        <v>325</v>
      </c>
      <c r="E2301" s="151">
        <v>2026</v>
      </c>
      <c r="F2301" s="75" t="str">
        <f t="shared" si="74"/>
        <v>24313. Proceso integral e integrado de gestión y análisis de políticas para el bienestarAnálisis de Politicas2026</v>
      </c>
      <c r="G2301" t="s">
        <v>337</v>
      </c>
      <c r="H2301" s="7" t="s">
        <v>333</v>
      </c>
      <c r="I2301" s="151" t="s">
        <v>47</v>
      </c>
      <c r="J2301" s="75" t="s">
        <v>37</v>
      </c>
      <c r="K2301" t="s">
        <v>61</v>
      </c>
      <c r="L2301" t="s">
        <v>58</v>
      </c>
      <c r="M2301" s="76" t="s">
        <v>11</v>
      </c>
      <c r="N2301" s="12" t="s">
        <v>2</v>
      </c>
      <c r="O2301" s="75" t="str">
        <f t="shared" si="75"/>
        <v>24313. Proceso integral e integrado de gestión y análisis de políticas para el bienestarAnálisis de Politicas20265_ZONAL-SUBRED3_MARZO_2026</v>
      </c>
      <c r="P2301" s="159">
        <v>15642624</v>
      </c>
      <c r="Q2301" s="159"/>
      <c r="R2301" s="159"/>
      <c r="S2301" s="162"/>
      <c r="T2301" s="160">
        <v>0</v>
      </c>
    </row>
    <row r="2302" spans="2:20" ht="30" customHeight="1">
      <c r="B2302">
        <v>244</v>
      </c>
      <c r="C2302" s="140" t="s">
        <v>324</v>
      </c>
      <c r="D2302" s="75" t="s">
        <v>325</v>
      </c>
      <c r="E2302" s="151">
        <v>2026</v>
      </c>
      <c r="F2302" s="75" t="str">
        <f t="shared" si="74"/>
        <v>24413. Proceso integral e integrado de gestión y análisis de políticas para el bienestarAnálisis de Politicas2026</v>
      </c>
      <c r="G2302" t="s">
        <v>338</v>
      </c>
      <c r="H2302" s="7" t="s">
        <v>339</v>
      </c>
      <c r="I2302" s="151" t="s">
        <v>47</v>
      </c>
      <c r="J2302" s="75" t="s">
        <v>37</v>
      </c>
      <c r="K2302" t="s">
        <v>61</v>
      </c>
      <c r="L2302" t="s">
        <v>39</v>
      </c>
      <c r="M2302" s="76" t="s">
        <v>11</v>
      </c>
      <c r="N2302" s="12" t="s">
        <v>2</v>
      </c>
      <c r="O2302" s="75" t="str">
        <f t="shared" si="75"/>
        <v>24413. Proceso integral e integrado de gestión y análisis de políticas para el bienestarAnálisis de Politicas20265_ZONAL-SUBRED3_MARZO_2026</v>
      </c>
      <c r="P2302" s="159">
        <v>20316544</v>
      </c>
      <c r="Q2302" s="159"/>
      <c r="R2302" s="159"/>
      <c r="S2302" s="162">
        <v>1</v>
      </c>
      <c r="T2302" s="160">
        <v>20316544</v>
      </c>
    </row>
    <row r="2303" spans="2:20" ht="30" customHeight="1">
      <c r="B2303">
        <v>245</v>
      </c>
      <c r="C2303" s="140" t="s">
        <v>324</v>
      </c>
      <c r="D2303" s="75" t="s">
        <v>325</v>
      </c>
      <c r="E2303" s="151">
        <v>2026</v>
      </c>
      <c r="F2303" s="75" t="str">
        <f t="shared" si="74"/>
        <v>24513. Proceso integral e integrado de gestión y análisis de políticas para el bienestarAnálisis de Politicas2026</v>
      </c>
      <c r="G2303" t="s">
        <v>340</v>
      </c>
      <c r="H2303" s="7" t="s">
        <v>339</v>
      </c>
      <c r="I2303" s="151" t="s">
        <v>47</v>
      </c>
      <c r="J2303" s="75" t="s">
        <v>37</v>
      </c>
      <c r="K2303" t="s">
        <v>61</v>
      </c>
      <c r="L2303" t="s">
        <v>58</v>
      </c>
      <c r="M2303" s="76" t="s">
        <v>11</v>
      </c>
      <c r="N2303" s="12" t="s">
        <v>2</v>
      </c>
      <c r="O2303" s="75" t="str">
        <f t="shared" si="75"/>
        <v>24513. Proceso integral e integrado de gestión y análisis de políticas para el bienestarAnálisis de Politicas20265_ZONAL-SUBRED3_MARZO_2026</v>
      </c>
      <c r="P2303" s="159">
        <v>24729968</v>
      </c>
      <c r="Q2303" s="159"/>
      <c r="R2303" s="159"/>
      <c r="S2303" s="162"/>
      <c r="T2303" s="160">
        <v>0</v>
      </c>
    </row>
    <row r="2304" spans="2:20" ht="30" customHeight="1">
      <c r="B2304">
        <v>246</v>
      </c>
      <c r="C2304" s="140" t="s">
        <v>324</v>
      </c>
      <c r="D2304" s="75" t="s">
        <v>325</v>
      </c>
      <c r="E2304" s="151">
        <v>2026</v>
      </c>
      <c r="F2304" s="75" t="str">
        <f t="shared" si="74"/>
        <v>24613. Proceso integral e integrado de gestión y análisis de políticas para el bienestarAnálisis de Politicas2026</v>
      </c>
      <c r="G2304" t="s">
        <v>341</v>
      </c>
      <c r="H2304" s="7" t="s">
        <v>327</v>
      </c>
      <c r="I2304" s="151" t="s">
        <v>47</v>
      </c>
      <c r="J2304" s="75" t="s">
        <v>37</v>
      </c>
      <c r="K2304" t="s">
        <v>342</v>
      </c>
      <c r="L2304" t="s">
        <v>58</v>
      </c>
      <c r="M2304" s="76" t="s">
        <v>11</v>
      </c>
      <c r="N2304" s="12" t="s">
        <v>2</v>
      </c>
      <c r="O2304" s="75" t="str">
        <f t="shared" si="75"/>
        <v>24613. Proceso integral e integrado de gestión y análisis de políticas para el bienestarAnálisis de Politicas20265_ZONAL-SUBRED3_MARZO_2026</v>
      </c>
      <c r="P2304" s="159">
        <v>67458816</v>
      </c>
      <c r="Q2304" s="159"/>
      <c r="R2304" s="159"/>
      <c r="S2304" s="162"/>
      <c r="T2304" s="160">
        <v>0</v>
      </c>
    </row>
    <row r="2305" spans="2:20" ht="30" customHeight="1">
      <c r="B2305">
        <v>1</v>
      </c>
      <c r="C2305" s="140" t="s">
        <v>32</v>
      </c>
      <c r="D2305" s="75" t="s">
        <v>33</v>
      </c>
      <c r="E2305" s="151">
        <v>2026</v>
      </c>
      <c r="F2305" s="75" t="str">
        <f t="shared" si="74"/>
        <v>11. Gestión Territorial para la Atención Primaria Social de los procesos de Gestión de la Salud Pública (GSP) y el Plan de Salud Pública de Intervenciones Colectivas (PSPIC)Gestión Territorial2026</v>
      </c>
      <c r="G2305" t="s">
        <v>34</v>
      </c>
      <c r="H2305" s="7" t="s">
        <v>35</v>
      </c>
      <c r="I2305" s="151" t="s">
        <v>36</v>
      </c>
      <c r="J2305" s="75" t="s">
        <v>37</v>
      </c>
      <c r="K2305" t="s">
        <v>38</v>
      </c>
      <c r="L2305" t="s">
        <v>39</v>
      </c>
      <c r="M2305" t="s">
        <v>12</v>
      </c>
      <c r="N2305" s="12" t="s">
        <v>2</v>
      </c>
      <c r="O2305" s="75" t="str">
        <f t="shared" si="75"/>
        <v>11. Gestión Territorial para la Atención Primaria Social de los procesos de Gestión de la Salud Pública (GSP) y el Plan de Salud Pública de Intervenciones Colectivas (PSPIC)Gestión Territorial20266_DISTRITO3_MARZO_2026</v>
      </c>
      <c r="P2305" s="159">
        <v>30277568</v>
      </c>
      <c r="Q2305" s="159"/>
      <c r="R2305" s="159"/>
      <c r="S2305" s="162"/>
      <c r="T2305" s="160">
        <v>0</v>
      </c>
    </row>
    <row r="2306" spans="2:20" ht="30" customHeight="1">
      <c r="B2306">
        <v>3</v>
      </c>
      <c r="C2306" s="140" t="s">
        <v>32</v>
      </c>
      <c r="D2306" s="75" t="s">
        <v>33</v>
      </c>
      <c r="E2306" s="151">
        <v>2026</v>
      </c>
      <c r="F2306" s="75" t="str">
        <f t="shared" si="74"/>
        <v>31. Gestión Territorial para la Atención Primaria Social de los procesos de Gestión de la Salud Pública (GSP) y el Plan de Salud Pública de Intervenciones Colectivas (PSPIC)Gestión Territorial2026</v>
      </c>
      <c r="G2306" t="s">
        <v>40</v>
      </c>
      <c r="H2306" s="7" t="s">
        <v>35</v>
      </c>
      <c r="I2306" s="151" t="s">
        <v>41</v>
      </c>
      <c r="J2306" s="75" t="s">
        <v>37</v>
      </c>
      <c r="K2306" t="s">
        <v>38</v>
      </c>
      <c r="L2306" t="s">
        <v>42</v>
      </c>
      <c r="M2306" t="s">
        <v>12</v>
      </c>
      <c r="N2306" s="12" t="s">
        <v>2</v>
      </c>
      <c r="O2306" s="75" t="str">
        <f t="shared" si="75"/>
        <v>31. Gestión Territorial para la Atención Primaria Social de los procesos de Gestión de la Salud Pública (GSP) y el Plan de Salud Pública de Intervenciones Colectivas (PSPIC)Gestión Territorial20266_DISTRITO3_MARZO_2026</v>
      </c>
      <c r="P2306" s="159">
        <v>12204720</v>
      </c>
      <c r="Q2306" s="159"/>
      <c r="R2306" s="159"/>
      <c r="S2306" s="162"/>
      <c r="T2306" s="160">
        <v>0</v>
      </c>
    </row>
    <row r="2307" spans="2:20" ht="30" customHeight="1">
      <c r="B2307">
        <v>4</v>
      </c>
      <c r="C2307" s="140" t="s">
        <v>32</v>
      </c>
      <c r="D2307" s="75" t="s">
        <v>33</v>
      </c>
      <c r="E2307" s="151">
        <v>2026</v>
      </c>
      <c r="F2307" s="75" t="str">
        <f t="shared" si="74"/>
        <v>41. Gestión Territorial para la Atención Primaria Social de los procesos de Gestión de la Salud Pública (GSP) y el Plan de Salud Pública de Intervenciones Colectivas (PSPIC)Gestión Territorial2026</v>
      </c>
      <c r="G2307" t="s">
        <v>43</v>
      </c>
      <c r="H2307" s="7" t="s">
        <v>35</v>
      </c>
      <c r="I2307" s="151" t="s">
        <v>41</v>
      </c>
      <c r="J2307" s="75" t="s">
        <v>37</v>
      </c>
      <c r="K2307" t="s">
        <v>38</v>
      </c>
      <c r="L2307" t="s">
        <v>42</v>
      </c>
      <c r="M2307" t="s">
        <v>12</v>
      </c>
      <c r="N2307" s="12" t="s">
        <v>2</v>
      </c>
      <c r="O2307" s="75" t="str">
        <f t="shared" si="75"/>
        <v>41. Gestión Territorial para la Atención Primaria Social de los procesos de Gestión de la Salud Pública (GSP) y el Plan de Salud Pública de Intervenciones Colectivas (PSPIC)Gestión Territorial20266_DISTRITO3_MARZO_2026</v>
      </c>
      <c r="P2307" s="159">
        <v>6484528</v>
      </c>
      <c r="Q2307" s="159"/>
      <c r="R2307" s="159"/>
      <c r="S2307" s="162"/>
      <c r="T2307" s="160">
        <v>0</v>
      </c>
    </row>
    <row r="2308" spans="2:20" ht="30" customHeight="1">
      <c r="B2308">
        <v>5</v>
      </c>
      <c r="C2308" s="140" t="s">
        <v>32</v>
      </c>
      <c r="D2308" s="75" t="s">
        <v>33</v>
      </c>
      <c r="E2308" s="151">
        <v>2026</v>
      </c>
      <c r="F2308" s="75" t="str">
        <f t="shared" si="74"/>
        <v>51. Gestión Territorial para la Atención Primaria Social de los procesos de Gestión de la Salud Pública (GSP) y el Plan de Salud Pública de Intervenciones Colectivas (PSPIC)Gestión Territorial2026</v>
      </c>
      <c r="G2308" t="s">
        <v>44</v>
      </c>
      <c r="H2308" s="7" t="s">
        <v>35</v>
      </c>
      <c r="I2308" s="151" t="s">
        <v>41</v>
      </c>
      <c r="J2308" s="75" t="s">
        <v>37</v>
      </c>
      <c r="K2308" t="s">
        <v>38</v>
      </c>
      <c r="L2308" t="s">
        <v>42</v>
      </c>
      <c r="M2308" t="s">
        <v>12</v>
      </c>
      <c r="N2308" s="12" t="s">
        <v>2</v>
      </c>
      <c r="O2308" s="75" t="str">
        <f t="shared" si="75"/>
        <v>51. Gestión Territorial para la Atención Primaria Social de los procesos de Gestión de la Salud Pública (GSP) y el Plan de Salud Pública de Intervenciones Colectivas (PSPIC)Gestión Territorial20266_DISTRITO3_MARZO_2026</v>
      </c>
      <c r="P2308" s="159">
        <v>5621568</v>
      </c>
      <c r="Q2308" s="159"/>
      <c r="R2308" s="159"/>
      <c r="S2308" s="162"/>
      <c r="T2308" s="160">
        <v>0</v>
      </c>
    </row>
    <row r="2309" spans="2:20" ht="30" customHeight="1">
      <c r="B2309">
        <v>6</v>
      </c>
      <c r="C2309" s="140" t="s">
        <v>32</v>
      </c>
      <c r="D2309" s="75" t="s">
        <v>33</v>
      </c>
      <c r="E2309" s="151">
        <v>2026</v>
      </c>
      <c r="F2309" s="75" t="str">
        <f t="shared" si="74"/>
        <v>61. Gestión Territorial para la Atención Primaria Social de los procesos de Gestión de la Salud Pública (GSP) y el Plan de Salud Pública de Intervenciones Colectivas (PSPIC)Gestión Territorial2026</v>
      </c>
      <c r="G2309" t="s">
        <v>45</v>
      </c>
      <c r="H2309" s="7" t="s">
        <v>35</v>
      </c>
      <c r="I2309" s="151" t="s">
        <v>41</v>
      </c>
      <c r="J2309" s="75" t="s">
        <v>37</v>
      </c>
      <c r="K2309" t="s">
        <v>38</v>
      </c>
      <c r="L2309" t="s">
        <v>42</v>
      </c>
      <c r="M2309" t="s">
        <v>12</v>
      </c>
      <c r="N2309" s="12" t="s">
        <v>2</v>
      </c>
      <c r="O2309" s="75" t="str">
        <f t="shared" si="75"/>
        <v>61. Gestión Territorial para la Atención Primaria Social de los procesos de Gestión de la Salud Pública (GSP) y el Plan de Salud Pública de Intervenciones Colectivas (PSPIC)Gestión Territorial20266_DISTRITO3_MARZO_2026</v>
      </c>
      <c r="P2309" s="159">
        <v>15132712</v>
      </c>
      <c r="Q2309" s="159"/>
      <c r="R2309" s="159"/>
      <c r="S2309" s="162"/>
      <c r="T2309" s="160">
        <v>0</v>
      </c>
    </row>
    <row r="2310" spans="2:20" ht="30" customHeight="1">
      <c r="B2310">
        <v>7</v>
      </c>
      <c r="C2310" s="140" t="s">
        <v>32</v>
      </c>
      <c r="D2310" s="75" t="s">
        <v>33</v>
      </c>
      <c r="E2310" s="151">
        <v>2026</v>
      </c>
      <c r="F2310" s="75" t="str">
        <f t="shared" si="74"/>
        <v>71. Gestión Territorial para la Atención Primaria Social de los procesos de Gestión de la Salud Pública (GSP) y el Plan de Salud Pública de Intervenciones Colectivas (PSPIC)Gestión Territorial2026</v>
      </c>
      <c r="G2310" t="s">
        <v>46</v>
      </c>
      <c r="H2310" s="7" t="s">
        <v>35</v>
      </c>
      <c r="I2310" s="151" t="s">
        <v>47</v>
      </c>
      <c r="J2310" s="75" t="s">
        <v>37</v>
      </c>
      <c r="K2310" t="s">
        <v>38</v>
      </c>
      <c r="L2310" t="s">
        <v>39</v>
      </c>
      <c r="M2310" t="s">
        <v>12</v>
      </c>
      <c r="N2310" s="12" t="s">
        <v>2</v>
      </c>
      <c r="O2310" s="75" t="str">
        <f t="shared" si="75"/>
        <v>71. Gestión Territorial para la Atención Primaria Social de los procesos de Gestión de la Salud Pública (GSP) y el Plan de Salud Pública de Intervenciones Colectivas (PSPIC)Gestión Territorial20266_DISTRITO3_MARZO_2026</v>
      </c>
      <c r="P2310" s="159">
        <v>25617584</v>
      </c>
      <c r="Q2310" s="159"/>
      <c r="R2310" s="159"/>
      <c r="S2310" s="162"/>
      <c r="T2310" s="160">
        <v>0</v>
      </c>
    </row>
    <row r="2311" spans="2:20" ht="30" customHeight="1">
      <c r="B2311">
        <v>8</v>
      </c>
      <c r="C2311" s="140" t="s">
        <v>32</v>
      </c>
      <c r="D2311" s="75" t="s">
        <v>33</v>
      </c>
      <c r="E2311" s="151">
        <v>2026</v>
      </c>
      <c r="F2311" s="75" t="str">
        <f t="shared" si="74"/>
        <v>81. Gestión Territorial para la Atención Primaria Social de los procesos de Gestión de la Salud Pública (GSP) y el Plan de Salud Pública de Intervenciones Colectivas (PSPIC)Gestión Territorial2026</v>
      </c>
      <c r="G2311" t="s">
        <v>48</v>
      </c>
      <c r="H2311" s="7" t="s">
        <v>35</v>
      </c>
      <c r="I2311" s="151" t="s">
        <v>47</v>
      </c>
      <c r="J2311" s="75" t="s">
        <v>37</v>
      </c>
      <c r="K2311" t="s">
        <v>38</v>
      </c>
      <c r="L2311" t="s">
        <v>39</v>
      </c>
      <c r="M2311" t="s">
        <v>12</v>
      </c>
      <c r="N2311" s="12" t="s">
        <v>2</v>
      </c>
      <c r="O2311" s="75" t="str">
        <f t="shared" si="75"/>
        <v>81. Gestión Territorial para la Atención Primaria Social de los procesos de Gestión de la Salud Pública (GSP) y el Plan de Salud Pública de Intervenciones Colectivas (PSPIC)Gestión Territorial20266_DISTRITO3_MARZO_2026</v>
      </c>
      <c r="P2311" s="159">
        <v>9098064</v>
      </c>
      <c r="Q2311" s="159"/>
      <c r="R2311" s="159"/>
      <c r="S2311" s="162"/>
      <c r="T2311" s="160">
        <v>0</v>
      </c>
    </row>
    <row r="2312" spans="2:20" ht="30" customHeight="1">
      <c r="B2312">
        <v>9</v>
      </c>
      <c r="C2312" s="140" t="s">
        <v>32</v>
      </c>
      <c r="D2312" s="75" t="s">
        <v>33</v>
      </c>
      <c r="E2312" s="151">
        <v>2026</v>
      </c>
      <c r="F2312" s="75" t="str">
        <f t="shared" ref="F2312:F2375" si="76">B2312&amp;C2312&amp;D2312&amp;E2312</f>
        <v>91. Gestión Territorial para la Atención Primaria Social de los procesos de Gestión de la Salud Pública (GSP) y el Plan de Salud Pública de Intervenciones Colectivas (PSPIC)Gestión Territorial2026</v>
      </c>
      <c r="G2312" t="s">
        <v>49</v>
      </c>
      <c r="H2312" s="7" t="s">
        <v>35</v>
      </c>
      <c r="I2312" s="151" t="s">
        <v>47</v>
      </c>
      <c r="J2312" s="75" t="s">
        <v>37</v>
      </c>
      <c r="K2312" t="s">
        <v>38</v>
      </c>
      <c r="L2312" t="s">
        <v>39</v>
      </c>
      <c r="M2312" t="s">
        <v>12</v>
      </c>
      <c r="N2312" s="12" t="s">
        <v>2</v>
      </c>
      <c r="O2312" s="75" t="str">
        <f t="shared" si="75"/>
        <v>91. Gestión Territorial para la Atención Primaria Social de los procesos de Gestión de la Salud Pública (GSP) y el Plan de Salud Pública de Intervenciones Colectivas (PSPIC)Gestión Territorial20266_DISTRITO3_MARZO_2026</v>
      </c>
      <c r="P2312" s="159">
        <v>28674928</v>
      </c>
      <c r="Q2312" s="159"/>
      <c r="R2312" s="159"/>
      <c r="S2312" s="162"/>
      <c r="T2312" s="160">
        <v>0</v>
      </c>
    </row>
    <row r="2313" spans="2:20" ht="30" customHeight="1">
      <c r="B2313">
        <v>10</v>
      </c>
      <c r="C2313" s="140" t="s">
        <v>32</v>
      </c>
      <c r="D2313" s="75" t="s">
        <v>33</v>
      </c>
      <c r="E2313" s="151">
        <v>2026</v>
      </c>
      <c r="F2313" s="75" t="str">
        <f t="shared" si="76"/>
        <v>101. Gestión Territorial para la Atención Primaria Social de los procesos de Gestión de la Salud Pública (GSP) y el Plan de Salud Pública de Intervenciones Colectivas (PSPIC)Gestión Territorial2026</v>
      </c>
      <c r="G2313" t="s">
        <v>50</v>
      </c>
      <c r="H2313" s="7" t="s">
        <v>35</v>
      </c>
      <c r="I2313" s="151" t="s">
        <v>47</v>
      </c>
      <c r="J2313" s="75" t="s">
        <v>37</v>
      </c>
      <c r="K2313" t="s">
        <v>38</v>
      </c>
      <c r="L2313" t="s">
        <v>39</v>
      </c>
      <c r="M2313" t="s">
        <v>12</v>
      </c>
      <c r="N2313" s="12" t="s">
        <v>2</v>
      </c>
      <c r="O2313" s="75" t="str">
        <f t="shared" ref="O2313:O2376" si="77">+F2313&amp;M2313&amp;N2313</f>
        <v>101. Gestión Territorial para la Atención Primaria Social de los procesos de Gestión de la Salud Pública (GSP) y el Plan de Salud Pública de Intervenciones Colectivas (PSPIC)Gestión Territorial20266_DISTRITO3_MARZO_2026</v>
      </c>
      <c r="P2313" s="159">
        <v>13092336</v>
      </c>
      <c r="Q2313" s="159"/>
      <c r="R2313" s="159"/>
      <c r="S2313" s="162"/>
      <c r="T2313" s="160">
        <v>0</v>
      </c>
    </row>
    <row r="2314" spans="2:20" ht="30" customHeight="1">
      <c r="B2314">
        <v>11</v>
      </c>
      <c r="C2314" s="140" t="s">
        <v>32</v>
      </c>
      <c r="D2314" s="75" t="s">
        <v>33</v>
      </c>
      <c r="E2314" s="151">
        <v>2026</v>
      </c>
      <c r="F2314" s="75" t="str">
        <f t="shared" si="76"/>
        <v>111. Gestión Territorial para la Atención Primaria Social de los procesos de Gestión de la Salud Pública (GSP) y el Plan de Salud Pública de Intervenciones Colectivas (PSPIC)Gestión Territorial2026</v>
      </c>
      <c r="G2314" t="s">
        <v>51</v>
      </c>
      <c r="H2314" s="7" t="s">
        <v>35</v>
      </c>
      <c r="I2314" s="151" t="s">
        <v>47</v>
      </c>
      <c r="J2314" s="75" t="s">
        <v>37</v>
      </c>
      <c r="K2314" t="s">
        <v>38</v>
      </c>
      <c r="L2314" t="s">
        <v>39</v>
      </c>
      <c r="M2314" t="s">
        <v>12</v>
      </c>
      <c r="N2314" s="12" t="s">
        <v>2</v>
      </c>
      <c r="O2314" s="75" t="str">
        <f t="shared" si="77"/>
        <v>111. Gestión Territorial para la Atención Primaria Social de los procesos de Gestión de la Salud Pública (GSP) y el Plan de Salud Pública de Intervenciones Colectivas (PSPIC)Gestión Territorial20266_DISTRITO3_MARZO_2026</v>
      </c>
      <c r="P2314" s="159">
        <v>29389952</v>
      </c>
      <c r="Q2314" s="159"/>
      <c r="R2314" s="159"/>
      <c r="S2314" s="162"/>
      <c r="T2314" s="160">
        <v>0</v>
      </c>
    </row>
    <row r="2315" spans="2:20" ht="30" customHeight="1">
      <c r="B2315">
        <v>12</v>
      </c>
      <c r="C2315" s="140" t="s">
        <v>32</v>
      </c>
      <c r="D2315" s="75" t="s">
        <v>33</v>
      </c>
      <c r="E2315" s="151">
        <v>2026</v>
      </c>
      <c r="F2315" s="75" t="str">
        <f t="shared" si="76"/>
        <v>121. Gestión Territorial para la Atención Primaria Social de los procesos de Gestión de la Salud Pública (GSP) y el Plan de Salud Pública de Intervenciones Colectivas (PSPIC)Gestión Territorial2026</v>
      </c>
      <c r="G2315" t="s">
        <v>52</v>
      </c>
      <c r="H2315" s="7" t="s">
        <v>53</v>
      </c>
      <c r="I2315" s="151" t="s">
        <v>47</v>
      </c>
      <c r="J2315" s="75" t="s">
        <v>37</v>
      </c>
      <c r="K2315" t="s">
        <v>38</v>
      </c>
      <c r="L2315" t="s">
        <v>39</v>
      </c>
      <c r="M2315" t="s">
        <v>12</v>
      </c>
      <c r="N2315" s="12" t="s">
        <v>2</v>
      </c>
      <c r="O2315" s="75" t="str">
        <f t="shared" si="77"/>
        <v>121. Gestión Territorial para la Atención Primaria Social de los procesos de Gestión de la Salud Pública (GSP) y el Plan de Salud Pública de Intervenciones Colectivas (PSPIC)Gestión Territorial20266_DISTRITO3_MARZO_2026</v>
      </c>
      <c r="P2315" s="159">
        <v>100029392</v>
      </c>
      <c r="Q2315" s="159"/>
      <c r="R2315" s="159"/>
      <c r="S2315" s="162"/>
      <c r="T2315" s="160">
        <v>0</v>
      </c>
    </row>
    <row r="2316" spans="2:20" ht="30" customHeight="1">
      <c r="B2316">
        <v>13</v>
      </c>
      <c r="C2316" s="140" t="s">
        <v>32</v>
      </c>
      <c r="D2316" s="75" t="s">
        <v>33</v>
      </c>
      <c r="E2316" s="151">
        <v>2026</v>
      </c>
      <c r="F2316" s="75" t="str">
        <f t="shared" si="76"/>
        <v>131. Gestión Territorial para la Atención Primaria Social de los procesos de Gestión de la Salud Pública (GSP) y el Plan de Salud Pública de Intervenciones Colectivas (PSPIC)Gestión Territorial2026</v>
      </c>
      <c r="G2316" t="s">
        <v>54</v>
      </c>
      <c r="H2316" s="7" t="s">
        <v>53</v>
      </c>
      <c r="I2316" s="151" t="s">
        <v>47</v>
      </c>
      <c r="J2316" s="75" t="s">
        <v>37</v>
      </c>
      <c r="K2316" t="s">
        <v>38</v>
      </c>
      <c r="L2316" t="s">
        <v>39</v>
      </c>
      <c r="M2316" t="s">
        <v>12</v>
      </c>
      <c r="N2316" s="12" t="s">
        <v>2</v>
      </c>
      <c r="O2316" s="75" t="str">
        <f t="shared" si="77"/>
        <v>131. Gestión Territorial para la Atención Primaria Social de los procesos de Gestión de la Salud Pública (GSP) y el Plan de Salud Pública de Intervenciones Colectivas (PSPIC)Gestión Territorial20266_DISTRITO3_MARZO_2026</v>
      </c>
      <c r="P2316" s="159">
        <v>29833760</v>
      </c>
      <c r="Q2316" s="159"/>
      <c r="R2316" s="159"/>
      <c r="S2316" s="162"/>
      <c r="T2316" s="160">
        <v>0</v>
      </c>
    </row>
    <row r="2317" spans="2:20" ht="30" customHeight="1">
      <c r="B2317">
        <v>14</v>
      </c>
      <c r="C2317" s="140" t="s">
        <v>32</v>
      </c>
      <c r="D2317" s="75" t="s">
        <v>33</v>
      </c>
      <c r="E2317" s="151">
        <v>2026</v>
      </c>
      <c r="F2317" s="75" t="str">
        <f t="shared" si="76"/>
        <v>141. Gestión Territorial para la Atención Primaria Social de los procesos de Gestión de la Salud Pública (GSP) y el Plan de Salud Pública de Intervenciones Colectivas (PSPIC)Gestión Territorial2026</v>
      </c>
      <c r="G2317" t="s">
        <v>55</v>
      </c>
      <c r="H2317" s="7" t="s">
        <v>53</v>
      </c>
      <c r="I2317" s="151" t="s">
        <v>47</v>
      </c>
      <c r="J2317" s="75" t="s">
        <v>37</v>
      </c>
      <c r="K2317" t="s">
        <v>38</v>
      </c>
      <c r="L2317" t="s">
        <v>39</v>
      </c>
      <c r="M2317" t="s">
        <v>12</v>
      </c>
      <c r="N2317" s="12" t="s">
        <v>2</v>
      </c>
      <c r="O2317" s="75" t="str">
        <f t="shared" si="77"/>
        <v>141. Gestión Territorial para la Atención Primaria Social de los procesos de Gestión de la Salud Pública (GSP) y el Plan de Salud Pública de Intervenciones Colectivas (PSPIC)Gestión Territorial20266_DISTRITO3_MARZO_2026</v>
      </c>
      <c r="P2317" s="159">
        <v>54021296</v>
      </c>
      <c r="Q2317" s="159"/>
      <c r="R2317" s="159"/>
      <c r="S2317" s="162"/>
      <c r="T2317" s="160">
        <v>0</v>
      </c>
    </row>
    <row r="2318" spans="2:20" ht="30" customHeight="1">
      <c r="B2318">
        <v>15</v>
      </c>
      <c r="C2318" s="140" t="s">
        <v>32</v>
      </c>
      <c r="D2318" s="75" t="s">
        <v>33</v>
      </c>
      <c r="E2318" s="151">
        <v>2026</v>
      </c>
      <c r="F2318" s="75" t="str">
        <f t="shared" si="76"/>
        <v>151. Gestión Territorial para la Atención Primaria Social de los procesos de Gestión de la Salud Pública (GSP) y el Plan de Salud Pública de Intervenciones Colectivas (PSPIC)Gestión Territorial2026</v>
      </c>
      <c r="G2318" t="s">
        <v>56</v>
      </c>
      <c r="H2318" s="7" t="s">
        <v>53</v>
      </c>
      <c r="I2318" s="151" t="s">
        <v>47</v>
      </c>
      <c r="J2318" s="75" t="s">
        <v>37</v>
      </c>
      <c r="K2318" t="s">
        <v>38</v>
      </c>
      <c r="L2318" t="s">
        <v>39</v>
      </c>
      <c r="M2318" t="s">
        <v>12</v>
      </c>
      <c r="N2318" s="12" t="s">
        <v>2</v>
      </c>
      <c r="O2318" s="75" t="str">
        <f t="shared" si="77"/>
        <v>151. Gestión Territorial para la Atención Primaria Social de los procesos de Gestión de la Salud Pública (GSP) y el Plan de Salud Pública de Intervenciones Colectivas (PSPIC)Gestión Territorial20266_DISTRITO3_MARZO_2026</v>
      </c>
      <c r="P2318" s="159">
        <v>5621568</v>
      </c>
      <c r="Q2318" s="159"/>
      <c r="R2318" s="159"/>
      <c r="S2318" s="162"/>
      <c r="T2318" s="160">
        <v>0</v>
      </c>
    </row>
    <row r="2319" spans="2:20" ht="30" customHeight="1">
      <c r="B2319">
        <v>16</v>
      </c>
      <c r="C2319" s="140" t="s">
        <v>32</v>
      </c>
      <c r="D2319" s="75" t="s">
        <v>33</v>
      </c>
      <c r="E2319" s="151">
        <v>2026</v>
      </c>
      <c r="F2319" s="75" t="str">
        <f t="shared" si="76"/>
        <v>161. Gestión Territorial para la Atención Primaria Social de los procesos de Gestión de la Salud Pública (GSP) y el Plan de Salud Pública de Intervenciones Colectivas (PSPIC)Gestión Territorial2026</v>
      </c>
      <c r="G2319" t="s">
        <v>57</v>
      </c>
      <c r="H2319" s="7" t="s">
        <v>53</v>
      </c>
      <c r="I2319" s="151" t="s">
        <v>47</v>
      </c>
      <c r="J2319" s="75" t="s">
        <v>37</v>
      </c>
      <c r="K2319" t="s">
        <v>38</v>
      </c>
      <c r="L2319" t="s">
        <v>58</v>
      </c>
      <c r="M2319" t="s">
        <v>12</v>
      </c>
      <c r="N2319" s="12" t="s">
        <v>2</v>
      </c>
      <c r="O2319" s="75" t="str">
        <f t="shared" si="77"/>
        <v>161. Gestión Territorial para la Atención Primaria Social de los procesos de Gestión de la Salud Pública (GSP) y el Plan de Salud Pública de Intervenciones Colectivas (PSPIC)Gestión Territorial20266_DISTRITO3_MARZO_2026</v>
      </c>
      <c r="P2319" s="159">
        <v>3994272</v>
      </c>
      <c r="Q2319" s="159"/>
      <c r="R2319" s="159"/>
      <c r="S2319" s="162"/>
      <c r="T2319" s="160">
        <v>0</v>
      </c>
    </row>
    <row r="2320" spans="2:20" ht="30" customHeight="1">
      <c r="B2320">
        <v>17</v>
      </c>
      <c r="C2320" s="140" t="s">
        <v>32</v>
      </c>
      <c r="D2320" s="75" t="s">
        <v>33</v>
      </c>
      <c r="E2320" s="151">
        <v>2026</v>
      </c>
      <c r="F2320" s="75" t="str">
        <f t="shared" si="76"/>
        <v>171. Gestión Territorial para la Atención Primaria Social de los procesos de Gestión de la Salud Pública (GSP) y el Plan de Salud Pública de Intervenciones Colectivas (PSPIC)Gestión Territorial2026</v>
      </c>
      <c r="G2320" t="s">
        <v>59</v>
      </c>
      <c r="H2320" s="7" t="s">
        <v>60</v>
      </c>
      <c r="I2320" s="151" t="s">
        <v>47</v>
      </c>
      <c r="J2320" s="75" t="s">
        <v>37</v>
      </c>
      <c r="K2320" t="s">
        <v>61</v>
      </c>
      <c r="L2320" t="s">
        <v>58</v>
      </c>
      <c r="M2320" t="s">
        <v>12</v>
      </c>
      <c r="N2320" s="12" t="s">
        <v>2</v>
      </c>
      <c r="O2320" s="75" t="str">
        <f t="shared" si="77"/>
        <v>171. Gestión Territorial para la Atención Primaria Social de los procesos de Gestión de la Salud Pública (GSP) y el Plan de Salud Pública de Intervenciones Colectivas (PSPIC)Gestión Territorial20266_DISTRITO3_MARZO_2026</v>
      </c>
      <c r="P2320" s="159">
        <v>5621568</v>
      </c>
      <c r="Q2320" s="159"/>
      <c r="R2320" s="159"/>
      <c r="S2320" s="162">
        <v>1</v>
      </c>
      <c r="T2320" s="160">
        <v>5621568</v>
      </c>
    </row>
    <row r="2321" spans="2:20" ht="30" customHeight="1">
      <c r="B2321">
        <v>18</v>
      </c>
      <c r="C2321" s="140" t="s">
        <v>32</v>
      </c>
      <c r="D2321" s="75" t="s">
        <v>33</v>
      </c>
      <c r="E2321" s="151">
        <v>2026</v>
      </c>
      <c r="F2321" s="75" t="str">
        <f t="shared" si="76"/>
        <v>181. Gestión Territorial para la Atención Primaria Social de los procesos de Gestión de la Salud Pública (GSP) y el Plan de Salud Pública de Intervenciones Colectivas (PSPIC)Gestión Territorial2026</v>
      </c>
      <c r="G2321" t="s">
        <v>62</v>
      </c>
      <c r="H2321" s="7" t="s">
        <v>60</v>
      </c>
      <c r="I2321" s="151" t="s">
        <v>47</v>
      </c>
      <c r="J2321" s="75" t="s">
        <v>37</v>
      </c>
      <c r="K2321" t="s">
        <v>61</v>
      </c>
      <c r="L2321" t="s">
        <v>39</v>
      </c>
      <c r="M2321" t="s">
        <v>12</v>
      </c>
      <c r="N2321" s="12" t="s">
        <v>2</v>
      </c>
      <c r="O2321" s="75" t="str">
        <f t="shared" si="77"/>
        <v>181. Gestión Territorial para la Atención Primaria Social de los procesos de Gestión de la Salud Pública (GSP) y el Plan de Salud Pública de Intervenciones Colectivas (PSPIC)Gestión Territorial20266_DISTRITO3_MARZO_2026</v>
      </c>
      <c r="P2321" s="159">
        <v>32422640</v>
      </c>
      <c r="Q2321" s="159"/>
      <c r="R2321" s="159"/>
      <c r="S2321" s="162"/>
      <c r="T2321" s="160">
        <v>0</v>
      </c>
    </row>
    <row r="2322" spans="2:20" ht="30" customHeight="1">
      <c r="B2322">
        <v>19</v>
      </c>
      <c r="C2322" s="140" t="s">
        <v>32</v>
      </c>
      <c r="D2322" s="75" t="s">
        <v>33</v>
      </c>
      <c r="E2322" s="151">
        <v>2026</v>
      </c>
      <c r="F2322" s="75" t="str">
        <f t="shared" si="76"/>
        <v>191. Gestión Territorial para la Atención Primaria Social de los procesos de Gestión de la Salud Pública (GSP) y el Plan de Salud Pública de Intervenciones Colectivas (PSPIC)Gestión Territorial2026</v>
      </c>
      <c r="G2322" t="s">
        <v>63</v>
      </c>
      <c r="H2322" s="7" t="s">
        <v>60</v>
      </c>
      <c r="I2322" s="151" t="s">
        <v>47</v>
      </c>
      <c r="J2322" s="75" t="s">
        <v>37</v>
      </c>
      <c r="K2322" t="s">
        <v>61</v>
      </c>
      <c r="L2322" t="s">
        <v>39</v>
      </c>
      <c r="M2322" t="s">
        <v>12</v>
      </c>
      <c r="N2322" s="12" t="s">
        <v>2</v>
      </c>
      <c r="O2322" s="75" t="str">
        <f t="shared" si="77"/>
        <v>191. Gestión Territorial para la Atención Primaria Social de los procesos de Gestión de la Salud Pública (GSP) y el Plan de Salud Pública de Intervenciones Colectivas (PSPIC)Gestión Territorial20266_DISTRITO3_MARZO_2026</v>
      </c>
      <c r="P2322" s="159">
        <v>20316544</v>
      </c>
      <c r="Q2322" s="159"/>
      <c r="R2322" s="159"/>
      <c r="S2322" s="162"/>
      <c r="T2322" s="160">
        <v>0</v>
      </c>
    </row>
    <row r="2323" spans="2:20" ht="30" customHeight="1">
      <c r="B2323">
        <v>20</v>
      </c>
      <c r="C2323" s="140" t="s">
        <v>64</v>
      </c>
      <c r="D2323" s="75" t="s">
        <v>65</v>
      </c>
      <c r="E2323" s="151">
        <v>2026</v>
      </c>
      <c r="F2323" s="75" t="str">
        <f t="shared" si="76"/>
        <v>202. Cuidado Continuo por una vida con bienestarComunitario2026</v>
      </c>
      <c r="G2323" t="s">
        <v>66</v>
      </c>
      <c r="H2323" s="7" t="s">
        <v>67</v>
      </c>
      <c r="I2323" s="151" t="s">
        <v>68</v>
      </c>
      <c r="J2323" s="75" t="s">
        <v>37</v>
      </c>
      <c r="K2323" t="s">
        <v>69</v>
      </c>
      <c r="L2323" t="s">
        <v>42</v>
      </c>
      <c r="M2323" t="s">
        <v>12</v>
      </c>
      <c r="N2323" s="12" t="s">
        <v>2</v>
      </c>
      <c r="O2323" s="75" t="str">
        <f t="shared" si="77"/>
        <v>202. Cuidado Continuo por una vida con bienestarComunitario20266_DISTRITO3_MARZO_2026</v>
      </c>
      <c r="P2323" s="159">
        <v>105404</v>
      </c>
      <c r="Q2323" s="159"/>
      <c r="R2323" s="159"/>
      <c r="S2323" s="162"/>
      <c r="T2323" s="160">
        <v>0</v>
      </c>
    </row>
    <row r="2324" spans="2:20" ht="30" customHeight="1">
      <c r="B2324">
        <v>20</v>
      </c>
      <c r="C2324" s="140" t="s">
        <v>64</v>
      </c>
      <c r="D2324" s="75" t="s">
        <v>70</v>
      </c>
      <c r="E2324" s="151">
        <v>2026</v>
      </c>
      <c r="F2324" s="75" t="str">
        <f t="shared" si="76"/>
        <v>202. Cuidado Continuo por una vida con bienestarEducativo 2026</v>
      </c>
      <c r="G2324" t="s">
        <v>66</v>
      </c>
      <c r="H2324" s="7" t="s">
        <v>67</v>
      </c>
      <c r="I2324" s="151" t="s">
        <v>68</v>
      </c>
      <c r="J2324" s="75" t="s">
        <v>37</v>
      </c>
      <c r="K2324" t="s">
        <v>69</v>
      </c>
      <c r="L2324" t="s">
        <v>42</v>
      </c>
      <c r="M2324" t="s">
        <v>12</v>
      </c>
      <c r="N2324" s="12" t="s">
        <v>2</v>
      </c>
      <c r="O2324" s="75" t="str">
        <f t="shared" si="77"/>
        <v>202. Cuidado Continuo por una vida con bienestarEducativo 20266_DISTRITO3_MARZO_2026</v>
      </c>
      <c r="P2324" s="159">
        <v>105404</v>
      </c>
      <c r="Q2324" s="159"/>
      <c r="R2324" s="159"/>
      <c r="S2324" s="162"/>
      <c r="T2324" s="160">
        <v>0</v>
      </c>
    </row>
    <row r="2325" spans="2:20" ht="30" customHeight="1">
      <c r="B2325">
        <v>20</v>
      </c>
      <c r="C2325" s="140" t="s">
        <v>64</v>
      </c>
      <c r="D2325" s="75" t="s">
        <v>71</v>
      </c>
      <c r="E2325" s="151">
        <v>2026</v>
      </c>
      <c r="F2325" s="75" t="str">
        <f t="shared" si="76"/>
        <v>202. Cuidado Continuo por una vida con bienestarInstitucional2026</v>
      </c>
      <c r="G2325" t="s">
        <v>66</v>
      </c>
      <c r="H2325" s="7" t="s">
        <v>67</v>
      </c>
      <c r="I2325" s="151" t="s">
        <v>68</v>
      </c>
      <c r="J2325" s="75" t="s">
        <v>37</v>
      </c>
      <c r="K2325" t="s">
        <v>69</v>
      </c>
      <c r="L2325" t="s">
        <v>42</v>
      </c>
      <c r="M2325" t="s">
        <v>12</v>
      </c>
      <c r="N2325" s="12" t="s">
        <v>2</v>
      </c>
      <c r="O2325" s="75" t="str">
        <f t="shared" si="77"/>
        <v>202. Cuidado Continuo por una vida con bienestarInstitucional20266_DISTRITO3_MARZO_2026</v>
      </c>
      <c r="P2325" s="159">
        <v>105404</v>
      </c>
      <c r="Q2325" s="159"/>
      <c r="R2325" s="159"/>
      <c r="S2325" s="162"/>
      <c r="T2325" s="160">
        <v>0</v>
      </c>
    </row>
    <row r="2326" spans="2:20" ht="30" customHeight="1">
      <c r="B2326">
        <v>21</v>
      </c>
      <c r="C2326" s="140" t="s">
        <v>64</v>
      </c>
      <c r="D2326" s="75" t="s">
        <v>65</v>
      </c>
      <c r="E2326" s="151">
        <v>2026</v>
      </c>
      <c r="F2326" s="75" t="str">
        <f t="shared" si="76"/>
        <v>212. Cuidado Continuo por una vida con bienestarComunitario2026</v>
      </c>
      <c r="G2326" t="s">
        <v>72</v>
      </c>
      <c r="H2326" s="7" t="s">
        <v>67</v>
      </c>
      <c r="I2326" s="151" t="s">
        <v>68</v>
      </c>
      <c r="J2326" s="75" t="s">
        <v>37</v>
      </c>
      <c r="K2326" t="s">
        <v>69</v>
      </c>
      <c r="L2326" t="s">
        <v>42</v>
      </c>
      <c r="M2326" t="s">
        <v>12</v>
      </c>
      <c r="N2326" s="12" t="s">
        <v>2</v>
      </c>
      <c r="O2326" s="75" t="str">
        <f t="shared" si="77"/>
        <v>212. Cuidado Continuo por una vida con bienestarComunitario20266_DISTRITO3_MARZO_2026</v>
      </c>
      <c r="P2326" s="159">
        <v>55938</v>
      </c>
      <c r="Q2326" s="159"/>
      <c r="R2326" s="159"/>
      <c r="S2326" s="162"/>
      <c r="T2326" s="160">
        <v>0</v>
      </c>
    </row>
    <row r="2327" spans="2:20" ht="30" customHeight="1">
      <c r="B2327">
        <v>22</v>
      </c>
      <c r="C2327" s="140" t="s">
        <v>64</v>
      </c>
      <c r="D2327" s="75" t="s">
        <v>65</v>
      </c>
      <c r="E2327" s="151">
        <v>2026</v>
      </c>
      <c r="F2327" s="75" t="str">
        <f t="shared" si="76"/>
        <v>222. Cuidado Continuo por una vida con bienestarComunitario2026</v>
      </c>
      <c r="G2327" t="s">
        <v>73</v>
      </c>
      <c r="H2327" s="7" t="s">
        <v>67</v>
      </c>
      <c r="I2327" s="151" t="s">
        <v>68</v>
      </c>
      <c r="J2327" s="75" t="s">
        <v>37</v>
      </c>
      <c r="K2327" t="s">
        <v>69</v>
      </c>
      <c r="L2327" t="s">
        <v>58</v>
      </c>
      <c r="M2327" t="s">
        <v>12</v>
      </c>
      <c r="N2327" s="12" t="s">
        <v>2</v>
      </c>
      <c r="O2327" s="75" t="str">
        <f t="shared" si="77"/>
        <v>222. Cuidado Continuo por una vida con bienestarComunitario20266_DISTRITO3_MARZO_2026</v>
      </c>
      <c r="P2327" s="159">
        <v>105404</v>
      </c>
      <c r="Q2327" s="159"/>
      <c r="R2327" s="159"/>
      <c r="S2327" s="162"/>
      <c r="T2327" s="160">
        <v>0</v>
      </c>
    </row>
    <row r="2328" spans="2:20" ht="30" customHeight="1">
      <c r="B2328">
        <v>23</v>
      </c>
      <c r="C2328" s="140" t="s">
        <v>64</v>
      </c>
      <c r="D2328" s="75" t="s">
        <v>65</v>
      </c>
      <c r="E2328" s="151">
        <v>2026</v>
      </c>
      <c r="F2328" s="75" t="str">
        <f t="shared" si="76"/>
        <v>232. Cuidado Continuo por una vida con bienestarComunitario2026</v>
      </c>
      <c r="G2328" t="s">
        <v>74</v>
      </c>
      <c r="H2328" s="7" t="s">
        <v>67</v>
      </c>
      <c r="I2328" s="151" t="s">
        <v>68</v>
      </c>
      <c r="J2328" s="75" t="s">
        <v>37</v>
      </c>
      <c r="K2328" t="s">
        <v>69</v>
      </c>
      <c r="L2328" t="s">
        <v>58</v>
      </c>
      <c r="M2328" t="s">
        <v>12</v>
      </c>
      <c r="N2328" s="12" t="s">
        <v>2</v>
      </c>
      <c r="O2328" s="75" t="str">
        <f t="shared" si="77"/>
        <v>232. Cuidado Continuo por una vida con bienestarComunitario20266_DISTRITO3_MARZO_2026</v>
      </c>
      <c r="P2328" s="159">
        <v>55938</v>
      </c>
      <c r="Q2328" s="159"/>
      <c r="R2328" s="159"/>
      <c r="S2328" s="162"/>
      <c r="T2328" s="160">
        <v>0</v>
      </c>
    </row>
    <row r="2329" spans="2:20" ht="30" customHeight="1">
      <c r="B2329">
        <v>24</v>
      </c>
      <c r="C2329" s="140" t="s">
        <v>64</v>
      </c>
      <c r="D2329" s="75" t="s">
        <v>70</v>
      </c>
      <c r="E2329" s="151">
        <v>2026</v>
      </c>
      <c r="F2329" s="75" t="str">
        <f t="shared" si="76"/>
        <v>242. Cuidado Continuo por una vida con bienestarEducativo 2026</v>
      </c>
      <c r="G2329" t="s">
        <v>75</v>
      </c>
      <c r="H2329" s="7" t="s">
        <v>67</v>
      </c>
      <c r="I2329" s="151" t="s">
        <v>68</v>
      </c>
      <c r="J2329" s="75" t="s">
        <v>37</v>
      </c>
      <c r="K2329" t="s">
        <v>69</v>
      </c>
      <c r="L2329" t="s">
        <v>42</v>
      </c>
      <c r="M2329" t="s">
        <v>12</v>
      </c>
      <c r="N2329" s="12" t="s">
        <v>2</v>
      </c>
      <c r="O2329" s="75" t="str">
        <f t="shared" si="77"/>
        <v>242. Cuidado Continuo por una vida con bienestarEducativo 20266_DISTRITO3_MARZO_2026</v>
      </c>
      <c r="P2329" s="159">
        <v>180297</v>
      </c>
      <c r="Q2329" s="159"/>
      <c r="R2329" s="159"/>
      <c r="S2329" s="162"/>
      <c r="T2329" s="160">
        <v>0</v>
      </c>
    </row>
    <row r="2330" spans="2:20" ht="30" customHeight="1">
      <c r="B2330">
        <v>25</v>
      </c>
      <c r="C2330" s="140" t="s">
        <v>64</v>
      </c>
      <c r="D2330" s="75" t="s">
        <v>76</v>
      </c>
      <c r="E2330" s="151">
        <v>2026</v>
      </c>
      <c r="F2330" s="75" t="str">
        <f t="shared" si="76"/>
        <v>252. Cuidado Continuo por una vida con bienestarLaboral2026</v>
      </c>
      <c r="G2330" t="s">
        <v>77</v>
      </c>
      <c r="H2330" s="7" t="s">
        <v>67</v>
      </c>
      <c r="I2330" s="151" t="s">
        <v>68</v>
      </c>
      <c r="J2330" s="75" t="s">
        <v>37</v>
      </c>
      <c r="K2330" t="s">
        <v>69</v>
      </c>
      <c r="L2330" t="s">
        <v>42</v>
      </c>
      <c r="M2330" t="s">
        <v>12</v>
      </c>
      <c r="N2330" s="12" t="s">
        <v>2</v>
      </c>
      <c r="O2330" s="75" t="str">
        <f t="shared" si="77"/>
        <v>252. Cuidado Continuo por una vida con bienestarLaboral20266_DISTRITO3_MARZO_2026</v>
      </c>
      <c r="P2330" s="159">
        <v>210809</v>
      </c>
      <c r="Q2330" s="159"/>
      <c r="R2330" s="159"/>
      <c r="S2330" s="162"/>
      <c r="T2330" s="160">
        <v>0</v>
      </c>
    </row>
    <row r="2331" spans="2:20" ht="30" customHeight="1">
      <c r="B2331">
        <v>26</v>
      </c>
      <c r="C2331" s="140" t="s">
        <v>64</v>
      </c>
      <c r="D2331" s="75" t="s">
        <v>65</v>
      </c>
      <c r="E2331" s="151">
        <v>2026</v>
      </c>
      <c r="F2331" s="75" t="str">
        <f t="shared" si="76"/>
        <v>262. Cuidado Continuo por una vida con bienestarComunitario2026</v>
      </c>
      <c r="G2331" t="s">
        <v>78</v>
      </c>
      <c r="H2331" s="7" t="s">
        <v>67</v>
      </c>
      <c r="I2331" s="151" t="s">
        <v>68</v>
      </c>
      <c r="J2331" s="75" t="s">
        <v>37</v>
      </c>
      <c r="K2331" t="s">
        <v>69</v>
      </c>
      <c r="L2331" t="s">
        <v>42</v>
      </c>
      <c r="M2331" t="s">
        <v>12</v>
      </c>
      <c r="N2331" s="12" t="s">
        <v>2</v>
      </c>
      <c r="O2331" s="75" t="str">
        <f t="shared" si="77"/>
        <v>262. Cuidado Continuo por una vida con bienestarComunitario20266_DISTRITO3_MARZO_2026</v>
      </c>
      <c r="P2331" s="159">
        <v>140539</v>
      </c>
      <c r="Q2331" s="159"/>
      <c r="R2331" s="159"/>
      <c r="S2331" s="162"/>
      <c r="T2331" s="160">
        <v>0</v>
      </c>
    </row>
    <row r="2332" spans="2:20" ht="30" customHeight="1">
      <c r="B2332">
        <v>27</v>
      </c>
      <c r="C2332" s="140" t="s">
        <v>64</v>
      </c>
      <c r="D2332" s="75" t="s">
        <v>65</v>
      </c>
      <c r="E2332" s="151">
        <v>2026</v>
      </c>
      <c r="F2332" s="75" t="str">
        <f t="shared" si="76"/>
        <v>272. Cuidado Continuo por una vida con bienestarComunitario2026</v>
      </c>
      <c r="G2332" t="s">
        <v>79</v>
      </c>
      <c r="H2332" s="7" t="s">
        <v>67</v>
      </c>
      <c r="I2332" s="151" t="s">
        <v>68</v>
      </c>
      <c r="J2332" s="75" t="s">
        <v>37</v>
      </c>
      <c r="K2332" t="s">
        <v>69</v>
      </c>
      <c r="L2332" t="s">
        <v>42</v>
      </c>
      <c r="M2332" t="s">
        <v>12</v>
      </c>
      <c r="N2332" s="12" t="s">
        <v>2</v>
      </c>
      <c r="O2332" s="75" t="str">
        <f t="shared" si="77"/>
        <v>272. Cuidado Continuo por una vida con bienestarComunitario20266_DISTRITO3_MARZO_2026</v>
      </c>
      <c r="P2332" s="159">
        <v>74584</v>
      </c>
      <c r="Q2332" s="159"/>
      <c r="R2332" s="159"/>
      <c r="S2332" s="162"/>
      <c r="T2332" s="160">
        <v>0</v>
      </c>
    </row>
    <row r="2333" spans="2:20" ht="30" customHeight="1">
      <c r="B2333">
        <v>28</v>
      </c>
      <c r="C2333" s="140" t="s">
        <v>64</v>
      </c>
      <c r="D2333" s="75" t="s">
        <v>65</v>
      </c>
      <c r="E2333" s="151">
        <v>2026</v>
      </c>
      <c r="F2333" s="75" t="str">
        <f t="shared" si="76"/>
        <v>282. Cuidado Continuo por una vida con bienestarComunitario2026</v>
      </c>
      <c r="G2333" t="s">
        <v>80</v>
      </c>
      <c r="H2333" s="7" t="s">
        <v>67</v>
      </c>
      <c r="I2333" s="151" t="s">
        <v>68</v>
      </c>
      <c r="J2333" s="75" t="s">
        <v>37</v>
      </c>
      <c r="K2333" t="s">
        <v>69</v>
      </c>
      <c r="L2333" t="s">
        <v>42</v>
      </c>
      <c r="M2333" t="s">
        <v>12</v>
      </c>
      <c r="N2333" s="12" t="s">
        <v>2</v>
      </c>
      <c r="O2333" s="75" t="str">
        <f t="shared" si="77"/>
        <v>282. Cuidado Continuo por una vida con bienestarComunitario20266_DISTRITO3_MARZO_2026</v>
      </c>
      <c r="P2333" s="159">
        <v>215123</v>
      </c>
      <c r="Q2333" s="159"/>
      <c r="R2333" s="159"/>
      <c r="S2333" s="162"/>
      <c r="T2333" s="160">
        <v>0</v>
      </c>
    </row>
    <row r="2334" spans="2:20" ht="30" customHeight="1">
      <c r="B2334">
        <v>29</v>
      </c>
      <c r="C2334" s="140" t="s">
        <v>64</v>
      </c>
      <c r="D2334" s="75" t="s">
        <v>65</v>
      </c>
      <c r="E2334" s="151">
        <v>2026</v>
      </c>
      <c r="F2334" s="75" t="str">
        <f t="shared" si="76"/>
        <v>292. Cuidado Continuo por una vida con bienestarComunitario2026</v>
      </c>
      <c r="G2334" t="s">
        <v>81</v>
      </c>
      <c r="H2334" s="7" t="s">
        <v>67</v>
      </c>
      <c r="I2334" s="151" t="s">
        <v>68</v>
      </c>
      <c r="J2334" s="75" t="s">
        <v>37</v>
      </c>
      <c r="K2334" t="s">
        <v>69</v>
      </c>
      <c r="L2334" t="s">
        <v>58</v>
      </c>
      <c r="M2334" t="s">
        <v>12</v>
      </c>
      <c r="N2334" s="12" t="s">
        <v>2</v>
      </c>
      <c r="O2334" s="75" t="str">
        <f t="shared" si="77"/>
        <v>292. Cuidado Continuo por una vida con bienestarComunitario20266_DISTRITO3_MARZO_2026</v>
      </c>
      <c r="P2334" s="159">
        <v>140539</v>
      </c>
      <c r="Q2334" s="159"/>
      <c r="R2334" s="159"/>
      <c r="S2334" s="162"/>
      <c r="T2334" s="160">
        <v>0</v>
      </c>
    </row>
    <row r="2335" spans="2:20" ht="30" customHeight="1">
      <c r="B2335">
        <v>30</v>
      </c>
      <c r="C2335" s="140" t="s">
        <v>64</v>
      </c>
      <c r="D2335" s="75" t="s">
        <v>65</v>
      </c>
      <c r="E2335" s="151">
        <v>2026</v>
      </c>
      <c r="F2335" s="75" t="str">
        <f t="shared" si="76"/>
        <v>302. Cuidado Continuo por una vida con bienestarComunitario2026</v>
      </c>
      <c r="G2335" t="s">
        <v>82</v>
      </c>
      <c r="H2335" s="7" t="s">
        <v>67</v>
      </c>
      <c r="I2335" s="151" t="s">
        <v>68</v>
      </c>
      <c r="J2335" s="75" t="s">
        <v>37</v>
      </c>
      <c r="K2335" t="s">
        <v>69</v>
      </c>
      <c r="L2335" t="s">
        <v>58</v>
      </c>
      <c r="M2335" t="s">
        <v>12</v>
      </c>
      <c r="N2335" s="12" t="s">
        <v>2</v>
      </c>
      <c r="O2335" s="75" t="str">
        <f t="shared" si="77"/>
        <v>302. Cuidado Continuo por una vida con bienestarComunitario20266_DISTRITO3_MARZO_2026</v>
      </c>
      <c r="P2335" s="159">
        <v>74584</v>
      </c>
      <c r="Q2335" s="159"/>
      <c r="R2335" s="159"/>
      <c r="S2335" s="162"/>
      <c r="T2335" s="160">
        <v>0</v>
      </c>
    </row>
    <row r="2336" spans="2:20" ht="30" customHeight="1">
      <c r="B2336">
        <v>31</v>
      </c>
      <c r="C2336" s="140" t="s">
        <v>64</v>
      </c>
      <c r="D2336" s="75" t="s">
        <v>65</v>
      </c>
      <c r="E2336" s="151">
        <v>2026</v>
      </c>
      <c r="F2336" s="75" t="str">
        <f t="shared" si="76"/>
        <v>312. Cuidado Continuo por una vida con bienestarComunitario2026</v>
      </c>
      <c r="G2336" t="s">
        <v>83</v>
      </c>
      <c r="H2336" s="7" t="s">
        <v>67</v>
      </c>
      <c r="I2336" s="151" t="s">
        <v>68</v>
      </c>
      <c r="J2336" s="75" t="s">
        <v>37</v>
      </c>
      <c r="K2336" t="s">
        <v>69</v>
      </c>
      <c r="L2336" t="s">
        <v>42</v>
      </c>
      <c r="M2336" t="s">
        <v>12</v>
      </c>
      <c r="N2336" s="12" t="s">
        <v>2</v>
      </c>
      <c r="O2336" s="75" t="str">
        <f t="shared" si="77"/>
        <v>312. Cuidado Continuo por una vida con bienestarComunitario20266_DISTRITO3_MARZO_2026</v>
      </c>
      <c r="P2336" s="159">
        <v>215123</v>
      </c>
      <c r="Q2336" s="159"/>
      <c r="R2336" s="159"/>
      <c r="S2336" s="162"/>
      <c r="T2336" s="160">
        <v>0</v>
      </c>
    </row>
    <row r="2337" spans="2:20" ht="30" customHeight="1">
      <c r="B2337">
        <v>31</v>
      </c>
      <c r="C2337" s="140" t="s">
        <v>64</v>
      </c>
      <c r="D2337" s="75" t="s">
        <v>70</v>
      </c>
      <c r="E2337" s="151">
        <v>2026</v>
      </c>
      <c r="F2337" s="75" t="str">
        <f t="shared" si="76"/>
        <v>312. Cuidado Continuo por una vida con bienestarEducativo 2026</v>
      </c>
      <c r="G2337" t="s">
        <v>83</v>
      </c>
      <c r="H2337" s="7" t="s">
        <v>67</v>
      </c>
      <c r="I2337" s="151" t="s">
        <v>68</v>
      </c>
      <c r="J2337" s="75" t="s">
        <v>37</v>
      </c>
      <c r="K2337" t="s">
        <v>69</v>
      </c>
      <c r="L2337" t="s">
        <v>42</v>
      </c>
      <c r="M2337" t="s">
        <v>12</v>
      </c>
      <c r="N2337" s="12" t="s">
        <v>2</v>
      </c>
      <c r="O2337" s="75" t="str">
        <f t="shared" si="77"/>
        <v>312. Cuidado Continuo por una vida con bienestarEducativo 20266_DISTRITO3_MARZO_2026</v>
      </c>
      <c r="P2337" s="159">
        <v>215123</v>
      </c>
      <c r="Q2337" s="159"/>
      <c r="R2337" s="159"/>
      <c r="S2337" s="162"/>
      <c r="T2337" s="160">
        <v>0</v>
      </c>
    </row>
    <row r="2338" spans="2:20" ht="30" customHeight="1">
      <c r="B2338">
        <v>31</v>
      </c>
      <c r="C2338" s="140" t="s">
        <v>64</v>
      </c>
      <c r="D2338" s="75" t="s">
        <v>76</v>
      </c>
      <c r="E2338" s="151">
        <v>2026</v>
      </c>
      <c r="F2338" s="75" t="str">
        <f t="shared" si="76"/>
        <v>312. Cuidado Continuo por una vida con bienestarLaboral2026</v>
      </c>
      <c r="G2338" t="s">
        <v>83</v>
      </c>
      <c r="H2338" s="7" t="s">
        <v>67</v>
      </c>
      <c r="I2338" s="151" t="s">
        <v>68</v>
      </c>
      <c r="J2338" s="75" t="s">
        <v>37</v>
      </c>
      <c r="K2338" t="s">
        <v>69</v>
      </c>
      <c r="L2338" t="s">
        <v>42</v>
      </c>
      <c r="M2338" t="s">
        <v>12</v>
      </c>
      <c r="N2338" s="12" t="s">
        <v>2</v>
      </c>
      <c r="O2338" s="75" t="str">
        <f t="shared" si="77"/>
        <v>312. Cuidado Continuo por una vida con bienestarLaboral20266_DISTRITO3_MARZO_2026</v>
      </c>
      <c r="P2338" s="159">
        <v>215123</v>
      </c>
      <c r="Q2338" s="159"/>
      <c r="R2338" s="159"/>
      <c r="S2338" s="162"/>
      <c r="T2338" s="160">
        <v>0</v>
      </c>
    </row>
    <row r="2339" spans="2:20" ht="30" customHeight="1">
      <c r="B2339">
        <v>31</v>
      </c>
      <c r="C2339" s="140" t="s">
        <v>64</v>
      </c>
      <c r="D2339" s="75" t="s">
        <v>71</v>
      </c>
      <c r="E2339" s="151">
        <v>2026</v>
      </c>
      <c r="F2339" s="75" t="str">
        <f t="shared" si="76"/>
        <v>312. Cuidado Continuo por una vida con bienestarInstitucional2026</v>
      </c>
      <c r="G2339" t="s">
        <v>83</v>
      </c>
      <c r="H2339" s="7" t="s">
        <v>67</v>
      </c>
      <c r="I2339" s="151" t="s">
        <v>68</v>
      </c>
      <c r="J2339" s="75" t="s">
        <v>37</v>
      </c>
      <c r="K2339" t="s">
        <v>69</v>
      </c>
      <c r="L2339" t="s">
        <v>42</v>
      </c>
      <c r="M2339" t="s">
        <v>12</v>
      </c>
      <c r="N2339" s="12" t="s">
        <v>2</v>
      </c>
      <c r="O2339" s="75" t="str">
        <f t="shared" si="77"/>
        <v>312. Cuidado Continuo por una vida con bienestarInstitucional20266_DISTRITO3_MARZO_2026</v>
      </c>
      <c r="P2339" s="159">
        <v>215123</v>
      </c>
      <c r="Q2339" s="159"/>
      <c r="R2339" s="159"/>
      <c r="S2339" s="162"/>
      <c r="T2339" s="160">
        <v>0</v>
      </c>
    </row>
    <row r="2340" spans="2:20" ht="30" customHeight="1">
      <c r="B2340">
        <v>32</v>
      </c>
      <c r="C2340" s="140" t="s">
        <v>64</v>
      </c>
      <c r="D2340" s="75" t="s">
        <v>70</v>
      </c>
      <c r="E2340" s="151">
        <v>2026</v>
      </c>
      <c r="F2340" s="75" t="str">
        <f t="shared" si="76"/>
        <v>322. Cuidado Continuo por una vida con bienestarEducativo 2026</v>
      </c>
      <c r="G2340" t="s">
        <v>84</v>
      </c>
      <c r="H2340" s="7" t="s">
        <v>67</v>
      </c>
      <c r="I2340" s="151" t="s">
        <v>68</v>
      </c>
      <c r="J2340" s="75" t="s">
        <v>37</v>
      </c>
      <c r="K2340" t="s">
        <v>69</v>
      </c>
      <c r="L2340" t="s">
        <v>42</v>
      </c>
      <c r="M2340" t="s">
        <v>12</v>
      </c>
      <c r="N2340" s="12" t="s">
        <v>2</v>
      </c>
      <c r="O2340" s="75" t="str">
        <f t="shared" si="77"/>
        <v>322. Cuidado Continuo por una vida con bienestarEducativo 20266_DISTRITO3_MARZO_2026</v>
      </c>
      <c r="P2340" s="159">
        <v>281078</v>
      </c>
      <c r="Q2340" s="159"/>
      <c r="R2340" s="159"/>
      <c r="S2340" s="162"/>
      <c r="T2340" s="160">
        <v>0</v>
      </c>
    </row>
    <row r="2341" spans="2:20" ht="30" customHeight="1">
      <c r="B2341">
        <v>33</v>
      </c>
      <c r="C2341" s="140" t="s">
        <v>64</v>
      </c>
      <c r="D2341" s="75" t="s">
        <v>76</v>
      </c>
      <c r="E2341" s="151">
        <v>2026</v>
      </c>
      <c r="F2341" s="75" t="str">
        <f t="shared" si="76"/>
        <v>332. Cuidado Continuo por una vida con bienestarLaboral2026</v>
      </c>
      <c r="G2341" t="s">
        <v>85</v>
      </c>
      <c r="H2341" s="7" t="s">
        <v>67</v>
      </c>
      <c r="I2341" s="151" t="s">
        <v>68</v>
      </c>
      <c r="J2341" s="75" t="s">
        <v>37</v>
      </c>
      <c r="K2341" t="s">
        <v>86</v>
      </c>
      <c r="L2341" t="s">
        <v>42</v>
      </c>
      <c r="M2341" t="s">
        <v>12</v>
      </c>
      <c r="N2341" s="12" t="s">
        <v>2</v>
      </c>
      <c r="O2341" s="75" t="str">
        <f t="shared" si="77"/>
        <v>332. Cuidado Continuo por una vida con bienestarLaboral20266_DISTRITO3_MARZO_2026</v>
      </c>
      <c r="P2341" s="159">
        <v>1094110</v>
      </c>
      <c r="Q2341" s="159"/>
      <c r="R2341" s="159"/>
      <c r="S2341" s="162"/>
      <c r="T2341" s="160">
        <v>0</v>
      </c>
    </row>
    <row r="2342" spans="2:20" ht="30" customHeight="1">
      <c r="B2342">
        <v>34</v>
      </c>
      <c r="C2342" s="140" t="s">
        <v>64</v>
      </c>
      <c r="D2342" s="75" t="s">
        <v>65</v>
      </c>
      <c r="E2342" s="151">
        <v>2026</v>
      </c>
      <c r="F2342" s="75" t="str">
        <f t="shared" si="76"/>
        <v>342. Cuidado Continuo por una vida con bienestarComunitario2026</v>
      </c>
      <c r="G2342" t="s">
        <v>87</v>
      </c>
      <c r="H2342" s="7" t="s">
        <v>88</v>
      </c>
      <c r="I2342" s="151" t="s">
        <v>68</v>
      </c>
      <c r="J2342" s="75" t="s">
        <v>37</v>
      </c>
      <c r="K2342" t="s">
        <v>69</v>
      </c>
      <c r="L2342" t="s">
        <v>42</v>
      </c>
      <c r="M2342" t="s">
        <v>12</v>
      </c>
      <c r="N2342" s="12" t="s">
        <v>2</v>
      </c>
      <c r="O2342" s="75" t="str">
        <f t="shared" si="77"/>
        <v>342. Cuidado Continuo por una vida con bienestarComunitario20266_DISTRITO3_MARZO_2026</v>
      </c>
      <c r="P2342" s="159">
        <v>161342</v>
      </c>
      <c r="Q2342" s="159"/>
      <c r="R2342" s="159"/>
      <c r="S2342" s="162"/>
      <c r="T2342" s="160">
        <v>0</v>
      </c>
    </row>
    <row r="2343" spans="2:20" ht="30" customHeight="1">
      <c r="B2343">
        <v>35</v>
      </c>
      <c r="C2343" s="140" t="s">
        <v>64</v>
      </c>
      <c r="D2343" s="75" t="s">
        <v>65</v>
      </c>
      <c r="E2343" s="151">
        <v>2026</v>
      </c>
      <c r="F2343" s="75" t="str">
        <f t="shared" si="76"/>
        <v>352. Cuidado Continuo por una vida con bienestarComunitario2026</v>
      </c>
      <c r="G2343" t="s">
        <v>89</v>
      </c>
      <c r="H2343" s="7" t="s">
        <v>67</v>
      </c>
      <c r="I2343" s="151" t="s">
        <v>68</v>
      </c>
      <c r="J2343" s="75" t="s">
        <v>37</v>
      </c>
      <c r="K2343" t="s">
        <v>69</v>
      </c>
      <c r="L2343" t="s">
        <v>42</v>
      </c>
      <c r="M2343" t="s">
        <v>12</v>
      </c>
      <c r="N2343" s="12" t="s">
        <v>2</v>
      </c>
      <c r="O2343" s="75" t="str">
        <f t="shared" si="77"/>
        <v>352. Cuidado Continuo por una vida con bienestarComunitario20266_DISTRITO3_MARZO_2026</v>
      </c>
      <c r="P2343" s="159">
        <v>215123</v>
      </c>
      <c r="Q2343" s="159"/>
      <c r="R2343" s="159"/>
      <c r="S2343" s="162"/>
      <c r="T2343" s="160">
        <v>0</v>
      </c>
    </row>
    <row r="2344" spans="2:20" ht="30" customHeight="1">
      <c r="B2344">
        <v>36</v>
      </c>
      <c r="C2344" s="140" t="s">
        <v>64</v>
      </c>
      <c r="D2344" s="75" t="s">
        <v>65</v>
      </c>
      <c r="E2344" s="151">
        <v>2026</v>
      </c>
      <c r="F2344" s="75" t="str">
        <f t="shared" si="76"/>
        <v>362. Cuidado Continuo por una vida con bienestarComunitario2026</v>
      </c>
      <c r="G2344" t="s">
        <v>90</v>
      </c>
      <c r="H2344" s="7" t="s">
        <v>67</v>
      </c>
      <c r="I2344" s="151" t="s">
        <v>68</v>
      </c>
      <c r="J2344" s="75" t="s">
        <v>37</v>
      </c>
      <c r="K2344" t="s">
        <v>69</v>
      </c>
      <c r="L2344" t="s">
        <v>58</v>
      </c>
      <c r="M2344" t="s">
        <v>12</v>
      </c>
      <c r="N2344" s="12" t="s">
        <v>2</v>
      </c>
      <c r="O2344" s="75" t="str">
        <f t="shared" si="77"/>
        <v>362. Cuidado Continuo por una vida con bienestarComunitario20266_DISTRITO3_MARZO_2026</v>
      </c>
      <c r="P2344" s="159">
        <v>140539</v>
      </c>
      <c r="Q2344" s="159"/>
      <c r="R2344" s="159"/>
      <c r="S2344" s="162"/>
      <c r="T2344" s="160">
        <v>0</v>
      </c>
    </row>
    <row r="2345" spans="2:20" ht="30" customHeight="1">
      <c r="B2345">
        <v>37</v>
      </c>
      <c r="C2345" s="140" t="s">
        <v>64</v>
      </c>
      <c r="D2345" s="75" t="s">
        <v>65</v>
      </c>
      <c r="E2345" s="151">
        <v>2026</v>
      </c>
      <c r="F2345" s="75" t="str">
        <f t="shared" si="76"/>
        <v>372. Cuidado Continuo por una vida con bienestarComunitario2026</v>
      </c>
      <c r="G2345" t="s">
        <v>91</v>
      </c>
      <c r="H2345" s="7" t="s">
        <v>67</v>
      </c>
      <c r="I2345" s="151" t="s">
        <v>68</v>
      </c>
      <c r="J2345" s="75" t="s">
        <v>37</v>
      </c>
      <c r="K2345" t="s">
        <v>69</v>
      </c>
      <c r="L2345" t="s">
        <v>58</v>
      </c>
      <c r="M2345" t="s">
        <v>12</v>
      </c>
      <c r="N2345" s="12" t="s">
        <v>2</v>
      </c>
      <c r="O2345" s="75" t="str">
        <f t="shared" si="77"/>
        <v>372. Cuidado Continuo por una vida con bienestarComunitario20266_DISTRITO3_MARZO_2026</v>
      </c>
      <c r="P2345" s="159">
        <v>74584</v>
      </c>
      <c r="Q2345" s="159"/>
      <c r="R2345" s="159"/>
      <c r="S2345" s="162"/>
      <c r="T2345" s="160">
        <v>0</v>
      </c>
    </row>
    <row r="2346" spans="2:20" ht="30" customHeight="1">
      <c r="B2346">
        <v>38</v>
      </c>
      <c r="C2346" s="140" t="s">
        <v>64</v>
      </c>
      <c r="D2346" s="75" t="s">
        <v>65</v>
      </c>
      <c r="E2346" s="151">
        <v>2026</v>
      </c>
      <c r="F2346" s="75" t="str">
        <f t="shared" si="76"/>
        <v>382. Cuidado Continuo por una vida con bienestarComunitario2026</v>
      </c>
      <c r="G2346" t="s">
        <v>92</v>
      </c>
      <c r="H2346" s="7" t="s">
        <v>67</v>
      </c>
      <c r="I2346" s="151" t="s">
        <v>68</v>
      </c>
      <c r="J2346" s="75" t="s">
        <v>37</v>
      </c>
      <c r="K2346" t="s">
        <v>69</v>
      </c>
      <c r="L2346" t="s">
        <v>42</v>
      </c>
      <c r="M2346" t="s">
        <v>12</v>
      </c>
      <c r="N2346" s="12" t="s">
        <v>2</v>
      </c>
      <c r="O2346" s="75" t="str">
        <f t="shared" si="77"/>
        <v>382. Cuidado Continuo por una vida con bienestarComunitario20266_DISTRITO3_MARZO_2026</v>
      </c>
      <c r="P2346" s="159">
        <v>355662</v>
      </c>
      <c r="Q2346" s="159"/>
      <c r="R2346" s="159"/>
      <c r="S2346" s="162"/>
      <c r="T2346" s="160">
        <v>0</v>
      </c>
    </row>
    <row r="2347" spans="2:20" ht="30" customHeight="1">
      <c r="B2347">
        <v>39</v>
      </c>
      <c r="C2347" s="140" t="s">
        <v>64</v>
      </c>
      <c r="D2347" s="75" t="s">
        <v>65</v>
      </c>
      <c r="E2347" s="151">
        <v>2026</v>
      </c>
      <c r="F2347" s="75" t="str">
        <f t="shared" si="76"/>
        <v>392. Cuidado Continuo por una vida con bienestarComunitario2026</v>
      </c>
      <c r="G2347" t="s">
        <v>93</v>
      </c>
      <c r="H2347" s="7" t="s">
        <v>67</v>
      </c>
      <c r="I2347" s="151" t="s">
        <v>68</v>
      </c>
      <c r="J2347" s="75" t="s">
        <v>37</v>
      </c>
      <c r="K2347" t="s">
        <v>69</v>
      </c>
      <c r="L2347" t="s">
        <v>42</v>
      </c>
      <c r="M2347" t="s">
        <v>12</v>
      </c>
      <c r="N2347" s="12" t="s">
        <v>2</v>
      </c>
      <c r="O2347" s="75" t="str">
        <f t="shared" si="77"/>
        <v>392. Cuidado Continuo por una vida con bienestarComunitario20266_DISTRITO3_MARZO_2026</v>
      </c>
      <c r="P2347" s="159">
        <v>140539</v>
      </c>
      <c r="Q2347" s="159"/>
      <c r="R2347" s="159"/>
      <c r="S2347" s="162"/>
      <c r="T2347" s="160">
        <v>0</v>
      </c>
    </row>
    <row r="2348" spans="2:20" ht="30" customHeight="1">
      <c r="B2348">
        <v>40</v>
      </c>
      <c r="C2348" s="140" t="s">
        <v>64</v>
      </c>
      <c r="D2348" s="75" t="s">
        <v>65</v>
      </c>
      <c r="E2348" s="151">
        <v>2026</v>
      </c>
      <c r="F2348" s="75" t="str">
        <f t="shared" si="76"/>
        <v>402. Cuidado Continuo por una vida con bienestarComunitario2026</v>
      </c>
      <c r="G2348" t="s">
        <v>94</v>
      </c>
      <c r="H2348" s="7" t="s">
        <v>67</v>
      </c>
      <c r="I2348" s="151" t="s">
        <v>68</v>
      </c>
      <c r="J2348" s="75" t="s">
        <v>37</v>
      </c>
      <c r="K2348" t="s">
        <v>69</v>
      </c>
      <c r="L2348" t="s">
        <v>42</v>
      </c>
      <c r="M2348" t="s">
        <v>12</v>
      </c>
      <c r="N2348" s="12" t="s">
        <v>2</v>
      </c>
      <c r="O2348" s="75" t="str">
        <f t="shared" si="77"/>
        <v>402. Cuidado Continuo por una vida con bienestarComunitario20266_DISTRITO3_MARZO_2026</v>
      </c>
      <c r="P2348" s="159">
        <v>74584</v>
      </c>
      <c r="Q2348" s="159"/>
      <c r="R2348" s="159"/>
      <c r="S2348" s="162"/>
      <c r="T2348" s="160">
        <v>0</v>
      </c>
    </row>
    <row r="2349" spans="2:20" ht="30" customHeight="1">
      <c r="B2349">
        <v>41</v>
      </c>
      <c r="C2349" s="140" t="s">
        <v>64</v>
      </c>
      <c r="D2349" s="75" t="s">
        <v>65</v>
      </c>
      <c r="E2349" s="151">
        <v>2026</v>
      </c>
      <c r="F2349" s="75" t="str">
        <f t="shared" si="76"/>
        <v>412. Cuidado Continuo por una vida con bienestarComunitario2026</v>
      </c>
      <c r="G2349" t="s">
        <v>95</v>
      </c>
      <c r="H2349" s="7" t="s">
        <v>96</v>
      </c>
      <c r="I2349" s="151" t="s">
        <v>68</v>
      </c>
      <c r="J2349" s="75" t="s">
        <v>37</v>
      </c>
      <c r="K2349" t="s">
        <v>97</v>
      </c>
      <c r="L2349" t="s">
        <v>42</v>
      </c>
      <c r="M2349" t="s">
        <v>12</v>
      </c>
      <c r="N2349" s="12" t="s">
        <v>2</v>
      </c>
      <c r="O2349" s="75" t="str">
        <f t="shared" si="77"/>
        <v>412. Cuidado Continuo por una vida con bienestarComunitario20266_DISTRITO3_MARZO_2026</v>
      </c>
      <c r="P2349" s="159">
        <v>621332</v>
      </c>
      <c r="Q2349" s="159"/>
      <c r="R2349" s="159"/>
      <c r="S2349" s="162"/>
      <c r="T2349" s="160">
        <v>0</v>
      </c>
    </row>
    <row r="2350" spans="2:20" ht="30" customHeight="1">
      <c r="B2350">
        <v>42</v>
      </c>
      <c r="C2350" s="140" t="s">
        <v>64</v>
      </c>
      <c r="D2350" s="75" t="s">
        <v>65</v>
      </c>
      <c r="E2350" s="151">
        <v>2026</v>
      </c>
      <c r="F2350" s="75" t="str">
        <f t="shared" si="76"/>
        <v>422. Cuidado Continuo por una vida con bienestarComunitario2026</v>
      </c>
      <c r="G2350" t="s">
        <v>98</v>
      </c>
      <c r="H2350" s="7" t="s">
        <v>67</v>
      </c>
      <c r="I2350" s="151" t="s">
        <v>68</v>
      </c>
      <c r="J2350" s="75" t="s">
        <v>37</v>
      </c>
      <c r="K2350" t="s">
        <v>97</v>
      </c>
      <c r="L2350" t="s">
        <v>42</v>
      </c>
      <c r="M2350" t="s">
        <v>12</v>
      </c>
      <c r="N2350" s="12" t="s">
        <v>2</v>
      </c>
      <c r="O2350" s="75" t="str">
        <f t="shared" si="77"/>
        <v>422. Cuidado Continuo por una vida con bienestarComunitario20266_DISTRITO3_MARZO_2026</v>
      </c>
      <c r="P2350" s="159">
        <v>340253</v>
      </c>
      <c r="Q2350" s="159"/>
      <c r="R2350" s="159"/>
      <c r="S2350" s="162"/>
      <c r="T2350" s="160">
        <v>0</v>
      </c>
    </row>
    <row r="2351" spans="2:20" ht="30" customHeight="1">
      <c r="B2351">
        <v>43</v>
      </c>
      <c r="C2351" s="140" t="s">
        <v>64</v>
      </c>
      <c r="D2351" s="75" t="s">
        <v>65</v>
      </c>
      <c r="E2351" s="151">
        <v>2026</v>
      </c>
      <c r="F2351" s="75" t="str">
        <f t="shared" si="76"/>
        <v>432. Cuidado Continuo por una vida con bienestarComunitario2026</v>
      </c>
      <c r="G2351" t="s">
        <v>99</v>
      </c>
      <c r="H2351" s="7" t="s">
        <v>96</v>
      </c>
      <c r="I2351" s="151" t="s">
        <v>68</v>
      </c>
      <c r="J2351" s="75" t="s">
        <v>37</v>
      </c>
      <c r="K2351" t="s">
        <v>97</v>
      </c>
      <c r="L2351" t="s">
        <v>42</v>
      </c>
      <c r="M2351" t="s">
        <v>12</v>
      </c>
      <c r="N2351" s="12" t="s">
        <v>2</v>
      </c>
      <c r="O2351" s="75" t="str">
        <f t="shared" si="77"/>
        <v>432. Cuidado Continuo por una vida con bienestarComunitario20266_DISTRITO3_MARZO_2026</v>
      </c>
      <c r="P2351" s="159">
        <v>548596</v>
      </c>
      <c r="Q2351" s="159"/>
      <c r="R2351" s="159"/>
      <c r="S2351" s="162"/>
      <c r="T2351" s="160">
        <v>0</v>
      </c>
    </row>
    <row r="2352" spans="2:20" ht="30" customHeight="1">
      <c r="B2352">
        <v>44</v>
      </c>
      <c r="C2352" s="140" t="s">
        <v>64</v>
      </c>
      <c r="D2352" s="75" t="s">
        <v>65</v>
      </c>
      <c r="E2352" s="151">
        <v>2026</v>
      </c>
      <c r="F2352" s="75" t="str">
        <f t="shared" si="76"/>
        <v>442. Cuidado Continuo por una vida con bienestarComunitario2026</v>
      </c>
      <c r="G2352" t="s">
        <v>100</v>
      </c>
      <c r="H2352" s="7" t="s">
        <v>67</v>
      </c>
      <c r="I2352" s="151" t="s">
        <v>68</v>
      </c>
      <c r="J2352" s="75" t="s">
        <v>37</v>
      </c>
      <c r="K2352" t="s">
        <v>97</v>
      </c>
      <c r="L2352" t="s">
        <v>42</v>
      </c>
      <c r="M2352" t="s">
        <v>12</v>
      </c>
      <c r="N2352" s="12" t="s">
        <v>2</v>
      </c>
      <c r="O2352" s="75" t="str">
        <f t="shared" si="77"/>
        <v>442. Cuidado Continuo por una vida con bienestarComunitario20266_DISTRITO3_MARZO_2026</v>
      </c>
      <c r="P2352" s="159">
        <v>711326</v>
      </c>
      <c r="Q2352" s="159"/>
      <c r="R2352" s="159"/>
      <c r="S2352" s="162"/>
      <c r="T2352" s="160">
        <v>0</v>
      </c>
    </row>
    <row r="2353" spans="2:20" ht="30" customHeight="1">
      <c r="B2353">
        <v>45</v>
      </c>
      <c r="C2353" s="140" t="s">
        <v>64</v>
      </c>
      <c r="D2353" s="75" t="s">
        <v>65</v>
      </c>
      <c r="E2353" s="151">
        <v>2026</v>
      </c>
      <c r="F2353" s="75" t="str">
        <f t="shared" si="76"/>
        <v>452. Cuidado Continuo por una vida con bienestarComunitario2026</v>
      </c>
      <c r="G2353" t="s">
        <v>101</v>
      </c>
      <c r="H2353" s="7" t="s">
        <v>96</v>
      </c>
      <c r="I2353" s="151" t="s">
        <v>68</v>
      </c>
      <c r="J2353" s="75" t="s">
        <v>37</v>
      </c>
      <c r="K2353" t="s">
        <v>97</v>
      </c>
      <c r="L2353" t="s">
        <v>42</v>
      </c>
      <c r="M2353" t="s">
        <v>12</v>
      </c>
      <c r="N2353" s="12" t="s">
        <v>2</v>
      </c>
      <c r="O2353" s="75" t="str">
        <f t="shared" si="77"/>
        <v>452. Cuidado Continuo por una vida con bienestarComunitario20266_DISTRITO3_MARZO_2026</v>
      </c>
      <c r="P2353" s="159">
        <v>281078</v>
      </c>
      <c r="Q2353" s="159"/>
      <c r="R2353" s="159"/>
      <c r="S2353" s="162"/>
      <c r="T2353" s="160">
        <v>0</v>
      </c>
    </row>
    <row r="2354" spans="2:20" ht="30" customHeight="1">
      <c r="B2354">
        <v>46</v>
      </c>
      <c r="C2354" s="140" t="s">
        <v>64</v>
      </c>
      <c r="D2354" s="75" t="s">
        <v>70</v>
      </c>
      <c r="E2354" s="151">
        <v>2026</v>
      </c>
      <c r="F2354" s="75" t="str">
        <f t="shared" si="76"/>
        <v>462. Cuidado Continuo por una vida con bienestarEducativo 2026</v>
      </c>
      <c r="G2354" t="s">
        <v>102</v>
      </c>
      <c r="H2354" s="7" t="s">
        <v>67</v>
      </c>
      <c r="I2354" s="151" t="s">
        <v>68</v>
      </c>
      <c r="J2354" s="75" t="s">
        <v>37</v>
      </c>
      <c r="K2354" t="s">
        <v>97</v>
      </c>
      <c r="L2354" t="s">
        <v>42</v>
      </c>
      <c r="M2354" t="s">
        <v>12</v>
      </c>
      <c r="N2354" s="12" t="s">
        <v>2</v>
      </c>
      <c r="O2354" s="75" t="str">
        <f t="shared" si="77"/>
        <v>462. Cuidado Continuo por una vida con bienestarEducativo 20266_DISTRITO3_MARZO_2026</v>
      </c>
      <c r="P2354" s="159">
        <v>2366976</v>
      </c>
      <c r="Q2354" s="159"/>
      <c r="R2354" s="159"/>
      <c r="S2354" s="162"/>
      <c r="T2354" s="160">
        <v>0</v>
      </c>
    </row>
    <row r="2355" spans="2:20" ht="30" customHeight="1">
      <c r="B2355">
        <v>47</v>
      </c>
      <c r="C2355" s="140" t="s">
        <v>64</v>
      </c>
      <c r="D2355" s="75" t="s">
        <v>76</v>
      </c>
      <c r="E2355" s="151">
        <v>2026</v>
      </c>
      <c r="F2355" s="75" t="str">
        <f t="shared" si="76"/>
        <v>472. Cuidado Continuo por una vida con bienestarLaboral2026</v>
      </c>
      <c r="G2355" t="s">
        <v>103</v>
      </c>
      <c r="H2355" s="7" t="s">
        <v>67</v>
      </c>
      <c r="I2355" s="151" t="s">
        <v>68</v>
      </c>
      <c r="J2355" s="75" t="s">
        <v>37</v>
      </c>
      <c r="K2355" t="s">
        <v>97</v>
      </c>
      <c r="L2355" t="s">
        <v>42</v>
      </c>
      <c r="M2355" t="s">
        <v>12</v>
      </c>
      <c r="N2355" s="12" t="s">
        <v>2</v>
      </c>
      <c r="O2355" s="75" t="str">
        <f t="shared" si="77"/>
        <v>472. Cuidado Continuo por una vida con bienestarLaboral20266_DISTRITO3_MARZO_2026</v>
      </c>
      <c r="P2355" s="159">
        <v>110336</v>
      </c>
      <c r="Q2355" s="159"/>
      <c r="R2355" s="159"/>
      <c r="S2355" s="162"/>
      <c r="T2355" s="160">
        <v>0</v>
      </c>
    </row>
    <row r="2356" spans="2:20" ht="30" customHeight="1">
      <c r="B2356">
        <v>48</v>
      </c>
      <c r="C2356" s="140" t="s">
        <v>64</v>
      </c>
      <c r="D2356" s="75" t="s">
        <v>65</v>
      </c>
      <c r="E2356" s="151">
        <v>2026</v>
      </c>
      <c r="F2356" s="75" t="str">
        <f t="shared" si="76"/>
        <v>482. Cuidado Continuo por una vida con bienestarComunitario2026</v>
      </c>
      <c r="G2356" t="s">
        <v>104</v>
      </c>
      <c r="H2356" s="7" t="s">
        <v>67</v>
      </c>
      <c r="I2356" s="151" t="s">
        <v>68</v>
      </c>
      <c r="J2356" s="75" t="s">
        <v>37</v>
      </c>
      <c r="K2356" t="s">
        <v>97</v>
      </c>
      <c r="L2356" t="s">
        <v>42</v>
      </c>
      <c r="M2356" t="s">
        <v>12</v>
      </c>
      <c r="N2356" s="12" t="s">
        <v>2</v>
      </c>
      <c r="O2356" s="75" t="str">
        <f t="shared" si="77"/>
        <v>482. Cuidado Continuo por una vida con bienestarComunitario20266_DISTRITO3_MARZO_2026</v>
      </c>
      <c r="P2356" s="159">
        <v>430247</v>
      </c>
      <c r="Q2356" s="159"/>
      <c r="R2356" s="159"/>
      <c r="S2356" s="162"/>
      <c r="T2356" s="160">
        <v>0</v>
      </c>
    </row>
    <row r="2357" spans="2:20" ht="30" customHeight="1">
      <c r="B2357">
        <v>49</v>
      </c>
      <c r="C2357" s="140" t="s">
        <v>64</v>
      </c>
      <c r="D2357" s="75" t="s">
        <v>65</v>
      </c>
      <c r="E2357" s="151">
        <v>2026</v>
      </c>
      <c r="F2357" s="75" t="str">
        <f t="shared" si="76"/>
        <v>492. Cuidado Continuo por una vida con bienestarComunitario2026</v>
      </c>
      <c r="G2357" t="s">
        <v>105</v>
      </c>
      <c r="H2357" s="7" t="s">
        <v>67</v>
      </c>
      <c r="I2357" s="151" t="s">
        <v>68</v>
      </c>
      <c r="J2357" s="75" t="s">
        <v>37</v>
      </c>
      <c r="K2357" t="s">
        <v>97</v>
      </c>
      <c r="L2357" t="s">
        <v>42</v>
      </c>
      <c r="M2357" t="s">
        <v>12</v>
      </c>
      <c r="N2357" s="12" t="s">
        <v>2</v>
      </c>
      <c r="O2357" s="75" t="str">
        <f t="shared" si="77"/>
        <v>492. Cuidado Continuo por una vida con bienestarComunitario20266_DISTRITO3_MARZO_2026</v>
      </c>
      <c r="P2357" s="159">
        <v>711326</v>
      </c>
      <c r="Q2357" s="159"/>
      <c r="R2357" s="159"/>
      <c r="S2357" s="162"/>
      <c r="T2357" s="160">
        <v>0</v>
      </c>
    </row>
    <row r="2358" spans="2:20" ht="30" customHeight="1">
      <c r="B2358">
        <v>50</v>
      </c>
      <c r="C2358" s="140" t="s">
        <v>64</v>
      </c>
      <c r="D2358" s="75" t="s">
        <v>65</v>
      </c>
      <c r="E2358" s="151">
        <v>2026</v>
      </c>
      <c r="F2358" s="75" t="str">
        <f t="shared" si="76"/>
        <v>502. Cuidado Continuo por una vida con bienestarComunitario2026</v>
      </c>
      <c r="G2358" t="s">
        <v>106</v>
      </c>
      <c r="H2358" s="7" t="s">
        <v>67</v>
      </c>
      <c r="I2358" s="151" t="s">
        <v>68</v>
      </c>
      <c r="J2358" s="75" t="s">
        <v>37</v>
      </c>
      <c r="K2358" t="s">
        <v>69</v>
      </c>
      <c r="L2358" t="s">
        <v>42</v>
      </c>
      <c r="M2358" t="s">
        <v>12</v>
      </c>
      <c r="N2358" s="12" t="s">
        <v>2</v>
      </c>
      <c r="O2358" s="75" t="str">
        <f t="shared" si="77"/>
        <v>502. Cuidado Continuo por una vida con bienestarComunitario20266_DISTRITO3_MARZO_2026</v>
      </c>
      <c r="P2358" s="159">
        <v>266747</v>
      </c>
      <c r="Q2358" s="159"/>
      <c r="R2358" s="159"/>
      <c r="S2358" s="162"/>
      <c r="T2358" s="160">
        <v>0</v>
      </c>
    </row>
    <row r="2359" spans="2:20" ht="30" customHeight="1">
      <c r="B2359">
        <v>51</v>
      </c>
      <c r="C2359" s="140" t="s">
        <v>64</v>
      </c>
      <c r="D2359" s="75" t="s">
        <v>65</v>
      </c>
      <c r="E2359" s="151">
        <v>2026</v>
      </c>
      <c r="F2359" s="75" t="str">
        <f t="shared" si="76"/>
        <v>512. Cuidado Continuo por una vida con bienestarComunitario2026</v>
      </c>
      <c r="G2359" t="s">
        <v>107</v>
      </c>
      <c r="H2359" s="7" t="s">
        <v>67</v>
      </c>
      <c r="I2359" s="151" t="s">
        <v>68</v>
      </c>
      <c r="J2359" s="75" t="s">
        <v>37</v>
      </c>
      <c r="K2359" t="s">
        <v>38</v>
      </c>
      <c r="L2359" t="s">
        <v>58</v>
      </c>
      <c r="M2359" t="s">
        <v>12</v>
      </c>
      <c r="N2359" s="12" t="s">
        <v>2</v>
      </c>
      <c r="O2359" s="75" t="str">
        <f t="shared" si="77"/>
        <v>512. Cuidado Continuo por una vida con bienestarComunitario20266_DISTRITO3_MARZO_2026</v>
      </c>
      <c r="P2359" s="159">
        <v>5621568</v>
      </c>
      <c r="Q2359" s="159"/>
      <c r="R2359" s="159"/>
      <c r="S2359" s="162"/>
      <c r="T2359" s="160">
        <v>0</v>
      </c>
    </row>
    <row r="2360" spans="2:20" ht="30" customHeight="1">
      <c r="B2360">
        <v>52</v>
      </c>
      <c r="C2360" s="140" t="s">
        <v>64</v>
      </c>
      <c r="D2360" s="75" t="s">
        <v>65</v>
      </c>
      <c r="E2360" s="151">
        <v>2026</v>
      </c>
      <c r="F2360" s="75" t="str">
        <f t="shared" si="76"/>
        <v>522. Cuidado Continuo por una vida con bienestarComunitario2026</v>
      </c>
      <c r="G2360" t="s">
        <v>108</v>
      </c>
      <c r="H2360" s="7" t="s">
        <v>88</v>
      </c>
      <c r="I2360" s="151" t="s">
        <v>68</v>
      </c>
      <c r="J2360" s="75" t="s">
        <v>37</v>
      </c>
      <c r="K2360" t="s">
        <v>97</v>
      </c>
      <c r="L2360" t="s">
        <v>42</v>
      </c>
      <c r="M2360" t="s">
        <v>12</v>
      </c>
      <c r="N2360" s="12" t="s">
        <v>2</v>
      </c>
      <c r="O2360" s="75" t="str">
        <f t="shared" si="77"/>
        <v>522. Cuidado Continuo por una vida con bienestarComunitario20266_DISTRITO3_MARZO_2026</v>
      </c>
      <c r="P2360" s="159">
        <v>711326</v>
      </c>
      <c r="Q2360" s="159"/>
      <c r="R2360" s="159"/>
      <c r="S2360" s="162"/>
      <c r="T2360" s="160">
        <v>0</v>
      </c>
    </row>
    <row r="2361" spans="2:20" ht="30" customHeight="1">
      <c r="B2361">
        <v>53</v>
      </c>
      <c r="C2361" s="140" t="s">
        <v>64</v>
      </c>
      <c r="D2361" s="75" t="s">
        <v>65</v>
      </c>
      <c r="E2361" s="151">
        <v>2026</v>
      </c>
      <c r="F2361" s="75" t="str">
        <f t="shared" si="76"/>
        <v>532. Cuidado Continuo por una vida con bienestarComunitario2026</v>
      </c>
      <c r="G2361" t="s">
        <v>109</v>
      </c>
      <c r="H2361" s="7" t="s">
        <v>67</v>
      </c>
      <c r="I2361" s="151" t="s">
        <v>68</v>
      </c>
      <c r="J2361" s="75" t="s">
        <v>37</v>
      </c>
      <c r="K2361" t="s">
        <v>38</v>
      </c>
      <c r="L2361" t="s">
        <v>39</v>
      </c>
      <c r="M2361" t="s">
        <v>12</v>
      </c>
      <c r="N2361" s="12" t="s">
        <v>2</v>
      </c>
      <c r="O2361" s="75" t="str">
        <f t="shared" si="77"/>
        <v>532. Cuidado Continuo por una vida con bienestarComunitario20266_DISTRITO3_MARZO_2026</v>
      </c>
      <c r="P2361" s="159">
        <v>5621568</v>
      </c>
      <c r="Q2361" s="159"/>
      <c r="R2361" s="159"/>
      <c r="S2361" s="162"/>
      <c r="T2361" s="160">
        <v>0</v>
      </c>
    </row>
    <row r="2362" spans="2:20" ht="30" customHeight="1">
      <c r="B2362">
        <v>54</v>
      </c>
      <c r="C2362" s="140" t="s">
        <v>64</v>
      </c>
      <c r="D2362" s="75" t="s">
        <v>65</v>
      </c>
      <c r="E2362" s="151">
        <v>2026</v>
      </c>
      <c r="F2362" s="75" t="str">
        <f t="shared" si="76"/>
        <v>542. Cuidado Continuo por una vida con bienestarComunitario2026</v>
      </c>
      <c r="G2362" t="s">
        <v>110</v>
      </c>
      <c r="H2362" s="7" t="s">
        <v>67</v>
      </c>
      <c r="I2362" s="151" t="s">
        <v>68</v>
      </c>
      <c r="J2362" s="75" t="s">
        <v>37</v>
      </c>
      <c r="K2362" t="s">
        <v>69</v>
      </c>
      <c r="L2362" t="s">
        <v>42</v>
      </c>
      <c r="M2362" t="s">
        <v>12</v>
      </c>
      <c r="N2362" s="12" t="s">
        <v>2</v>
      </c>
      <c r="O2362" s="75" t="str">
        <f t="shared" si="77"/>
        <v>542. Cuidado Continuo por una vida con bienestarComunitario20266_DISTRITO3_MARZO_2026</v>
      </c>
      <c r="P2362" s="159">
        <v>285702</v>
      </c>
      <c r="Q2362" s="159"/>
      <c r="R2362" s="159"/>
      <c r="S2362" s="162"/>
      <c r="T2362" s="160">
        <v>0</v>
      </c>
    </row>
    <row r="2363" spans="2:20" ht="30" customHeight="1">
      <c r="B2363">
        <v>55</v>
      </c>
      <c r="C2363" s="140" t="s">
        <v>64</v>
      </c>
      <c r="D2363" s="75" t="s">
        <v>65</v>
      </c>
      <c r="E2363" s="151">
        <v>2026</v>
      </c>
      <c r="F2363" s="75" t="str">
        <f t="shared" si="76"/>
        <v>552. Cuidado Continuo por una vida con bienestarComunitario2026</v>
      </c>
      <c r="G2363" t="s">
        <v>111</v>
      </c>
      <c r="H2363" s="7" t="s">
        <v>67</v>
      </c>
      <c r="I2363" s="151" t="s">
        <v>68</v>
      </c>
      <c r="J2363" s="75" t="s">
        <v>37</v>
      </c>
      <c r="K2363" t="s">
        <v>69</v>
      </c>
      <c r="L2363" t="s">
        <v>42</v>
      </c>
      <c r="M2363" t="s">
        <v>12</v>
      </c>
      <c r="N2363" s="12" t="s">
        <v>2</v>
      </c>
      <c r="O2363" s="75" t="str">
        <f t="shared" si="77"/>
        <v>552. Cuidado Continuo por una vida con bienestarComunitario20266_DISTRITO3_MARZO_2026</v>
      </c>
      <c r="P2363" s="159">
        <v>380935</v>
      </c>
      <c r="Q2363" s="159"/>
      <c r="R2363" s="159"/>
      <c r="S2363" s="162"/>
      <c r="T2363" s="160">
        <v>0</v>
      </c>
    </row>
    <row r="2364" spans="2:20" ht="30" customHeight="1">
      <c r="B2364">
        <v>56</v>
      </c>
      <c r="C2364" s="140" t="s">
        <v>64</v>
      </c>
      <c r="D2364" s="75" t="s">
        <v>65</v>
      </c>
      <c r="E2364" s="151">
        <v>2026</v>
      </c>
      <c r="F2364" s="75" t="str">
        <f t="shared" si="76"/>
        <v>562. Cuidado Continuo por una vida con bienestarComunitario2026</v>
      </c>
      <c r="G2364" t="s">
        <v>112</v>
      </c>
      <c r="H2364" s="7" t="s">
        <v>67</v>
      </c>
      <c r="I2364" s="151" t="s">
        <v>68</v>
      </c>
      <c r="J2364" s="75" t="s">
        <v>37</v>
      </c>
      <c r="K2364" t="s">
        <v>69</v>
      </c>
      <c r="L2364" t="s">
        <v>42</v>
      </c>
      <c r="M2364" t="s">
        <v>12</v>
      </c>
      <c r="N2364" s="12" t="s">
        <v>2</v>
      </c>
      <c r="O2364" s="75" t="str">
        <f t="shared" si="77"/>
        <v>562. Cuidado Continuo por una vida con bienestarComunitario20266_DISTRITO3_MARZO_2026</v>
      </c>
      <c r="P2364" s="159">
        <v>266747</v>
      </c>
      <c r="Q2364" s="159"/>
      <c r="R2364" s="159"/>
      <c r="S2364" s="162"/>
      <c r="T2364" s="160">
        <v>0</v>
      </c>
    </row>
    <row r="2365" spans="2:20" ht="30" customHeight="1">
      <c r="B2365">
        <v>57</v>
      </c>
      <c r="C2365" s="140" t="s">
        <v>64</v>
      </c>
      <c r="D2365" s="75" t="s">
        <v>65</v>
      </c>
      <c r="E2365" s="151">
        <v>2026</v>
      </c>
      <c r="F2365" s="75" t="str">
        <f t="shared" si="76"/>
        <v>572. Cuidado Continuo por una vida con bienestarComunitario2026</v>
      </c>
      <c r="G2365" t="s">
        <v>113</v>
      </c>
      <c r="H2365" s="7" t="s">
        <v>88</v>
      </c>
      <c r="I2365" s="151" t="s">
        <v>68</v>
      </c>
      <c r="J2365" s="75" t="s">
        <v>37</v>
      </c>
      <c r="K2365" t="s">
        <v>69</v>
      </c>
      <c r="L2365" t="s">
        <v>42</v>
      </c>
      <c r="M2365" t="s">
        <v>12</v>
      </c>
      <c r="N2365" s="12" t="s">
        <v>2</v>
      </c>
      <c r="O2365" s="75" t="str">
        <f t="shared" si="77"/>
        <v>572. Cuidado Continuo por una vida con bienestarComunitario20266_DISTRITO3_MARZO_2026</v>
      </c>
      <c r="P2365" s="159">
        <v>88916</v>
      </c>
      <c r="Q2365" s="159"/>
      <c r="R2365" s="159"/>
      <c r="S2365" s="162"/>
      <c r="T2365" s="160">
        <v>0</v>
      </c>
    </row>
    <row r="2366" spans="2:20" ht="30" customHeight="1">
      <c r="B2366">
        <v>58</v>
      </c>
      <c r="C2366" s="140" t="s">
        <v>64</v>
      </c>
      <c r="D2366" s="75" t="s">
        <v>70</v>
      </c>
      <c r="E2366" s="151">
        <v>2026</v>
      </c>
      <c r="F2366" s="75" t="str">
        <f t="shared" si="76"/>
        <v>582. Cuidado Continuo por una vida con bienestarEducativo 2026</v>
      </c>
      <c r="G2366" t="s">
        <v>114</v>
      </c>
      <c r="H2366" s="7" t="s">
        <v>67</v>
      </c>
      <c r="I2366" s="151" t="s">
        <v>68</v>
      </c>
      <c r="J2366" s="75" t="s">
        <v>37</v>
      </c>
      <c r="K2366" t="s">
        <v>115</v>
      </c>
      <c r="L2366" t="s">
        <v>42</v>
      </c>
      <c r="M2366" t="s">
        <v>12</v>
      </c>
      <c r="N2366" s="12" t="s">
        <v>2</v>
      </c>
      <c r="O2366" s="75" t="str">
        <f t="shared" si="77"/>
        <v>582. Cuidado Continuo por una vida con bienestarEducativo 20266_DISTRITO3_MARZO_2026</v>
      </c>
      <c r="P2366" s="159">
        <v>562157</v>
      </c>
      <c r="Q2366" s="159"/>
      <c r="R2366" s="159"/>
      <c r="S2366" s="162"/>
      <c r="T2366" s="160">
        <v>0</v>
      </c>
    </row>
    <row r="2367" spans="2:20" ht="30" customHeight="1">
      <c r="B2367">
        <v>59</v>
      </c>
      <c r="C2367" s="140" t="s">
        <v>64</v>
      </c>
      <c r="D2367" s="75" t="s">
        <v>70</v>
      </c>
      <c r="E2367" s="151">
        <v>2026</v>
      </c>
      <c r="F2367" s="75" t="str">
        <f t="shared" si="76"/>
        <v>592. Cuidado Continuo por una vida con bienestarEducativo 2026</v>
      </c>
      <c r="G2367" t="s">
        <v>116</v>
      </c>
      <c r="H2367" s="7" t="s">
        <v>67</v>
      </c>
      <c r="I2367" s="151" t="s">
        <v>68</v>
      </c>
      <c r="J2367" s="75" t="s">
        <v>37</v>
      </c>
      <c r="K2367" t="s">
        <v>38</v>
      </c>
      <c r="L2367" t="s">
        <v>39</v>
      </c>
      <c r="M2367" t="s">
        <v>12</v>
      </c>
      <c r="N2367" s="12" t="s">
        <v>2</v>
      </c>
      <c r="O2367" s="75" t="str">
        <f t="shared" si="77"/>
        <v>592. Cuidado Continuo por una vida con bienestarEducativo 20266_DISTRITO3_MARZO_2026</v>
      </c>
      <c r="P2367" s="159">
        <v>14226512</v>
      </c>
      <c r="Q2367" s="159"/>
      <c r="R2367" s="159"/>
      <c r="S2367" s="162"/>
      <c r="T2367" s="160">
        <v>0</v>
      </c>
    </row>
    <row r="2368" spans="2:20" ht="30" customHeight="1">
      <c r="B2368">
        <v>60</v>
      </c>
      <c r="C2368" s="140" t="s">
        <v>64</v>
      </c>
      <c r="D2368" s="75" t="s">
        <v>70</v>
      </c>
      <c r="E2368" s="151">
        <v>2026</v>
      </c>
      <c r="F2368" s="75" t="str">
        <f t="shared" si="76"/>
        <v>602. Cuidado Continuo por una vida con bienestarEducativo 2026</v>
      </c>
      <c r="G2368" t="s">
        <v>117</v>
      </c>
      <c r="H2368" s="7" t="s">
        <v>67</v>
      </c>
      <c r="I2368" s="151" t="s">
        <v>68</v>
      </c>
      <c r="J2368" s="75" t="s">
        <v>37</v>
      </c>
      <c r="K2368" t="s">
        <v>69</v>
      </c>
      <c r="L2368" t="s">
        <v>42</v>
      </c>
      <c r="M2368" t="s">
        <v>12</v>
      </c>
      <c r="N2368" s="12" t="s">
        <v>2</v>
      </c>
      <c r="O2368" s="75" t="str">
        <f t="shared" si="77"/>
        <v>602. Cuidado Continuo por una vida con bienestarEducativo 20266_DISTRITO3_MARZO_2026</v>
      </c>
      <c r="P2368" s="159">
        <v>105404</v>
      </c>
      <c r="Q2368" s="159"/>
      <c r="R2368" s="159"/>
      <c r="S2368" s="162"/>
      <c r="T2368" s="160">
        <v>0</v>
      </c>
    </row>
    <row r="2369" spans="2:20" ht="30" customHeight="1">
      <c r="B2369">
        <v>61</v>
      </c>
      <c r="C2369" s="140" t="s">
        <v>64</v>
      </c>
      <c r="D2369" s="75" t="s">
        <v>70</v>
      </c>
      <c r="E2369" s="151">
        <v>2026</v>
      </c>
      <c r="F2369" s="75" t="str">
        <f t="shared" si="76"/>
        <v>612. Cuidado Continuo por una vida con bienestarEducativo 2026</v>
      </c>
      <c r="G2369" t="s">
        <v>118</v>
      </c>
      <c r="H2369" s="7" t="s">
        <v>67</v>
      </c>
      <c r="I2369" s="151" t="s">
        <v>68</v>
      </c>
      <c r="J2369" s="75" t="s">
        <v>37</v>
      </c>
      <c r="K2369" t="s">
        <v>69</v>
      </c>
      <c r="L2369" t="s">
        <v>42</v>
      </c>
      <c r="M2369" t="s">
        <v>12</v>
      </c>
      <c r="N2369" s="12" t="s">
        <v>2</v>
      </c>
      <c r="O2369" s="75" t="str">
        <f t="shared" si="77"/>
        <v>612. Cuidado Continuo por una vida con bienestarEducativo 20266_DISTRITO3_MARZO_2026</v>
      </c>
      <c r="P2369" s="159">
        <v>266747</v>
      </c>
      <c r="Q2369" s="159"/>
      <c r="R2369" s="159"/>
      <c r="S2369" s="162"/>
      <c r="T2369" s="160">
        <v>0</v>
      </c>
    </row>
    <row r="2370" spans="2:20" ht="30" customHeight="1">
      <c r="B2370">
        <v>62</v>
      </c>
      <c r="C2370" s="140" t="s">
        <v>64</v>
      </c>
      <c r="D2370" s="75" t="s">
        <v>70</v>
      </c>
      <c r="E2370" s="151">
        <v>2026</v>
      </c>
      <c r="F2370" s="75" t="str">
        <f t="shared" si="76"/>
        <v>622. Cuidado Continuo por una vida con bienestarEducativo 2026</v>
      </c>
      <c r="G2370" t="s">
        <v>119</v>
      </c>
      <c r="H2370" s="7" t="s">
        <v>96</v>
      </c>
      <c r="I2370" s="151" t="s">
        <v>68</v>
      </c>
      <c r="J2370" s="75" t="s">
        <v>37</v>
      </c>
      <c r="K2370" t="s">
        <v>38</v>
      </c>
      <c r="L2370" t="s">
        <v>39</v>
      </c>
      <c r="M2370" t="s">
        <v>12</v>
      </c>
      <c r="N2370" s="12" t="s">
        <v>2</v>
      </c>
      <c r="O2370" s="75" t="str">
        <f t="shared" si="77"/>
        <v>622. Cuidado Continuo por una vida con bienestarEducativo 20266_DISTRITO3_MARZO_2026</v>
      </c>
      <c r="P2370" s="159">
        <v>13610112</v>
      </c>
      <c r="Q2370" s="159"/>
      <c r="R2370" s="159"/>
      <c r="S2370" s="162"/>
      <c r="T2370" s="160">
        <v>0</v>
      </c>
    </row>
    <row r="2371" spans="2:20" ht="30" customHeight="1">
      <c r="B2371">
        <v>63</v>
      </c>
      <c r="C2371" s="140" t="s">
        <v>64</v>
      </c>
      <c r="D2371" s="75" t="s">
        <v>70</v>
      </c>
      <c r="E2371" s="151">
        <v>2026</v>
      </c>
      <c r="F2371" s="75" t="str">
        <f t="shared" si="76"/>
        <v>632. Cuidado Continuo por una vida con bienestarEducativo 2026</v>
      </c>
      <c r="G2371" t="s">
        <v>120</v>
      </c>
      <c r="H2371" s="7" t="s">
        <v>96</v>
      </c>
      <c r="I2371" s="151" t="s">
        <v>68</v>
      </c>
      <c r="J2371" s="75" t="s">
        <v>37</v>
      </c>
      <c r="K2371" t="s">
        <v>69</v>
      </c>
      <c r="L2371" t="s">
        <v>42</v>
      </c>
      <c r="M2371" t="s">
        <v>12</v>
      </c>
      <c r="N2371" s="12" t="s">
        <v>2</v>
      </c>
      <c r="O2371" s="75" t="str">
        <f t="shared" si="77"/>
        <v>632. Cuidado Continuo por una vida con bienestarEducativo 20266_DISTRITO3_MARZO_2026</v>
      </c>
      <c r="P2371" s="159">
        <v>105404</v>
      </c>
      <c r="Q2371" s="159"/>
      <c r="R2371" s="159"/>
      <c r="S2371" s="162"/>
      <c r="T2371" s="160">
        <v>0</v>
      </c>
    </row>
    <row r="2372" spans="2:20" ht="30" customHeight="1">
      <c r="B2372">
        <v>64</v>
      </c>
      <c r="C2372" s="140" t="s">
        <v>64</v>
      </c>
      <c r="D2372" s="75" t="s">
        <v>70</v>
      </c>
      <c r="E2372" s="151">
        <v>2026</v>
      </c>
      <c r="F2372" s="75" t="str">
        <f t="shared" si="76"/>
        <v>642. Cuidado Continuo por una vida con bienestarEducativo 2026</v>
      </c>
      <c r="G2372" t="s">
        <v>121</v>
      </c>
      <c r="H2372" s="7" t="s">
        <v>88</v>
      </c>
      <c r="I2372" s="151" t="s">
        <v>68</v>
      </c>
      <c r="J2372" s="75" t="s">
        <v>37</v>
      </c>
      <c r="K2372" t="s">
        <v>69</v>
      </c>
      <c r="L2372" t="s">
        <v>42</v>
      </c>
      <c r="M2372" t="s">
        <v>12</v>
      </c>
      <c r="N2372" s="12" t="s">
        <v>2</v>
      </c>
      <c r="O2372" s="75" t="str">
        <f t="shared" si="77"/>
        <v>642. Cuidado Continuo por una vida con bienestarEducativo 20266_DISTRITO3_MARZO_2026</v>
      </c>
      <c r="P2372" s="159">
        <v>137765</v>
      </c>
      <c r="Q2372" s="159"/>
      <c r="R2372" s="159"/>
      <c r="S2372" s="162"/>
      <c r="T2372" s="160">
        <v>0</v>
      </c>
    </row>
    <row r="2373" spans="2:20" ht="30" customHeight="1">
      <c r="B2373">
        <v>65</v>
      </c>
      <c r="C2373" s="140" t="s">
        <v>64</v>
      </c>
      <c r="D2373" s="75" t="s">
        <v>70</v>
      </c>
      <c r="E2373" s="151">
        <v>2026</v>
      </c>
      <c r="F2373" s="75" t="str">
        <f t="shared" si="76"/>
        <v>652. Cuidado Continuo por una vida con bienestarEducativo 2026</v>
      </c>
      <c r="G2373" t="s">
        <v>122</v>
      </c>
      <c r="H2373" s="7" t="s">
        <v>88</v>
      </c>
      <c r="I2373" s="151" t="s">
        <v>68</v>
      </c>
      <c r="J2373" s="75" t="s">
        <v>37</v>
      </c>
      <c r="K2373" t="s">
        <v>69</v>
      </c>
      <c r="L2373" t="s">
        <v>42</v>
      </c>
      <c r="M2373" t="s">
        <v>12</v>
      </c>
      <c r="N2373" s="12" t="s">
        <v>2</v>
      </c>
      <c r="O2373" s="75" t="str">
        <f t="shared" si="77"/>
        <v>652. Cuidado Continuo por una vida con bienestarEducativo 20266_DISTRITO3_MARZO_2026</v>
      </c>
      <c r="P2373" s="159">
        <v>105404</v>
      </c>
      <c r="Q2373" s="159"/>
      <c r="R2373" s="159"/>
      <c r="S2373" s="162"/>
      <c r="T2373" s="160">
        <v>0</v>
      </c>
    </row>
    <row r="2374" spans="2:20" ht="30" customHeight="1">
      <c r="B2374">
        <v>66</v>
      </c>
      <c r="C2374" s="140" t="s">
        <v>64</v>
      </c>
      <c r="D2374" s="75" t="s">
        <v>70</v>
      </c>
      <c r="E2374" s="151">
        <v>2026</v>
      </c>
      <c r="F2374" s="75" t="str">
        <f t="shared" si="76"/>
        <v>662. Cuidado Continuo por una vida con bienestarEducativo 2026</v>
      </c>
      <c r="G2374" t="s">
        <v>123</v>
      </c>
      <c r="H2374" s="7" t="s">
        <v>88</v>
      </c>
      <c r="I2374" s="151" t="s">
        <v>68</v>
      </c>
      <c r="J2374" s="75" t="s">
        <v>37</v>
      </c>
      <c r="K2374" t="s">
        <v>97</v>
      </c>
      <c r="L2374" t="s">
        <v>42</v>
      </c>
      <c r="M2374" t="s">
        <v>12</v>
      </c>
      <c r="N2374" s="12" t="s">
        <v>2</v>
      </c>
      <c r="O2374" s="75" t="str">
        <f t="shared" si="77"/>
        <v>662. Cuidado Continuo por una vida con bienestarEducativo 20266_DISTRITO3_MARZO_2026</v>
      </c>
      <c r="P2374" s="159">
        <v>199714</v>
      </c>
      <c r="Q2374" s="159"/>
      <c r="R2374" s="159"/>
      <c r="S2374" s="162"/>
      <c r="T2374" s="160">
        <v>0</v>
      </c>
    </row>
    <row r="2375" spans="2:20" ht="30" customHeight="1">
      <c r="B2375">
        <v>67</v>
      </c>
      <c r="C2375" s="140" t="s">
        <v>64</v>
      </c>
      <c r="D2375" s="75" t="s">
        <v>70</v>
      </c>
      <c r="E2375" s="151">
        <v>2026</v>
      </c>
      <c r="F2375" s="75" t="str">
        <f t="shared" si="76"/>
        <v>672. Cuidado Continuo por una vida con bienestarEducativo 2026</v>
      </c>
      <c r="G2375" t="s">
        <v>124</v>
      </c>
      <c r="H2375" s="7" t="s">
        <v>88</v>
      </c>
      <c r="I2375" s="151" t="s">
        <v>68</v>
      </c>
      <c r="J2375" s="75" t="s">
        <v>37</v>
      </c>
      <c r="K2375" t="s">
        <v>69</v>
      </c>
      <c r="L2375" t="s">
        <v>42</v>
      </c>
      <c r="M2375" t="s">
        <v>12</v>
      </c>
      <c r="N2375" s="12" t="s">
        <v>2</v>
      </c>
      <c r="O2375" s="75" t="str">
        <f t="shared" si="77"/>
        <v>672. Cuidado Continuo por una vida con bienestarEducativo 20266_DISTRITO3_MARZO_2026</v>
      </c>
      <c r="P2375" s="159">
        <v>88916</v>
      </c>
      <c r="Q2375" s="159"/>
      <c r="R2375" s="159"/>
      <c r="S2375" s="162"/>
      <c r="T2375" s="160">
        <v>0</v>
      </c>
    </row>
    <row r="2376" spans="2:20" ht="30" customHeight="1">
      <c r="B2376">
        <v>68</v>
      </c>
      <c r="C2376" s="140" t="s">
        <v>64</v>
      </c>
      <c r="D2376" s="75" t="s">
        <v>71</v>
      </c>
      <c r="E2376" s="151">
        <v>2026</v>
      </c>
      <c r="F2376" s="75" t="str">
        <f t="shared" ref="F2376:F2439" si="78">B2376&amp;C2376&amp;D2376&amp;E2376</f>
        <v>682. Cuidado Continuo por una vida con bienestarInstitucional2026</v>
      </c>
      <c r="G2376" t="s">
        <v>125</v>
      </c>
      <c r="H2376" s="7" t="s">
        <v>88</v>
      </c>
      <c r="I2376" s="151" t="s">
        <v>68</v>
      </c>
      <c r="J2376" s="75" t="s">
        <v>37</v>
      </c>
      <c r="K2376" t="s">
        <v>69</v>
      </c>
      <c r="L2376" t="s">
        <v>42</v>
      </c>
      <c r="M2376" t="s">
        <v>12</v>
      </c>
      <c r="N2376" s="12" t="s">
        <v>2</v>
      </c>
      <c r="O2376" s="75" t="str">
        <f t="shared" si="77"/>
        <v>682. Cuidado Continuo por una vida con bienestarInstitucional20266_DISTRITO3_MARZO_2026</v>
      </c>
      <c r="P2376" s="159">
        <v>105404</v>
      </c>
      <c r="Q2376" s="159"/>
      <c r="R2376" s="159"/>
      <c r="S2376" s="162"/>
      <c r="T2376" s="160">
        <v>0</v>
      </c>
    </row>
    <row r="2377" spans="2:20" ht="30" customHeight="1">
      <c r="B2377">
        <v>69</v>
      </c>
      <c r="C2377" s="140" t="s">
        <v>64</v>
      </c>
      <c r="D2377" s="75" t="s">
        <v>71</v>
      </c>
      <c r="E2377" s="151">
        <v>2026</v>
      </c>
      <c r="F2377" s="75" t="str">
        <f t="shared" si="78"/>
        <v>692. Cuidado Continuo por una vida con bienestarInstitucional2026</v>
      </c>
      <c r="G2377" t="s">
        <v>126</v>
      </c>
      <c r="H2377" s="7" t="s">
        <v>96</v>
      </c>
      <c r="I2377" s="151" t="s">
        <v>68</v>
      </c>
      <c r="J2377" s="75" t="s">
        <v>37</v>
      </c>
      <c r="K2377" t="s">
        <v>69</v>
      </c>
      <c r="L2377" t="s">
        <v>42</v>
      </c>
      <c r="M2377" t="s">
        <v>12</v>
      </c>
      <c r="N2377" s="12" t="s">
        <v>2</v>
      </c>
      <c r="O2377" s="75" t="str">
        <f t="shared" ref="O2377:O2440" si="79">+F2377&amp;M2377&amp;N2377</f>
        <v>692. Cuidado Continuo por una vida con bienestarInstitucional20266_DISTRITO3_MARZO_2026</v>
      </c>
      <c r="P2377" s="159">
        <v>105404</v>
      </c>
      <c r="Q2377" s="159"/>
      <c r="R2377" s="159"/>
      <c r="S2377" s="162"/>
      <c r="T2377" s="160">
        <v>0</v>
      </c>
    </row>
    <row r="2378" spans="2:20" ht="30" customHeight="1">
      <c r="B2378">
        <v>70</v>
      </c>
      <c r="C2378" s="140" t="s">
        <v>64</v>
      </c>
      <c r="D2378" s="75" t="s">
        <v>71</v>
      </c>
      <c r="E2378" s="151">
        <v>2026</v>
      </c>
      <c r="F2378" s="75" t="str">
        <f t="shared" si="78"/>
        <v>702. Cuidado Continuo por una vida con bienestarInstitucional2026</v>
      </c>
      <c r="G2378" t="s">
        <v>127</v>
      </c>
      <c r="H2378" s="7" t="s">
        <v>67</v>
      </c>
      <c r="I2378" s="151" t="s">
        <v>68</v>
      </c>
      <c r="J2378" s="75" t="s">
        <v>37</v>
      </c>
      <c r="K2378" t="s">
        <v>69</v>
      </c>
      <c r="L2378" t="s">
        <v>42</v>
      </c>
      <c r="M2378" t="s">
        <v>12</v>
      </c>
      <c r="N2378" s="12" t="s">
        <v>2</v>
      </c>
      <c r="O2378" s="75" t="str">
        <f t="shared" si="79"/>
        <v>702. Cuidado Continuo por una vida con bienestarInstitucional20266_DISTRITO3_MARZO_2026</v>
      </c>
      <c r="P2378" s="159">
        <v>74893</v>
      </c>
      <c r="Q2378" s="159"/>
      <c r="R2378" s="159"/>
      <c r="S2378" s="162"/>
      <c r="T2378" s="160">
        <v>0</v>
      </c>
    </row>
    <row r="2379" spans="2:20" ht="30" customHeight="1">
      <c r="B2379">
        <v>71</v>
      </c>
      <c r="C2379" s="140" t="s">
        <v>64</v>
      </c>
      <c r="D2379" s="75" t="s">
        <v>76</v>
      </c>
      <c r="E2379" s="151">
        <v>2026</v>
      </c>
      <c r="F2379" s="75" t="str">
        <f t="shared" si="78"/>
        <v>712. Cuidado Continuo por una vida con bienestarLaboral2026</v>
      </c>
      <c r="G2379" t="s">
        <v>128</v>
      </c>
      <c r="H2379" s="7" t="s">
        <v>88</v>
      </c>
      <c r="I2379" s="151" t="s">
        <v>68</v>
      </c>
      <c r="J2379" s="75" t="s">
        <v>37</v>
      </c>
      <c r="K2379" t="s">
        <v>129</v>
      </c>
      <c r="L2379" t="s">
        <v>42</v>
      </c>
      <c r="M2379" t="s">
        <v>12</v>
      </c>
      <c r="N2379" s="12" t="s">
        <v>2</v>
      </c>
      <c r="O2379" s="75" t="str">
        <f t="shared" si="79"/>
        <v>712. Cuidado Continuo por una vida con bienestarLaboral20266_DISTRITO3_MARZO_2026</v>
      </c>
      <c r="P2379" s="159">
        <v>59965</v>
      </c>
      <c r="Q2379" s="159"/>
      <c r="R2379" s="159"/>
      <c r="S2379" s="162"/>
      <c r="T2379" s="160">
        <v>0</v>
      </c>
    </row>
    <row r="2380" spans="2:20" ht="30" customHeight="1">
      <c r="B2380">
        <v>72</v>
      </c>
      <c r="C2380" s="140" t="s">
        <v>64</v>
      </c>
      <c r="D2380" s="75" t="s">
        <v>76</v>
      </c>
      <c r="E2380" s="151">
        <v>2026</v>
      </c>
      <c r="F2380" s="75" t="str">
        <f t="shared" si="78"/>
        <v>722. Cuidado Continuo por una vida con bienestarLaboral2026</v>
      </c>
      <c r="G2380" t="s">
        <v>130</v>
      </c>
      <c r="H2380" s="7" t="s">
        <v>88</v>
      </c>
      <c r="I2380" s="151" t="s">
        <v>68</v>
      </c>
      <c r="J2380" s="75" t="s">
        <v>37</v>
      </c>
      <c r="K2380" t="s">
        <v>129</v>
      </c>
      <c r="L2380" t="s">
        <v>42</v>
      </c>
      <c r="M2380" t="s">
        <v>12</v>
      </c>
      <c r="N2380" s="12" t="s">
        <v>2</v>
      </c>
      <c r="O2380" s="75" t="str">
        <f t="shared" si="79"/>
        <v>722. Cuidado Continuo por una vida con bienestarLaboral20266_DISTRITO3_MARZO_2026</v>
      </c>
      <c r="P2380" s="159">
        <v>99830</v>
      </c>
      <c r="Q2380" s="159"/>
      <c r="R2380" s="159"/>
      <c r="S2380" s="162"/>
      <c r="T2380" s="160">
        <v>0</v>
      </c>
    </row>
    <row r="2381" spans="2:20" ht="30" customHeight="1">
      <c r="B2381">
        <v>73</v>
      </c>
      <c r="C2381" s="140" t="s">
        <v>64</v>
      </c>
      <c r="D2381" s="75" t="s">
        <v>76</v>
      </c>
      <c r="E2381" s="151">
        <v>2026</v>
      </c>
      <c r="F2381" s="75" t="str">
        <f t="shared" si="78"/>
        <v>732. Cuidado Continuo por una vida con bienestarLaboral2026</v>
      </c>
      <c r="G2381" t="s">
        <v>131</v>
      </c>
      <c r="H2381" s="7" t="s">
        <v>88</v>
      </c>
      <c r="I2381" s="151" t="s">
        <v>68</v>
      </c>
      <c r="J2381" s="75" t="s">
        <v>37</v>
      </c>
      <c r="K2381" t="s">
        <v>132</v>
      </c>
      <c r="L2381" t="s">
        <v>42</v>
      </c>
      <c r="M2381" t="s">
        <v>12</v>
      </c>
      <c r="N2381" s="12" t="s">
        <v>2</v>
      </c>
      <c r="O2381" s="75" t="str">
        <f t="shared" si="79"/>
        <v>732. Cuidado Continuo por una vida con bienestarLaboral20266_DISTRITO3_MARZO_2026</v>
      </c>
      <c r="P2381" s="159">
        <v>220671</v>
      </c>
      <c r="Q2381" s="159"/>
      <c r="R2381" s="159"/>
      <c r="S2381" s="162"/>
      <c r="T2381" s="160">
        <v>0</v>
      </c>
    </row>
    <row r="2382" spans="2:20" ht="30" customHeight="1">
      <c r="B2382">
        <v>74</v>
      </c>
      <c r="C2382" s="140" t="s">
        <v>64</v>
      </c>
      <c r="D2382" s="75" t="s">
        <v>76</v>
      </c>
      <c r="E2382" s="151">
        <v>2026</v>
      </c>
      <c r="F2382" s="75" t="str">
        <f t="shared" si="78"/>
        <v>742. Cuidado Continuo por una vida con bienestarLaboral2026</v>
      </c>
      <c r="G2382" t="s">
        <v>133</v>
      </c>
      <c r="H2382" s="7" t="s">
        <v>88</v>
      </c>
      <c r="I2382" s="151" t="s">
        <v>68</v>
      </c>
      <c r="J2382" s="75" t="s">
        <v>37</v>
      </c>
      <c r="K2382" t="s">
        <v>132</v>
      </c>
      <c r="L2382" t="s">
        <v>42</v>
      </c>
      <c r="M2382" t="s">
        <v>12</v>
      </c>
      <c r="N2382" s="12" t="s">
        <v>2</v>
      </c>
      <c r="O2382" s="75" t="str">
        <f t="shared" si="79"/>
        <v>742. Cuidado Continuo por una vida con bienestarLaboral20266_DISTRITO3_MARZO_2026</v>
      </c>
      <c r="P2382" s="159">
        <v>367374</v>
      </c>
      <c r="Q2382" s="159"/>
      <c r="R2382" s="159"/>
      <c r="S2382" s="162"/>
      <c r="T2382" s="160">
        <v>0</v>
      </c>
    </row>
    <row r="2383" spans="2:20" ht="30" customHeight="1">
      <c r="B2383">
        <v>75</v>
      </c>
      <c r="C2383" s="140" t="s">
        <v>64</v>
      </c>
      <c r="D2383" s="75" t="s">
        <v>76</v>
      </c>
      <c r="E2383" s="151">
        <v>2026</v>
      </c>
      <c r="F2383" s="75" t="str">
        <f t="shared" si="78"/>
        <v>752. Cuidado Continuo por una vida con bienestarLaboral2026</v>
      </c>
      <c r="G2383" t="s">
        <v>134</v>
      </c>
      <c r="H2383" s="7" t="s">
        <v>88</v>
      </c>
      <c r="I2383" s="151" t="s">
        <v>68</v>
      </c>
      <c r="J2383" s="75" t="s">
        <v>37</v>
      </c>
      <c r="K2383" t="s">
        <v>135</v>
      </c>
      <c r="L2383" t="s">
        <v>42</v>
      </c>
      <c r="M2383" t="s">
        <v>12</v>
      </c>
      <c r="N2383" s="12" t="s">
        <v>2</v>
      </c>
      <c r="O2383" s="75" t="str">
        <f t="shared" si="79"/>
        <v>752. Cuidado Continuo por una vida con bienestarLaboral20266_DISTRITO3_MARZO_2026</v>
      </c>
      <c r="P2383" s="159">
        <v>210809</v>
      </c>
      <c r="Q2383" s="159"/>
      <c r="R2383" s="159"/>
      <c r="S2383" s="162"/>
      <c r="T2383" s="160">
        <v>0</v>
      </c>
    </row>
    <row r="2384" spans="2:20" ht="30" customHeight="1">
      <c r="B2384">
        <v>76</v>
      </c>
      <c r="C2384" s="140" t="s">
        <v>64</v>
      </c>
      <c r="D2384" s="75" t="s">
        <v>76</v>
      </c>
      <c r="E2384" s="151">
        <v>2026</v>
      </c>
      <c r="F2384" s="75" t="str">
        <f t="shared" si="78"/>
        <v>762. Cuidado Continuo por una vida con bienestarLaboral2026</v>
      </c>
      <c r="G2384" t="s">
        <v>136</v>
      </c>
      <c r="H2384" s="7" t="s">
        <v>88</v>
      </c>
      <c r="I2384" s="151" t="s">
        <v>68</v>
      </c>
      <c r="J2384" s="75" t="s">
        <v>37</v>
      </c>
      <c r="K2384" t="s">
        <v>135</v>
      </c>
      <c r="L2384" t="s">
        <v>42</v>
      </c>
      <c r="M2384" t="s">
        <v>12</v>
      </c>
      <c r="N2384" s="12" t="s">
        <v>2</v>
      </c>
      <c r="O2384" s="75" t="str">
        <f t="shared" si="79"/>
        <v>762. Cuidado Continuo por una vida con bienestarLaboral20266_DISTRITO3_MARZO_2026</v>
      </c>
      <c r="P2384" s="159">
        <v>55168</v>
      </c>
      <c r="Q2384" s="159"/>
      <c r="R2384" s="159"/>
      <c r="S2384" s="162"/>
      <c r="T2384" s="160">
        <v>0</v>
      </c>
    </row>
    <row r="2385" spans="2:20" ht="30" customHeight="1">
      <c r="B2385">
        <v>77</v>
      </c>
      <c r="C2385" s="140" t="s">
        <v>64</v>
      </c>
      <c r="D2385" s="75" t="s">
        <v>76</v>
      </c>
      <c r="E2385" s="151">
        <v>2026</v>
      </c>
      <c r="F2385" s="75" t="str">
        <f t="shared" si="78"/>
        <v>772. Cuidado Continuo por una vida con bienestarLaboral2026</v>
      </c>
      <c r="G2385" t="s">
        <v>137</v>
      </c>
      <c r="H2385" s="7" t="s">
        <v>88</v>
      </c>
      <c r="I2385" s="151" t="s">
        <v>68</v>
      </c>
      <c r="J2385" s="75" t="s">
        <v>37</v>
      </c>
      <c r="K2385" t="s">
        <v>135</v>
      </c>
      <c r="L2385" t="s">
        <v>58</v>
      </c>
      <c r="M2385" t="s">
        <v>12</v>
      </c>
      <c r="N2385" s="12" t="s">
        <v>2</v>
      </c>
      <c r="O2385" s="75" t="str">
        <f t="shared" si="79"/>
        <v>772. Cuidado Continuo por una vida con bienestarLaboral20266_DISTRITO3_MARZO_2026</v>
      </c>
      <c r="P2385" s="159">
        <v>91844</v>
      </c>
      <c r="Q2385" s="159"/>
      <c r="R2385" s="159"/>
      <c r="S2385" s="162"/>
      <c r="T2385" s="160">
        <v>0</v>
      </c>
    </row>
    <row r="2386" spans="2:20" ht="30" customHeight="1">
      <c r="B2386">
        <v>78</v>
      </c>
      <c r="C2386" s="140" t="s">
        <v>64</v>
      </c>
      <c r="D2386" s="75" t="s">
        <v>76</v>
      </c>
      <c r="E2386" s="151">
        <v>2026</v>
      </c>
      <c r="F2386" s="75" t="str">
        <f t="shared" si="78"/>
        <v>782. Cuidado Continuo por una vida con bienestarLaboral2026</v>
      </c>
      <c r="G2386" t="s">
        <v>138</v>
      </c>
      <c r="H2386" s="7" t="s">
        <v>88</v>
      </c>
      <c r="I2386" s="151" t="s">
        <v>68</v>
      </c>
      <c r="J2386" s="75" t="s">
        <v>37</v>
      </c>
      <c r="K2386" t="s">
        <v>135</v>
      </c>
      <c r="L2386" t="s">
        <v>58</v>
      </c>
      <c r="M2386" t="s">
        <v>12</v>
      </c>
      <c r="N2386" s="12" t="s">
        <v>2</v>
      </c>
      <c r="O2386" s="75" t="str">
        <f t="shared" si="79"/>
        <v>782. Cuidado Continuo por una vida con bienestarLaboral20266_DISTRITO3_MARZO_2026</v>
      </c>
      <c r="P2386" s="159">
        <v>121585</v>
      </c>
      <c r="Q2386" s="159"/>
      <c r="R2386" s="159"/>
      <c r="S2386" s="162"/>
      <c r="T2386" s="160">
        <v>0</v>
      </c>
    </row>
    <row r="2387" spans="2:20" ht="30" customHeight="1">
      <c r="B2387">
        <v>79</v>
      </c>
      <c r="C2387" s="140" t="s">
        <v>64</v>
      </c>
      <c r="D2387" s="75" t="s">
        <v>76</v>
      </c>
      <c r="E2387" s="151">
        <v>2026</v>
      </c>
      <c r="F2387" s="75" t="str">
        <f t="shared" si="78"/>
        <v>792. Cuidado Continuo por una vida con bienestarLaboral2026</v>
      </c>
      <c r="G2387" t="s">
        <v>139</v>
      </c>
      <c r="H2387" s="7" t="s">
        <v>88</v>
      </c>
      <c r="I2387" s="151" t="s">
        <v>68</v>
      </c>
      <c r="J2387" s="75" t="s">
        <v>37</v>
      </c>
      <c r="K2387" t="s">
        <v>135</v>
      </c>
      <c r="L2387" t="s">
        <v>42</v>
      </c>
      <c r="M2387" t="s">
        <v>12</v>
      </c>
      <c r="N2387" s="12" t="s">
        <v>2</v>
      </c>
      <c r="O2387" s="75" t="str">
        <f t="shared" si="79"/>
        <v>792. Cuidado Continuo por una vida con bienestarLaboral20266_DISTRITO3_MARZO_2026</v>
      </c>
      <c r="P2387" s="159">
        <v>125438</v>
      </c>
      <c r="Q2387" s="159"/>
      <c r="R2387" s="159"/>
      <c r="S2387" s="162"/>
      <c r="T2387" s="160">
        <v>0</v>
      </c>
    </row>
    <row r="2388" spans="2:20" ht="30" customHeight="1">
      <c r="B2388">
        <v>80</v>
      </c>
      <c r="C2388" s="140" t="s">
        <v>64</v>
      </c>
      <c r="D2388" s="75" t="s">
        <v>76</v>
      </c>
      <c r="E2388" s="151">
        <v>2026</v>
      </c>
      <c r="F2388" s="75" t="str">
        <f t="shared" si="78"/>
        <v>802. Cuidado Continuo por una vida con bienestarLaboral2026</v>
      </c>
      <c r="G2388" t="s">
        <v>140</v>
      </c>
      <c r="H2388" s="7" t="s">
        <v>88</v>
      </c>
      <c r="I2388" s="151" t="s">
        <v>68</v>
      </c>
      <c r="J2388" s="75" t="s">
        <v>37</v>
      </c>
      <c r="K2388" t="s">
        <v>141</v>
      </c>
      <c r="L2388" t="s">
        <v>39</v>
      </c>
      <c r="M2388" t="s">
        <v>12</v>
      </c>
      <c r="N2388" s="12" t="s">
        <v>2</v>
      </c>
      <c r="O2388" s="75" t="str">
        <f t="shared" si="79"/>
        <v>802. Cuidado Continuo por una vida con bienestarLaboral20266_DISTRITO3_MARZO_2026</v>
      </c>
      <c r="P2388" s="159">
        <v>53781</v>
      </c>
      <c r="Q2388" s="159"/>
      <c r="R2388" s="159"/>
      <c r="S2388" s="162"/>
      <c r="T2388" s="160">
        <v>0</v>
      </c>
    </row>
    <row r="2389" spans="2:20" ht="30" customHeight="1">
      <c r="B2389">
        <v>81</v>
      </c>
      <c r="C2389" s="140" t="s">
        <v>64</v>
      </c>
      <c r="D2389" s="75" t="s">
        <v>76</v>
      </c>
      <c r="E2389" s="151">
        <v>2026</v>
      </c>
      <c r="F2389" s="75" t="str">
        <f t="shared" si="78"/>
        <v>812. Cuidado Continuo por una vida con bienestarLaboral2026</v>
      </c>
      <c r="G2389" t="s">
        <v>142</v>
      </c>
      <c r="H2389" s="7" t="s">
        <v>88</v>
      </c>
      <c r="I2389" s="151" t="s">
        <v>68</v>
      </c>
      <c r="J2389" s="75" t="s">
        <v>37</v>
      </c>
      <c r="K2389" t="s">
        <v>129</v>
      </c>
      <c r="L2389" t="s">
        <v>42</v>
      </c>
      <c r="M2389" t="s">
        <v>12</v>
      </c>
      <c r="N2389" s="12" t="s">
        <v>2</v>
      </c>
      <c r="O2389" s="75" t="str">
        <f t="shared" si="79"/>
        <v>812. Cuidado Continuo por una vida con bienestarLaboral20266_DISTRITO3_MARZO_2026</v>
      </c>
      <c r="P2389" s="159">
        <v>82752</v>
      </c>
      <c r="Q2389" s="159"/>
      <c r="R2389" s="159"/>
      <c r="S2389" s="162"/>
      <c r="T2389" s="160">
        <v>0</v>
      </c>
    </row>
    <row r="2390" spans="2:20" ht="30" customHeight="1">
      <c r="B2390">
        <v>82</v>
      </c>
      <c r="C2390" s="140" t="s">
        <v>64</v>
      </c>
      <c r="D2390" s="75" t="s">
        <v>76</v>
      </c>
      <c r="E2390" s="151">
        <v>2026</v>
      </c>
      <c r="F2390" s="75" t="str">
        <f t="shared" si="78"/>
        <v>822. Cuidado Continuo por una vida con bienestarLaboral2026</v>
      </c>
      <c r="G2390" t="s">
        <v>143</v>
      </c>
      <c r="H2390" s="7" t="s">
        <v>88</v>
      </c>
      <c r="I2390" s="151" t="s">
        <v>68</v>
      </c>
      <c r="J2390" s="75" t="s">
        <v>37</v>
      </c>
      <c r="K2390" t="s">
        <v>144</v>
      </c>
      <c r="L2390" t="s">
        <v>42</v>
      </c>
      <c r="M2390" t="s">
        <v>12</v>
      </c>
      <c r="N2390" s="12" t="s">
        <v>2</v>
      </c>
      <c r="O2390" s="75" t="str">
        <f t="shared" si="79"/>
        <v>822. Cuidado Continuo por una vida con bienestarLaboral20266_DISTRITO3_MARZO_2026</v>
      </c>
      <c r="P2390" s="159">
        <v>281078</v>
      </c>
      <c r="Q2390" s="159"/>
      <c r="R2390" s="159"/>
      <c r="S2390" s="162"/>
      <c r="T2390" s="160">
        <v>0</v>
      </c>
    </row>
    <row r="2391" spans="2:20" ht="30" customHeight="1">
      <c r="B2391">
        <v>83</v>
      </c>
      <c r="C2391" s="140" t="s">
        <v>64</v>
      </c>
      <c r="D2391" s="75" t="s">
        <v>76</v>
      </c>
      <c r="E2391" s="151">
        <v>2026</v>
      </c>
      <c r="F2391" s="75" t="str">
        <f t="shared" si="78"/>
        <v>832. Cuidado Continuo por una vida con bienestarLaboral2026</v>
      </c>
      <c r="G2391" t="s">
        <v>145</v>
      </c>
      <c r="H2391" s="7" t="s">
        <v>88</v>
      </c>
      <c r="I2391" s="151" t="s">
        <v>68</v>
      </c>
      <c r="J2391" s="75" t="s">
        <v>37</v>
      </c>
      <c r="K2391" t="s">
        <v>135</v>
      </c>
      <c r="L2391" t="s">
        <v>42</v>
      </c>
      <c r="M2391" t="s">
        <v>12</v>
      </c>
      <c r="N2391" s="12" t="s">
        <v>2</v>
      </c>
      <c r="O2391" s="75" t="str">
        <f t="shared" si="79"/>
        <v>832. Cuidado Continuo por una vida con bienestarLaboral20266_DISTRITO3_MARZO_2026</v>
      </c>
      <c r="P2391" s="159">
        <v>70270</v>
      </c>
      <c r="Q2391" s="159"/>
      <c r="R2391" s="159"/>
      <c r="S2391" s="162"/>
      <c r="T2391" s="160">
        <v>0</v>
      </c>
    </row>
    <row r="2392" spans="2:20" ht="30" customHeight="1">
      <c r="B2392">
        <v>84</v>
      </c>
      <c r="C2392" s="140" t="s">
        <v>64</v>
      </c>
      <c r="D2392" s="75" t="s">
        <v>76</v>
      </c>
      <c r="E2392" s="151">
        <v>2026</v>
      </c>
      <c r="F2392" s="75" t="str">
        <f t="shared" si="78"/>
        <v>842. Cuidado Continuo por una vida con bienestarLaboral2026</v>
      </c>
      <c r="G2392" t="s">
        <v>146</v>
      </c>
      <c r="H2392" s="7" t="s">
        <v>88</v>
      </c>
      <c r="I2392" s="151" t="s">
        <v>68</v>
      </c>
      <c r="J2392" s="75" t="s">
        <v>37</v>
      </c>
      <c r="K2392" t="s">
        <v>135</v>
      </c>
      <c r="L2392" t="s">
        <v>42</v>
      </c>
      <c r="M2392" t="s">
        <v>12</v>
      </c>
      <c r="N2392" s="12" t="s">
        <v>2</v>
      </c>
      <c r="O2392" s="75" t="str">
        <f t="shared" si="79"/>
        <v>842. Cuidado Continuo por una vida con bienestarLaboral20266_DISTRITO3_MARZO_2026</v>
      </c>
      <c r="P2392" s="159">
        <v>105404</v>
      </c>
      <c r="Q2392" s="159"/>
      <c r="R2392" s="159"/>
      <c r="S2392" s="162"/>
      <c r="T2392" s="160">
        <v>0</v>
      </c>
    </row>
    <row r="2393" spans="2:20" ht="30" customHeight="1">
      <c r="B2393">
        <v>85</v>
      </c>
      <c r="C2393" s="140" t="s">
        <v>64</v>
      </c>
      <c r="D2393" s="75" t="s">
        <v>76</v>
      </c>
      <c r="E2393" s="151">
        <v>2026</v>
      </c>
      <c r="F2393" s="75" t="str">
        <f t="shared" si="78"/>
        <v>852. Cuidado Continuo por una vida con bienestarLaboral2026</v>
      </c>
      <c r="G2393" t="s">
        <v>147</v>
      </c>
      <c r="H2393" s="7" t="s">
        <v>88</v>
      </c>
      <c r="I2393" s="151" t="s">
        <v>68</v>
      </c>
      <c r="J2393" s="75" t="s">
        <v>37</v>
      </c>
      <c r="K2393" t="s">
        <v>141</v>
      </c>
      <c r="L2393" t="s">
        <v>39</v>
      </c>
      <c r="M2393" t="s">
        <v>12</v>
      </c>
      <c r="N2393" s="12" t="s">
        <v>2</v>
      </c>
      <c r="O2393" s="75" t="str">
        <f t="shared" si="79"/>
        <v>852. Cuidado Continuo por una vida con bienestarLaboral20266_DISTRITO3_MARZO_2026</v>
      </c>
      <c r="P2393" s="159">
        <v>35135</v>
      </c>
      <c r="Q2393" s="159"/>
      <c r="R2393" s="159"/>
      <c r="S2393" s="162"/>
      <c r="T2393" s="160">
        <v>0</v>
      </c>
    </row>
    <row r="2394" spans="2:20" ht="30" customHeight="1">
      <c r="B2394">
        <v>87</v>
      </c>
      <c r="C2394" s="140" t="s">
        <v>148</v>
      </c>
      <c r="D2394" s="75" t="s">
        <v>65</v>
      </c>
      <c r="E2394" s="151">
        <v>2026</v>
      </c>
      <c r="F2394" s="75" t="str">
        <f t="shared" si="78"/>
        <v>873. Cuidado Continuo por una vida con bienestar con enfoque diferencial étnicoComunitario2026</v>
      </c>
      <c r="G2394" t="s">
        <v>149</v>
      </c>
      <c r="H2394" s="7" t="s">
        <v>67</v>
      </c>
      <c r="I2394" s="151" t="s">
        <v>68</v>
      </c>
      <c r="J2394" s="75" t="s">
        <v>37</v>
      </c>
      <c r="K2394" t="s">
        <v>38</v>
      </c>
      <c r="L2394" t="s">
        <v>58</v>
      </c>
      <c r="M2394" t="s">
        <v>12</v>
      </c>
      <c r="N2394" s="12" t="s">
        <v>2</v>
      </c>
      <c r="O2394" s="75" t="str">
        <f t="shared" si="79"/>
        <v>873. Cuidado Continuo por una vida con bienestar con enfoque diferencial étnicoComunitario20266_DISTRITO3_MARZO_2026</v>
      </c>
      <c r="P2394" s="159">
        <v>25814832</v>
      </c>
      <c r="Q2394" s="159"/>
      <c r="R2394" s="159"/>
      <c r="S2394" s="162"/>
      <c r="T2394" s="160">
        <v>0</v>
      </c>
    </row>
    <row r="2395" spans="2:20" ht="30" customHeight="1">
      <c r="B2395">
        <v>88</v>
      </c>
      <c r="C2395" s="140" t="s">
        <v>148</v>
      </c>
      <c r="D2395" s="75" t="s">
        <v>65</v>
      </c>
      <c r="E2395" s="151">
        <v>2026</v>
      </c>
      <c r="F2395" s="75" t="str">
        <f t="shared" si="78"/>
        <v>883. Cuidado Continuo por una vida con bienestar con enfoque diferencial étnicoComunitario2026</v>
      </c>
      <c r="G2395" t="s">
        <v>150</v>
      </c>
      <c r="H2395" s="7" t="s">
        <v>67</v>
      </c>
      <c r="I2395" s="151" t="s">
        <v>68</v>
      </c>
      <c r="J2395" s="75" t="s">
        <v>37</v>
      </c>
      <c r="K2395" t="s">
        <v>38</v>
      </c>
      <c r="L2395" t="s">
        <v>58</v>
      </c>
      <c r="M2395" t="s">
        <v>12</v>
      </c>
      <c r="N2395" s="12" t="s">
        <v>2</v>
      </c>
      <c r="O2395" s="75" t="str">
        <f t="shared" si="79"/>
        <v>883. Cuidado Continuo por una vida con bienestar con enfoque diferencial étnicoComunitario20266_DISTRITO3_MARZO_2026</v>
      </c>
      <c r="P2395" s="159">
        <v>19848080</v>
      </c>
      <c r="Q2395" s="159"/>
      <c r="R2395" s="159"/>
      <c r="S2395" s="162"/>
      <c r="T2395" s="160">
        <v>0</v>
      </c>
    </row>
    <row r="2396" spans="2:20" ht="30" customHeight="1">
      <c r="B2396">
        <v>89</v>
      </c>
      <c r="C2396" s="140" t="s">
        <v>148</v>
      </c>
      <c r="D2396" s="75" t="s">
        <v>65</v>
      </c>
      <c r="E2396" s="151">
        <v>2026</v>
      </c>
      <c r="F2396" s="75" t="str">
        <f t="shared" si="78"/>
        <v>893. Cuidado Continuo por una vida con bienestar con enfoque diferencial étnicoComunitario2026</v>
      </c>
      <c r="G2396" t="s">
        <v>151</v>
      </c>
      <c r="H2396" s="7" t="s">
        <v>67</v>
      </c>
      <c r="I2396" s="151" t="s">
        <v>68</v>
      </c>
      <c r="J2396" s="75" t="s">
        <v>37</v>
      </c>
      <c r="K2396" t="s">
        <v>38</v>
      </c>
      <c r="L2396" t="s">
        <v>58</v>
      </c>
      <c r="M2396" t="s">
        <v>12</v>
      </c>
      <c r="N2396" s="12" t="s">
        <v>2</v>
      </c>
      <c r="O2396" s="75" t="str">
        <f t="shared" si="79"/>
        <v>893. Cuidado Continuo por una vida con bienestar con enfoque diferencial étnicoComunitario20266_DISTRITO3_MARZO_2026</v>
      </c>
      <c r="P2396" s="159">
        <v>33729408</v>
      </c>
      <c r="Q2396" s="159"/>
      <c r="R2396" s="159"/>
      <c r="S2396" s="162"/>
      <c r="T2396" s="160">
        <v>0</v>
      </c>
    </row>
    <row r="2397" spans="2:20" ht="30" customHeight="1">
      <c r="B2397">
        <v>90</v>
      </c>
      <c r="C2397" s="140" t="s">
        <v>148</v>
      </c>
      <c r="D2397" s="75" t="s">
        <v>65</v>
      </c>
      <c r="E2397" s="151">
        <v>2026</v>
      </c>
      <c r="F2397" s="75" t="str">
        <f t="shared" si="78"/>
        <v>903. Cuidado Continuo por una vida con bienestar con enfoque diferencial étnicoComunitario2026</v>
      </c>
      <c r="G2397" t="s">
        <v>152</v>
      </c>
      <c r="H2397" s="7" t="s">
        <v>67</v>
      </c>
      <c r="I2397" s="151" t="s">
        <v>68</v>
      </c>
      <c r="J2397" s="75" t="s">
        <v>37</v>
      </c>
      <c r="K2397" t="s">
        <v>38</v>
      </c>
      <c r="L2397" t="s">
        <v>58</v>
      </c>
      <c r="M2397" t="s">
        <v>12</v>
      </c>
      <c r="N2397" s="12" t="s">
        <v>2</v>
      </c>
      <c r="O2397" s="75" t="str">
        <f t="shared" si="79"/>
        <v>903. Cuidado Continuo por una vida con bienestar con enfoque diferencial étnicoComunitario20266_DISTRITO3_MARZO_2026</v>
      </c>
      <c r="P2397" s="159">
        <v>11243136</v>
      </c>
      <c r="Q2397" s="159"/>
      <c r="R2397" s="159"/>
      <c r="S2397" s="162"/>
      <c r="T2397" s="160">
        <v>0</v>
      </c>
    </row>
    <row r="2398" spans="2:20" ht="30" customHeight="1">
      <c r="B2398">
        <v>91</v>
      </c>
      <c r="C2398" s="140" t="s">
        <v>148</v>
      </c>
      <c r="D2398" s="75" t="s">
        <v>65</v>
      </c>
      <c r="E2398" s="151">
        <v>2026</v>
      </c>
      <c r="F2398" s="75" t="str">
        <f t="shared" si="78"/>
        <v>913. Cuidado Continuo por una vida con bienestar con enfoque diferencial étnicoComunitario2026</v>
      </c>
      <c r="G2398" t="s">
        <v>153</v>
      </c>
      <c r="H2398" s="7" t="s">
        <v>67</v>
      </c>
      <c r="I2398" s="151" t="s">
        <v>68</v>
      </c>
      <c r="J2398" s="75" t="s">
        <v>37</v>
      </c>
      <c r="K2398" t="s">
        <v>38</v>
      </c>
      <c r="L2398" t="s">
        <v>58</v>
      </c>
      <c r="M2398" t="s">
        <v>12</v>
      </c>
      <c r="N2398" s="12" t="s">
        <v>2</v>
      </c>
      <c r="O2398" s="75" t="str">
        <f t="shared" si="79"/>
        <v>913. Cuidado Continuo por una vida con bienestar con enfoque diferencial étnicoComunitario20266_DISTRITO3_MARZO_2026</v>
      </c>
      <c r="P2398" s="159">
        <v>19305648</v>
      </c>
      <c r="Q2398" s="159"/>
      <c r="R2398" s="159"/>
      <c r="S2398" s="162"/>
      <c r="T2398" s="160">
        <v>0</v>
      </c>
    </row>
    <row r="2399" spans="2:20" ht="30" customHeight="1">
      <c r="B2399">
        <v>92</v>
      </c>
      <c r="C2399" s="140" t="s">
        <v>154</v>
      </c>
      <c r="D2399" s="75" t="s">
        <v>65</v>
      </c>
      <c r="E2399" s="151">
        <v>2026</v>
      </c>
      <c r="F2399" s="75" t="str">
        <f t="shared" si="78"/>
        <v>924. Cuidado Continuo por una vida con bienestar con enfoque GéneroComunitario2026</v>
      </c>
      <c r="G2399" t="s">
        <v>155</v>
      </c>
      <c r="H2399" s="7" t="s">
        <v>67</v>
      </c>
      <c r="I2399" s="151" t="s">
        <v>68</v>
      </c>
      <c r="J2399" s="75" t="s">
        <v>37</v>
      </c>
      <c r="K2399" t="s">
        <v>69</v>
      </c>
      <c r="L2399" t="s">
        <v>42</v>
      </c>
      <c r="M2399" t="s">
        <v>12</v>
      </c>
      <c r="N2399" s="12" t="s">
        <v>2</v>
      </c>
      <c r="O2399" s="75" t="str">
        <f t="shared" si="79"/>
        <v>924. Cuidado Continuo por una vida con bienestar con enfoque GéneroComunitario20266_DISTRITO3_MARZO_2026</v>
      </c>
      <c r="P2399" s="159">
        <v>372151</v>
      </c>
      <c r="Q2399" s="159"/>
      <c r="R2399" s="159"/>
      <c r="S2399" s="162"/>
      <c r="T2399" s="160">
        <v>0</v>
      </c>
    </row>
    <row r="2400" spans="2:20" ht="30" customHeight="1">
      <c r="B2400">
        <v>93</v>
      </c>
      <c r="C2400" s="140" t="s">
        <v>154</v>
      </c>
      <c r="D2400" s="75" t="s">
        <v>65</v>
      </c>
      <c r="E2400" s="151">
        <v>2026</v>
      </c>
      <c r="F2400" s="75" t="str">
        <f t="shared" si="78"/>
        <v>934. Cuidado Continuo por una vida con bienestar con enfoque GéneroComunitario2026</v>
      </c>
      <c r="G2400" t="s">
        <v>156</v>
      </c>
      <c r="H2400" s="7" t="s">
        <v>88</v>
      </c>
      <c r="I2400" s="151" t="s">
        <v>68</v>
      </c>
      <c r="J2400" s="75" t="s">
        <v>37</v>
      </c>
      <c r="K2400" t="s">
        <v>69</v>
      </c>
      <c r="L2400" t="s">
        <v>42</v>
      </c>
      <c r="M2400" t="s">
        <v>12</v>
      </c>
      <c r="N2400" s="12" t="s">
        <v>2</v>
      </c>
      <c r="O2400" s="75" t="str">
        <f t="shared" si="79"/>
        <v>934. Cuidado Continuo por una vida con bienestar con enfoque GéneroComunitario20266_DISTRITO3_MARZO_2026</v>
      </c>
      <c r="P2400" s="159">
        <v>372151</v>
      </c>
      <c r="Q2400" s="159"/>
      <c r="R2400" s="159"/>
      <c r="S2400" s="162"/>
      <c r="T2400" s="160">
        <v>0</v>
      </c>
    </row>
    <row r="2401" spans="2:20" ht="30" customHeight="1">
      <c r="B2401">
        <v>94</v>
      </c>
      <c r="C2401" s="140" t="s">
        <v>154</v>
      </c>
      <c r="D2401" s="75" t="s">
        <v>65</v>
      </c>
      <c r="E2401" s="151">
        <v>2026</v>
      </c>
      <c r="F2401" s="75" t="str">
        <f t="shared" si="78"/>
        <v>944. Cuidado Continuo por una vida con bienestar con enfoque GéneroComunitario2026</v>
      </c>
      <c r="G2401" t="s">
        <v>157</v>
      </c>
      <c r="H2401" s="7" t="s">
        <v>67</v>
      </c>
      <c r="I2401" s="151" t="s">
        <v>68</v>
      </c>
      <c r="J2401" s="75" t="s">
        <v>37</v>
      </c>
      <c r="K2401" t="s">
        <v>69</v>
      </c>
      <c r="L2401" t="s">
        <v>42</v>
      </c>
      <c r="M2401" t="s">
        <v>12</v>
      </c>
      <c r="N2401" s="12" t="s">
        <v>2</v>
      </c>
      <c r="O2401" s="75" t="str">
        <f t="shared" si="79"/>
        <v>944. Cuidado Continuo por una vida con bienestar con enfoque GéneroComunitario20266_DISTRITO3_MARZO_2026</v>
      </c>
      <c r="P2401" s="159">
        <v>372151</v>
      </c>
      <c r="Q2401" s="159"/>
      <c r="R2401" s="159"/>
      <c r="S2401" s="162"/>
      <c r="T2401" s="160">
        <v>0</v>
      </c>
    </row>
    <row r="2402" spans="2:20" ht="30" customHeight="1">
      <c r="B2402">
        <v>95</v>
      </c>
      <c r="C2402" s="140" t="s">
        <v>154</v>
      </c>
      <c r="D2402" s="75" t="s">
        <v>65</v>
      </c>
      <c r="E2402" s="151">
        <v>2026</v>
      </c>
      <c r="F2402" s="75" t="str">
        <f t="shared" si="78"/>
        <v>954. Cuidado Continuo por una vida con bienestar con enfoque GéneroComunitario2026</v>
      </c>
      <c r="G2402" t="s">
        <v>158</v>
      </c>
      <c r="H2402" s="7" t="s">
        <v>88</v>
      </c>
      <c r="I2402" s="151" t="s">
        <v>68</v>
      </c>
      <c r="J2402" s="75" t="s">
        <v>37</v>
      </c>
      <c r="K2402" t="s">
        <v>69</v>
      </c>
      <c r="L2402" t="s">
        <v>42</v>
      </c>
      <c r="M2402" t="s">
        <v>12</v>
      </c>
      <c r="N2402" s="12" t="s">
        <v>2</v>
      </c>
      <c r="O2402" s="75" t="str">
        <f t="shared" si="79"/>
        <v>954. Cuidado Continuo por una vida con bienestar con enfoque GéneroComunitario20266_DISTRITO3_MARZO_2026</v>
      </c>
      <c r="P2402" s="159">
        <v>70270</v>
      </c>
      <c r="Q2402" s="159"/>
      <c r="R2402" s="159"/>
      <c r="S2402" s="162"/>
      <c r="T2402" s="160">
        <v>0</v>
      </c>
    </row>
    <row r="2403" spans="2:20" ht="30" customHeight="1">
      <c r="B2403">
        <v>96</v>
      </c>
      <c r="C2403" s="140" t="s">
        <v>154</v>
      </c>
      <c r="D2403" s="75" t="s">
        <v>65</v>
      </c>
      <c r="E2403" s="151">
        <v>2026</v>
      </c>
      <c r="F2403" s="75" t="str">
        <f t="shared" si="78"/>
        <v>964. Cuidado Continuo por una vida con bienestar con enfoque GéneroComunitario2026</v>
      </c>
      <c r="G2403" t="s">
        <v>159</v>
      </c>
      <c r="H2403" s="7" t="s">
        <v>88</v>
      </c>
      <c r="I2403" s="151" t="s">
        <v>68</v>
      </c>
      <c r="J2403" s="75" t="s">
        <v>37</v>
      </c>
      <c r="K2403" t="s">
        <v>69</v>
      </c>
      <c r="L2403" t="s">
        <v>42</v>
      </c>
      <c r="M2403" t="s">
        <v>12</v>
      </c>
      <c r="N2403" s="12" t="s">
        <v>2</v>
      </c>
      <c r="O2403" s="75" t="str">
        <f t="shared" si="79"/>
        <v>964. Cuidado Continuo por una vida con bienestar con enfoque GéneroComunitario20266_DISTRITO3_MARZO_2026</v>
      </c>
      <c r="P2403" s="159">
        <v>70270</v>
      </c>
      <c r="Q2403" s="159"/>
      <c r="R2403" s="159"/>
      <c r="S2403" s="162"/>
      <c r="T2403" s="160">
        <v>0</v>
      </c>
    </row>
    <row r="2404" spans="2:20" ht="30" customHeight="1">
      <c r="B2404">
        <v>97</v>
      </c>
      <c r="C2404" s="140" t="s">
        <v>154</v>
      </c>
      <c r="D2404" s="75" t="s">
        <v>65</v>
      </c>
      <c r="E2404" s="151">
        <v>2026</v>
      </c>
      <c r="F2404" s="75" t="str">
        <f t="shared" si="78"/>
        <v>974. Cuidado Continuo por una vida con bienestar con enfoque GéneroComunitario2026</v>
      </c>
      <c r="G2404" t="s">
        <v>160</v>
      </c>
      <c r="H2404" s="7" t="s">
        <v>67</v>
      </c>
      <c r="I2404" s="151" t="s">
        <v>68</v>
      </c>
      <c r="J2404" s="75" t="s">
        <v>37</v>
      </c>
      <c r="K2404" t="s">
        <v>69</v>
      </c>
      <c r="L2404" t="s">
        <v>42</v>
      </c>
      <c r="M2404" t="s">
        <v>12</v>
      </c>
      <c r="N2404" s="12" t="s">
        <v>2</v>
      </c>
      <c r="O2404" s="75" t="str">
        <f t="shared" si="79"/>
        <v>974. Cuidado Continuo por una vida con bienestar con enfoque GéneroComunitario20266_DISTRITO3_MARZO_2026</v>
      </c>
      <c r="P2404" s="159">
        <v>215123</v>
      </c>
      <c r="Q2404" s="159"/>
      <c r="R2404" s="159"/>
      <c r="S2404" s="162"/>
      <c r="T2404" s="160">
        <v>0</v>
      </c>
    </row>
    <row r="2405" spans="2:20" ht="30" customHeight="1">
      <c r="B2405">
        <v>98</v>
      </c>
      <c r="C2405" s="140" t="s">
        <v>154</v>
      </c>
      <c r="D2405" s="75" t="s">
        <v>65</v>
      </c>
      <c r="E2405" s="151">
        <v>2026</v>
      </c>
      <c r="F2405" s="75" t="str">
        <f t="shared" si="78"/>
        <v>984. Cuidado Continuo por una vida con bienestar con enfoque GéneroComunitario2026</v>
      </c>
      <c r="G2405" t="s">
        <v>161</v>
      </c>
      <c r="H2405" s="7" t="s">
        <v>88</v>
      </c>
      <c r="I2405" s="151" t="s">
        <v>68</v>
      </c>
      <c r="J2405" s="75" t="s">
        <v>37</v>
      </c>
      <c r="K2405" t="s">
        <v>69</v>
      </c>
      <c r="L2405" t="s">
        <v>42</v>
      </c>
      <c r="M2405" t="s">
        <v>12</v>
      </c>
      <c r="N2405" s="12" t="s">
        <v>2</v>
      </c>
      <c r="O2405" s="75" t="str">
        <f t="shared" si="79"/>
        <v>984. Cuidado Continuo por una vida con bienestar con enfoque GéneroComunitario20266_DISTRITO3_MARZO_2026</v>
      </c>
      <c r="P2405" s="159">
        <v>161342</v>
      </c>
      <c r="Q2405" s="159"/>
      <c r="R2405" s="159"/>
      <c r="S2405" s="162"/>
      <c r="T2405" s="160">
        <v>0</v>
      </c>
    </row>
    <row r="2406" spans="2:20" ht="30" customHeight="1">
      <c r="B2406">
        <v>99</v>
      </c>
      <c r="C2406" s="140" t="s">
        <v>154</v>
      </c>
      <c r="D2406" s="75" t="s">
        <v>65</v>
      </c>
      <c r="E2406" s="151">
        <v>2026</v>
      </c>
      <c r="F2406" s="75" t="str">
        <f t="shared" si="78"/>
        <v>994. Cuidado Continuo por una vida con bienestar con enfoque GéneroComunitario2026</v>
      </c>
      <c r="G2406" t="s">
        <v>162</v>
      </c>
      <c r="H2406" s="7" t="s">
        <v>88</v>
      </c>
      <c r="I2406" s="151" t="s">
        <v>68</v>
      </c>
      <c r="J2406" s="75" t="s">
        <v>37</v>
      </c>
      <c r="K2406" t="s">
        <v>38</v>
      </c>
      <c r="L2406" t="s">
        <v>58</v>
      </c>
      <c r="M2406" t="s">
        <v>12</v>
      </c>
      <c r="N2406" s="12" t="s">
        <v>2</v>
      </c>
      <c r="O2406" s="75" t="str">
        <f t="shared" si="79"/>
        <v>994. Cuidado Continuo por una vida con bienestar con enfoque GéneroComunitario20266_DISTRITO3_MARZO_2026</v>
      </c>
      <c r="P2406" s="159">
        <v>5621568</v>
      </c>
      <c r="Q2406" s="159"/>
      <c r="R2406" s="159"/>
      <c r="S2406" s="162"/>
      <c r="T2406" s="160">
        <v>0</v>
      </c>
    </row>
    <row r="2407" spans="2:20" ht="30" customHeight="1">
      <c r="B2407">
        <v>100</v>
      </c>
      <c r="C2407" s="140" t="s">
        <v>154</v>
      </c>
      <c r="D2407" s="75" t="s">
        <v>65</v>
      </c>
      <c r="E2407" s="151">
        <v>2026</v>
      </c>
      <c r="F2407" s="75" t="str">
        <f t="shared" si="78"/>
        <v>1004. Cuidado Continuo por una vida con bienestar con enfoque GéneroComunitario2026</v>
      </c>
      <c r="G2407" t="s">
        <v>163</v>
      </c>
      <c r="H2407" s="7" t="s">
        <v>96</v>
      </c>
      <c r="I2407" s="151" t="s">
        <v>68</v>
      </c>
      <c r="J2407" s="75" t="s">
        <v>37</v>
      </c>
      <c r="K2407" t="s">
        <v>97</v>
      </c>
      <c r="L2407" t="s">
        <v>42</v>
      </c>
      <c r="M2407" t="s">
        <v>12</v>
      </c>
      <c r="N2407" s="12" t="s">
        <v>2</v>
      </c>
      <c r="O2407" s="75" t="str">
        <f t="shared" si="79"/>
        <v>1004. Cuidado Continuo por una vida con bienestar con enfoque GéneroComunitario20266_DISTRITO3_MARZO_2026</v>
      </c>
      <c r="P2407" s="159">
        <v>199714</v>
      </c>
      <c r="Q2407" s="159"/>
      <c r="R2407" s="159"/>
      <c r="S2407" s="162"/>
      <c r="T2407" s="160">
        <v>0</v>
      </c>
    </row>
    <row r="2408" spans="2:20" ht="30" customHeight="1">
      <c r="B2408">
        <v>101</v>
      </c>
      <c r="C2408" s="140" t="s">
        <v>164</v>
      </c>
      <c r="D2408" s="75" t="s">
        <v>65</v>
      </c>
      <c r="E2408" s="151">
        <v>2026</v>
      </c>
      <c r="F2408" s="75" t="str">
        <f t="shared" si="78"/>
        <v>1015. Cuidado Continuo por una vida con bienestar con enfoque Población para formas extremas de exclusión:Comunitario2026</v>
      </c>
      <c r="G2408" t="s">
        <v>165</v>
      </c>
      <c r="H2408" s="7" t="s">
        <v>67</v>
      </c>
      <c r="I2408" s="151" t="s">
        <v>68</v>
      </c>
      <c r="J2408" s="75" t="s">
        <v>37</v>
      </c>
      <c r="K2408" t="s">
        <v>69</v>
      </c>
      <c r="L2408" t="s">
        <v>58</v>
      </c>
      <c r="M2408" t="s">
        <v>12</v>
      </c>
      <c r="N2408" s="12" t="s">
        <v>2</v>
      </c>
      <c r="O2408" s="75" t="str">
        <f t="shared" si="79"/>
        <v>1015. Cuidado Continuo por una vida con bienestar con enfoque Población para formas extremas de exclusión:Comunitario20266_DISTRITO3_MARZO_2026</v>
      </c>
      <c r="P2408" s="159">
        <v>322686</v>
      </c>
      <c r="Q2408" s="159"/>
      <c r="R2408" s="159"/>
      <c r="S2408" s="162"/>
      <c r="T2408" s="160">
        <v>0</v>
      </c>
    </row>
    <row r="2409" spans="2:20" ht="30" customHeight="1">
      <c r="B2409">
        <v>102</v>
      </c>
      <c r="C2409" s="140" t="s">
        <v>164</v>
      </c>
      <c r="D2409" s="75" t="s">
        <v>65</v>
      </c>
      <c r="E2409" s="151">
        <v>2026</v>
      </c>
      <c r="F2409" s="75" t="str">
        <f t="shared" si="78"/>
        <v>1025. Cuidado Continuo por una vida con bienestar con enfoque Población para formas extremas de exclusión:Comunitario2026</v>
      </c>
      <c r="G2409" t="s">
        <v>166</v>
      </c>
      <c r="H2409" s="7" t="s">
        <v>88</v>
      </c>
      <c r="I2409" s="151" t="s">
        <v>68</v>
      </c>
      <c r="J2409" s="75" t="s">
        <v>37</v>
      </c>
      <c r="K2409" t="s">
        <v>69</v>
      </c>
      <c r="L2409" t="s">
        <v>58</v>
      </c>
      <c r="M2409" t="s">
        <v>12</v>
      </c>
      <c r="N2409" s="12" t="s">
        <v>2</v>
      </c>
      <c r="O2409" s="75" t="str">
        <f t="shared" si="79"/>
        <v>1025. Cuidado Continuo por una vida con bienestar con enfoque Población para formas extremas de exclusión:Comunitario20266_DISTRITO3_MARZO_2026</v>
      </c>
      <c r="P2409" s="159">
        <v>322686</v>
      </c>
      <c r="Q2409" s="159"/>
      <c r="R2409" s="159"/>
      <c r="S2409" s="162"/>
      <c r="T2409" s="160">
        <v>0</v>
      </c>
    </row>
    <row r="2410" spans="2:20" ht="30" customHeight="1">
      <c r="B2410">
        <v>103</v>
      </c>
      <c r="C2410" s="140" t="s">
        <v>164</v>
      </c>
      <c r="D2410" s="75" t="s">
        <v>65</v>
      </c>
      <c r="E2410" s="151">
        <v>2026</v>
      </c>
      <c r="F2410" s="75" t="str">
        <f t="shared" si="78"/>
        <v>1035. Cuidado Continuo por una vida con bienestar con enfoque Población para formas extremas de exclusión:Comunitario2026</v>
      </c>
      <c r="G2410" t="s">
        <v>167</v>
      </c>
      <c r="H2410" s="7" t="s">
        <v>96</v>
      </c>
      <c r="I2410" s="151" t="s">
        <v>68</v>
      </c>
      <c r="J2410" s="75" t="s">
        <v>37</v>
      </c>
      <c r="K2410" t="s">
        <v>69</v>
      </c>
      <c r="L2410" t="s">
        <v>58</v>
      </c>
      <c r="M2410" t="s">
        <v>12</v>
      </c>
      <c r="N2410" s="12" t="s">
        <v>2</v>
      </c>
      <c r="O2410" s="75" t="str">
        <f t="shared" si="79"/>
        <v>1035. Cuidado Continuo por una vida con bienestar con enfoque Población para formas extremas de exclusión:Comunitario20266_DISTRITO3_MARZO_2026</v>
      </c>
      <c r="P2410" s="159">
        <v>53781</v>
      </c>
      <c r="Q2410" s="159"/>
      <c r="R2410" s="159"/>
      <c r="S2410" s="162"/>
      <c r="T2410" s="160">
        <v>0</v>
      </c>
    </row>
    <row r="2411" spans="2:20" ht="30" customHeight="1">
      <c r="B2411">
        <v>104</v>
      </c>
      <c r="C2411" s="140" t="s">
        <v>164</v>
      </c>
      <c r="D2411" s="75" t="s">
        <v>65</v>
      </c>
      <c r="E2411" s="151">
        <v>2026</v>
      </c>
      <c r="F2411" s="75" t="str">
        <f t="shared" si="78"/>
        <v>1045. Cuidado Continuo por una vida con bienestar con enfoque Población para formas extremas de exclusión:Comunitario2026</v>
      </c>
      <c r="G2411" t="s">
        <v>168</v>
      </c>
      <c r="H2411" s="7" t="s">
        <v>67</v>
      </c>
      <c r="I2411" s="151" t="s">
        <v>68</v>
      </c>
      <c r="J2411" s="75" t="s">
        <v>37</v>
      </c>
      <c r="K2411" t="s">
        <v>69</v>
      </c>
      <c r="L2411" t="s">
        <v>58</v>
      </c>
      <c r="M2411" t="s">
        <v>12</v>
      </c>
      <c r="N2411" s="12" t="s">
        <v>2</v>
      </c>
      <c r="O2411" s="75" t="str">
        <f t="shared" si="79"/>
        <v>1045. Cuidado Continuo por una vida con bienestar con enfoque Población para formas extremas de exclusión:Comunitario20266_DISTRITO3_MARZO_2026</v>
      </c>
      <c r="P2411" s="159">
        <v>210809</v>
      </c>
      <c r="Q2411" s="159"/>
      <c r="R2411" s="159"/>
      <c r="S2411" s="162"/>
      <c r="T2411" s="160">
        <v>0</v>
      </c>
    </row>
    <row r="2412" spans="2:20" ht="30" customHeight="1">
      <c r="B2412">
        <v>105</v>
      </c>
      <c r="C2412" s="140" t="s">
        <v>164</v>
      </c>
      <c r="D2412" s="75" t="s">
        <v>65</v>
      </c>
      <c r="E2412" s="151">
        <v>2026</v>
      </c>
      <c r="F2412" s="75" t="str">
        <f t="shared" si="78"/>
        <v>1055. Cuidado Continuo por una vida con bienestar con enfoque Población para formas extremas de exclusión:Comunitario2026</v>
      </c>
      <c r="G2412" t="s">
        <v>169</v>
      </c>
      <c r="H2412" s="7" t="s">
        <v>96</v>
      </c>
      <c r="I2412" s="151" t="s">
        <v>68</v>
      </c>
      <c r="J2412" s="75" t="s">
        <v>37</v>
      </c>
      <c r="K2412" t="s">
        <v>97</v>
      </c>
      <c r="L2412" t="s">
        <v>58</v>
      </c>
      <c r="M2412" t="s">
        <v>12</v>
      </c>
      <c r="N2412" s="12" t="s">
        <v>2</v>
      </c>
      <c r="O2412" s="75" t="str">
        <f t="shared" si="79"/>
        <v>1055. Cuidado Continuo por una vida con bienestar con enfoque Población para formas extremas de exclusión:Comunitario20266_DISTRITO3_MARZO_2026</v>
      </c>
      <c r="P2412" s="159">
        <v>281078</v>
      </c>
      <c r="Q2412" s="159"/>
      <c r="R2412" s="159"/>
      <c r="S2412" s="162"/>
      <c r="T2412" s="160">
        <v>0</v>
      </c>
    </row>
    <row r="2413" spans="2:20" ht="30" customHeight="1">
      <c r="B2413">
        <v>106</v>
      </c>
      <c r="C2413" s="140" t="s">
        <v>164</v>
      </c>
      <c r="D2413" s="75" t="s">
        <v>65</v>
      </c>
      <c r="E2413" s="151">
        <v>2026</v>
      </c>
      <c r="F2413" s="75" t="str">
        <f t="shared" si="78"/>
        <v>1065. Cuidado Continuo por una vida con bienestar con enfoque Población para formas extremas de exclusión:Comunitario2026</v>
      </c>
      <c r="G2413" t="s">
        <v>170</v>
      </c>
      <c r="H2413" s="7" t="s">
        <v>67</v>
      </c>
      <c r="I2413" s="151" t="s">
        <v>68</v>
      </c>
      <c r="J2413" s="75" t="s">
        <v>37</v>
      </c>
      <c r="K2413" t="s">
        <v>69</v>
      </c>
      <c r="L2413" t="s">
        <v>42</v>
      </c>
      <c r="M2413" t="s">
        <v>12</v>
      </c>
      <c r="N2413" s="12" t="s">
        <v>2</v>
      </c>
      <c r="O2413" s="75" t="str">
        <f t="shared" si="79"/>
        <v>1065. Cuidado Continuo por una vida con bienestar con enfoque Población para formas extremas de exclusión:Comunitario20266_DISTRITO3_MARZO_2026</v>
      </c>
      <c r="P2413" s="159">
        <v>210809</v>
      </c>
      <c r="Q2413" s="159"/>
      <c r="R2413" s="159"/>
      <c r="S2413" s="162"/>
      <c r="T2413" s="160">
        <v>0</v>
      </c>
    </row>
    <row r="2414" spans="2:20" ht="30" customHeight="1">
      <c r="B2414">
        <v>107</v>
      </c>
      <c r="C2414" s="140" t="s">
        <v>164</v>
      </c>
      <c r="D2414" s="75" t="s">
        <v>65</v>
      </c>
      <c r="E2414" s="151">
        <v>2026</v>
      </c>
      <c r="F2414" s="75" t="str">
        <f t="shared" si="78"/>
        <v>1075. Cuidado Continuo por una vida con bienestar con enfoque Población para formas extremas de exclusión:Comunitario2026</v>
      </c>
      <c r="G2414" t="s">
        <v>171</v>
      </c>
      <c r="H2414" s="7" t="s">
        <v>88</v>
      </c>
      <c r="I2414" s="151" t="s">
        <v>68</v>
      </c>
      <c r="J2414" s="75" t="s">
        <v>37</v>
      </c>
      <c r="K2414" t="s">
        <v>69</v>
      </c>
      <c r="L2414" t="s">
        <v>42</v>
      </c>
      <c r="M2414" t="s">
        <v>12</v>
      </c>
      <c r="N2414" s="12" t="s">
        <v>2</v>
      </c>
      <c r="O2414" s="75" t="str">
        <f t="shared" si="79"/>
        <v>1075. Cuidado Continuo por una vida con bienestar con enfoque Población para formas extremas de exclusión:Comunitario20266_DISTRITO3_MARZO_2026</v>
      </c>
      <c r="P2414" s="159">
        <v>55938</v>
      </c>
      <c r="Q2414" s="159"/>
      <c r="R2414" s="159"/>
      <c r="S2414" s="162"/>
      <c r="T2414" s="160">
        <v>0</v>
      </c>
    </row>
    <row r="2415" spans="2:20" ht="30" customHeight="1">
      <c r="B2415">
        <v>108</v>
      </c>
      <c r="C2415" s="140" t="s">
        <v>164</v>
      </c>
      <c r="D2415" s="75" t="s">
        <v>65</v>
      </c>
      <c r="E2415" s="151">
        <v>2026</v>
      </c>
      <c r="F2415" s="75" t="str">
        <f t="shared" si="78"/>
        <v>1085. Cuidado Continuo por una vida con bienestar con enfoque Población para formas extremas de exclusión:Comunitario2026</v>
      </c>
      <c r="G2415" t="s">
        <v>172</v>
      </c>
      <c r="H2415" s="7" t="s">
        <v>88</v>
      </c>
      <c r="I2415" s="151" t="s">
        <v>68</v>
      </c>
      <c r="J2415" s="75" t="s">
        <v>37</v>
      </c>
      <c r="K2415" t="s">
        <v>69</v>
      </c>
      <c r="L2415" t="s">
        <v>42</v>
      </c>
      <c r="M2415" t="s">
        <v>12</v>
      </c>
      <c r="N2415" s="12" t="s">
        <v>2</v>
      </c>
      <c r="O2415" s="75" t="str">
        <f t="shared" si="79"/>
        <v>1085. Cuidado Continuo por una vida con bienestar con enfoque Población para formas extremas de exclusión:Comunitario20266_DISTRITO3_MARZO_2026</v>
      </c>
      <c r="P2415" s="159">
        <v>210809</v>
      </c>
      <c r="Q2415" s="159"/>
      <c r="R2415" s="159"/>
      <c r="S2415" s="162"/>
      <c r="T2415" s="160">
        <v>0</v>
      </c>
    </row>
    <row r="2416" spans="2:20" ht="30" customHeight="1">
      <c r="B2416">
        <v>109</v>
      </c>
      <c r="C2416" s="140" t="s">
        <v>164</v>
      </c>
      <c r="D2416" s="75" t="s">
        <v>65</v>
      </c>
      <c r="E2416" s="151">
        <v>2026</v>
      </c>
      <c r="F2416" s="75" t="str">
        <f t="shared" si="78"/>
        <v>1095. Cuidado Continuo por una vida con bienestar con enfoque Población para formas extremas de exclusión:Comunitario2026</v>
      </c>
      <c r="G2416" t="s">
        <v>173</v>
      </c>
      <c r="H2416" s="7" t="s">
        <v>96</v>
      </c>
      <c r="I2416" s="151" t="s">
        <v>68</v>
      </c>
      <c r="J2416" s="75" t="s">
        <v>37</v>
      </c>
      <c r="K2416" t="s">
        <v>97</v>
      </c>
      <c r="L2416" t="s">
        <v>42</v>
      </c>
      <c r="M2416" t="s">
        <v>12</v>
      </c>
      <c r="N2416" s="12" t="s">
        <v>2</v>
      </c>
      <c r="O2416" s="75" t="str">
        <f t="shared" si="79"/>
        <v>1095. Cuidado Continuo por una vida con bienestar con enfoque Población para formas extremas de exclusión:Comunitario20266_DISTRITO3_MARZO_2026</v>
      </c>
      <c r="P2416" s="159">
        <v>199714</v>
      </c>
      <c r="Q2416" s="159"/>
      <c r="R2416" s="159"/>
      <c r="S2416" s="162"/>
      <c r="T2416" s="160">
        <v>0</v>
      </c>
    </row>
    <row r="2417" spans="2:20" ht="30" customHeight="1">
      <c r="B2417">
        <v>110</v>
      </c>
      <c r="C2417" s="140" t="s">
        <v>164</v>
      </c>
      <c r="D2417" s="75" t="s">
        <v>76</v>
      </c>
      <c r="E2417" s="151">
        <v>2026</v>
      </c>
      <c r="F2417" s="75" t="str">
        <f t="shared" si="78"/>
        <v>1105. Cuidado Continuo por una vida con bienestar con enfoque Población para formas extremas de exclusión:Laboral2026</v>
      </c>
      <c r="G2417" t="s">
        <v>174</v>
      </c>
      <c r="H2417" s="7" t="s">
        <v>67</v>
      </c>
      <c r="I2417" s="151" t="s">
        <v>68</v>
      </c>
      <c r="J2417" s="75" t="s">
        <v>37</v>
      </c>
      <c r="K2417" t="s">
        <v>69</v>
      </c>
      <c r="L2417" t="s">
        <v>42</v>
      </c>
      <c r="M2417" t="s">
        <v>12</v>
      </c>
      <c r="N2417" s="12" t="s">
        <v>2</v>
      </c>
      <c r="O2417" s="75" t="str">
        <f t="shared" si="79"/>
        <v>1105. Cuidado Continuo por una vida con bienestar con enfoque Población para formas extremas de exclusión:Laboral20266_DISTRITO3_MARZO_2026</v>
      </c>
      <c r="P2417" s="159">
        <v>316213</v>
      </c>
      <c r="Q2417" s="159"/>
      <c r="R2417" s="159"/>
      <c r="S2417" s="162"/>
      <c r="T2417" s="160">
        <v>0</v>
      </c>
    </row>
    <row r="2418" spans="2:20" ht="30" customHeight="1">
      <c r="B2418">
        <v>111</v>
      </c>
      <c r="C2418" s="140" t="s">
        <v>164</v>
      </c>
      <c r="D2418" s="75" t="s">
        <v>76</v>
      </c>
      <c r="E2418" s="151">
        <v>2026</v>
      </c>
      <c r="F2418" s="75" t="str">
        <f t="shared" si="78"/>
        <v>1115. Cuidado Continuo por una vida con bienestar con enfoque Población para formas extremas de exclusión:Laboral2026</v>
      </c>
      <c r="G2418" t="s">
        <v>175</v>
      </c>
      <c r="H2418" s="7" t="s">
        <v>88</v>
      </c>
      <c r="I2418" s="151" t="s">
        <v>68</v>
      </c>
      <c r="J2418" s="75" t="s">
        <v>37</v>
      </c>
      <c r="K2418" t="s">
        <v>176</v>
      </c>
      <c r="L2418" t="s">
        <v>42</v>
      </c>
      <c r="M2418" t="s">
        <v>12</v>
      </c>
      <c r="N2418" s="12" t="s">
        <v>2</v>
      </c>
      <c r="O2418" s="75" t="str">
        <f t="shared" si="79"/>
        <v>1115. Cuidado Continuo por una vida con bienestar con enfoque Población para formas extremas de exclusión:Laboral20266_DISTRITO3_MARZO_2026</v>
      </c>
      <c r="P2418" s="159">
        <v>421618</v>
      </c>
      <c r="Q2418" s="159"/>
      <c r="R2418" s="159"/>
      <c r="S2418" s="162"/>
      <c r="T2418" s="160">
        <v>0</v>
      </c>
    </row>
    <row r="2419" spans="2:20" ht="30" customHeight="1">
      <c r="B2419">
        <v>112</v>
      </c>
      <c r="C2419" s="140" t="s">
        <v>164</v>
      </c>
      <c r="D2419" s="75" t="s">
        <v>76</v>
      </c>
      <c r="E2419" s="151">
        <v>2026</v>
      </c>
      <c r="F2419" s="75" t="str">
        <f t="shared" si="78"/>
        <v>1125. Cuidado Continuo por una vida con bienestar con enfoque Población para formas extremas de exclusión:Laboral2026</v>
      </c>
      <c r="G2419" t="s">
        <v>177</v>
      </c>
      <c r="H2419" s="7" t="s">
        <v>67</v>
      </c>
      <c r="I2419" s="151" t="s">
        <v>68</v>
      </c>
      <c r="J2419" s="75" t="s">
        <v>37</v>
      </c>
      <c r="K2419" t="s">
        <v>69</v>
      </c>
      <c r="L2419" t="s">
        <v>42</v>
      </c>
      <c r="M2419" t="s">
        <v>12</v>
      </c>
      <c r="N2419" s="12" t="s">
        <v>2</v>
      </c>
      <c r="O2419" s="75" t="str">
        <f t="shared" si="79"/>
        <v>1125. Cuidado Continuo por una vida con bienestar con enfoque Población para formas extremas de exclusión:Laboral20266_DISTRITO3_MARZO_2026</v>
      </c>
      <c r="P2419" s="159">
        <v>140539</v>
      </c>
      <c r="Q2419" s="159"/>
      <c r="R2419" s="159"/>
      <c r="S2419" s="162"/>
      <c r="T2419" s="160">
        <v>0</v>
      </c>
    </row>
    <row r="2420" spans="2:20" ht="30" customHeight="1">
      <c r="B2420">
        <v>113</v>
      </c>
      <c r="C2420" s="140" t="s">
        <v>164</v>
      </c>
      <c r="D2420" s="75" t="s">
        <v>76</v>
      </c>
      <c r="E2420" s="151">
        <v>2026</v>
      </c>
      <c r="F2420" s="75" t="str">
        <f t="shared" si="78"/>
        <v>1135. Cuidado Continuo por una vida con bienestar con enfoque Población para formas extremas de exclusión:Laboral2026</v>
      </c>
      <c r="G2420" t="s">
        <v>178</v>
      </c>
      <c r="H2420" s="7" t="s">
        <v>88</v>
      </c>
      <c r="I2420" s="151" t="s">
        <v>68</v>
      </c>
      <c r="J2420" s="75" t="s">
        <v>37</v>
      </c>
      <c r="K2420" t="s">
        <v>135</v>
      </c>
      <c r="L2420" t="s">
        <v>42</v>
      </c>
      <c r="M2420" t="s">
        <v>12</v>
      </c>
      <c r="N2420" s="12" t="s">
        <v>2</v>
      </c>
      <c r="O2420" s="75" t="str">
        <f t="shared" si="79"/>
        <v>1135. Cuidado Continuo por una vida con bienestar con enfoque Población para formas extremas de exclusión:Laboral20266_DISTRITO3_MARZO_2026</v>
      </c>
      <c r="P2420" s="159">
        <v>70270</v>
      </c>
      <c r="Q2420" s="159"/>
      <c r="R2420" s="159"/>
      <c r="S2420" s="162"/>
      <c r="T2420" s="160">
        <v>0</v>
      </c>
    </row>
    <row r="2421" spans="2:20" ht="30" customHeight="1">
      <c r="B2421">
        <v>114</v>
      </c>
      <c r="C2421" s="140" t="s">
        <v>164</v>
      </c>
      <c r="D2421" s="75" t="s">
        <v>76</v>
      </c>
      <c r="E2421" s="151">
        <v>2026</v>
      </c>
      <c r="F2421" s="75" t="str">
        <f t="shared" si="78"/>
        <v>1145. Cuidado Continuo por una vida con bienestar con enfoque Población para formas extremas de exclusión:Laboral2026</v>
      </c>
      <c r="G2421" t="s">
        <v>179</v>
      </c>
      <c r="H2421" s="7" t="s">
        <v>96</v>
      </c>
      <c r="I2421" s="151" t="s">
        <v>68</v>
      </c>
      <c r="J2421" s="75" t="s">
        <v>37</v>
      </c>
      <c r="K2421" t="s">
        <v>180</v>
      </c>
      <c r="L2421" t="s">
        <v>42</v>
      </c>
      <c r="M2421" t="s">
        <v>12</v>
      </c>
      <c r="N2421" s="12" t="s">
        <v>2</v>
      </c>
      <c r="O2421" s="75" t="str">
        <f t="shared" si="79"/>
        <v>1145. Cuidado Continuo por una vida con bienestar con enfoque Población para formas extremas de exclusión:Laboral20266_DISTRITO3_MARZO_2026</v>
      </c>
      <c r="P2421" s="159">
        <v>19971</v>
      </c>
      <c r="Q2421" s="159"/>
      <c r="R2421" s="159"/>
      <c r="S2421" s="162"/>
      <c r="T2421" s="160">
        <v>0</v>
      </c>
    </row>
    <row r="2422" spans="2:20" ht="30" customHeight="1">
      <c r="B2422">
        <v>115</v>
      </c>
      <c r="C2422" s="140" t="s">
        <v>164</v>
      </c>
      <c r="D2422" s="75" t="s">
        <v>76</v>
      </c>
      <c r="E2422" s="151">
        <v>2026</v>
      </c>
      <c r="F2422" s="75" t="str">
        <f t="shared" si="78"/>
        <v>1155. Cuidado Continuo por una vida con bienestar con enfoque Población para formas extremas de exclusión:Laboral2026</v>
      </c>
      <c r="G2422" t="s">
        <v>181</v>
      </c>
      <c r="H2422" s="7" t="s">
        <v>88</v>
      </c>
      <c r="I2422" s="151" t="s">
        <v>68</v>
      </c>
      <c r="J2422" s="75" t="s">
        <v>37</v>
      </c>
      <c r="K2422" t="s">
        <v>182</v>
      </c>
      <c r="L2422" t="s">
        <v>42</v>
      </c>
      <c r="M2422" t="s">
        <v>12</v>
      </c>
      <c r="N2422" s="12" t="s">
        <v>2</v>
      </c>
      <c r="O2422" s="75" t="str">
        <f t="shared" si="79"/>
        <v>1155. Cuidado Continuo por una vida con bienestar con enfoque Población para formas extremas de exclusión:Laboral20266_DISTRITO3_MARZO_2026</v>
      </c>
      <c r="P2422" s="159">
        <v>70270</v>
      </c>
      <c r="Q2422" s="159"/>
      <c r="R2422" s="159"/>
      <c r="S2422" s="162"/>
      <c r="T2422" s="160">
        <v>0</v>
      </c>
    </row>
    <row r="2423" spans="2:20" ht="30" customHeight="1">
      <c r="B2423">
        <v>116</v>
      </c>
      <c r="C2423" s="140" t="s">
        <v>183</v>
      </c>
      <c r="D2423" s="75" t="s">
        <v>70</v>
      </c>
      <c r="E2423" s="151">
        <v>2026</v>
      </c>
      <c r="F2423" s="75" t="str">
        <f t="shared" si="78"/>
        <v>1166. Cuidado Continuo por una vida con bienestar para la población migrante internacional de BogotáEducativo 2026</v>
      </c>
      <c r="G2423" t="s">
        <v>184</v>
      </c>
      <c r="H2423" s="7" t="s">
        <v>67</v>
      </c>
      <c r="I2423" s="151" t="s">
        <v>68</v>
      </c>
      <c r="J2423" s="75" t="s">
        <v>37</v>
      </c>
      <c r="K2423" t="s">
        <v>69</v>
      </c>
      <c r="L2423" t="s">
        <v>42</v>
      </c>
      <c r="M2423" t="s">
        <v>12</v>
      </c>
      <c r="N2423" s="12" t="s">
        <v>2</v>
      </c>
      <c r="O2423" s="75" t="str">
        <f t="shared" si="79"/>
        <v>1166. Cuidado Continuo por una vida con bienestar para la población migrante internacional de BogotáEducativo 20266_DISTRITO3_MARZO_2026</v>
      </c>
      <c r="P2423" s="159">
        <v>105404</v>
      </c>
      <c r="Q2423" s="159"/>
      <c r="R2423" s="159"/>
      <c r="S2423" s="162"/>
      <c r="T2423" s="160">
        <v>0</v>
      </c>
    </row>
    <row r="2424" spans="2:20" ht="30" customHeight="1">
      <c r="B2424">
        <v>117</v>
      </c>
      <c r="C2424" s="140" t="s">
        <v>185</v>
      </c>
      <c r="D2424" s="75" t="s">
        <v>70</v>
      </c>
      <c r="E2424" s="151">
        <v>2026</v>
      </c>
      <c r="F2424" s="75" t="str">
        <f t="shared" si="78"/>
        <v>1177. Cuidado Continuo por una vida con bienestar para la población con discapacidadEducativo 2026</v>
      </c>
      <c r="G2424" t="s">
        <v>186</v>
      </c>
      <c r="H2424" s="7" t="s">
        <v>67</v>
      </c>
      <c r="I2424" s="151" t="s">
        <v>68</v>
      </c>
      <c r="J2424" s="75" t="s">
        <v>37</v>
      </c>
      <c r="K2424" t="s">
        <v>69</v>
      </c>
      <c r="L2424" t="s">
        <v>42</v>
      </c>
      <c r="M2424" t="s">
        <v>12</v>
      </c>
      <c r="N2424" s="12" t="s">
        <v>2</v>
      </c>
      <c r="O2424" s="75" t="str">
        <f t="shared" si="79"/>
        <v>1177. Cuidado Continuo por una vida con bienestar para la población con discapacidadEducativo 20266_DISTRITO3_MARZO_2026</v>
      </c>
      <c r="P2424" s="159">
        <v>161342</v>
      </c>
      <c r="Q2424" s="159"/>
      <c r="R2424" s="159"/>
      <c r="S2424" s="162"/>
      <c r="T2424" s="160">
        <v>0</v>
      </c>
    </row>
    <row r="2425" spans="2:20" ht="30" customHeight="1">
      <c r="B2425">
        <v>117</v>
      </c>
      <c r="C2425" s="140" t="s">
        <v>185</v>
      </c>
      <c r="D2425" s="75" t="s">
        <v>76</v>
      </c>
      <c r="E2425" s="151">
        <v>2026</v>
      </c>
      <c r="F2425" s="75" t="str">
        <f t="shared" si="78"/>
        <v>1177. Cuidado Continuo por una vida con bienestar para la población con discapacidadLaboral2026</v>
      </c>
      <c r="G2425" t="s">
        <v>186</v>
      </c>
      <c r="H2425" s="7" t="s">
        <v>67</v>
      </c>
      <c r="I2425" s="151" t="s">
        <v>68</v>
      </c>
      <c r="J2425" s="75" t="s">
        <v>37</v>
      </c>
      <c r="K2425" t="s">
        <v>69</v>
      </c>
      <c r="L2425" t="s">
        <v>39</v>
      </c>
      <c r="M2425" t="s">
        <v>12</v>
      </c>
      <c r="N2425" s="12" t="s">
        <v>2</v>
      </c>
      <c r="O2425" s="75" t="str">
        <f t="shared" si="79"/>
        <v>1177. Cuidado Continuo por una vida con bienestar para la población con discapacidadLaboral20266_DISTRITO3_MARZO_2026</v>
      </c>
      <c r="P2425" s="159">
        <v>161342</v>
      </c>
      <c r="Q2425" s="159"/>
      <c r="R2425" s="159"/>
      <c r="S2425" s="162"/>
      <c r="T2425" s="160">
        <v>0</v>
      </c>
    </row>
    <row r="2426" spans="2:20" ht="30" customHeight="1">
      <c r="B2426">
        <v>118</v>
      </c>
      <c r="C2426" s="140" t="s">
        <v>185</v>
      </c>
      <c r="D2426" s="75" t="s">
        <v>65</v>
      </c>
      <c r="E2426" s="151">
        <v>2026</v>
      </c>
      <c r="F2426" s="75" t="str">
        <f t="shared" si="78"/>
        <v>1187. Cuidado Continuo por una vida con bienestar para la población con discapacidadComunitario2026</v>
      </c>
      <c r="G2426" t="s">
        <v>187</v>
      </c>
      <c r="H2426" s="7" t="s">
        <v>67</v>
      </c>
      <c r="I2426" s="151" t="s">
        <v>68</v>
      </c>
      <c r="J2426" s="75" t="s">
        <v>37</v>
      </c>
      <c r="K2426" t="s">
        <v>86</v>
      </c>
      <c r="L2426" t="s">
        <v>42</v>
      </c>
      <c r="M2426" t="s">
        <v>12</v>
      </c>
      <c r="N2426" s="12" t="s">
        <v>2</v>
      </c>
      <c r="O2426" s="75" t="str">
        <f t="shared" si="79"/>
        <v>1187. Cuidado Continuo por una vida con bienestar para la población con discapacidadComunitario20266_DISTRITO3_MARZO_2026</v>
      </c>
      <c r="P2426" s="159">
        <v>992404</v>
      </c>
      <c r="Q2426" s="159"/>
      <c r="R2426" s="159"/>
      <c r="S2426" s="162"/>
      <c r="T2426" s="160">
        <v>0</v>
      </c>
    </row>
    <row r="2427" spans="2:20" ht="30" customHeight="1">
      <c r="B2427">
        <v>119</v>
      </c>
      <c r="C2427" s="140" t="s">
        <v>185</v>
      </c>
      <c r="D2427" s="75" t="s">
        <v>65</v>
      </c>
      <c r="E2427" s="151">
        <v>2026</v>
      </c>
      <c r="F2427" s="75" t="str">
        <f t="shared" si="78"/>
        <v>1197. Cuidado Continuo por una vida con bienestar para la población con discapacidadComunitario2026</v>
      </c>
      <c r="G2427" t="s">
        <v>188</v>
      </c>
      <c r="H2427" s="7" t="s">
        <v>67</v>
      </c>
      <c r="I2427" s="151" t="s">
        <v>68</v>
      </c>
      <c r="J2427" s="75" t="s">
        <v>37</v>
      </c>
      <c r="K2427" t="s">
        <v>69</v>
      </c>
      <c r="L2427" t="s">
        <v>42</v>
      </c>
      <c r="M2427" t="s">
        <v>12</v>
      </c>
      <c r="N2427" s="12" t="s">
        <v>2</v>
      </c>
      <c r="O2427" s="75" t="str">
        <f t="shared" si="79"/>
        <v>1197. Cuidado Continuo por una vida con bienestar para la población con discapacidadComunitario20266_DISTRITO3_MARZO_2026</v>
      </c>
      <c r="P2427" s="159">
        <v>355662</v>
      </c>
      <c r="Q2427" s="159"/>
      <c r="R2427" s="159"/>
      <c r="S2427" s="162"/>
      <c r="T2427" s="160">
        <v>0</v>
      </c>
    </row>
    <row r="2428" spans="2:20" ht="30" customHeight="1">
      <c r="B2428">
        <v>120</v>
      </c>
      <c r="C2428" s="140" t="s">
        <v>185</v>
      </c>
      <c r="D2428" s="75" t="s">
        <v>65</v>
      </c>
      <c r="E2428" s="151">
        <v>2026</v>
      </c>
      <c r="F2428" s="75" t="str">
        <f t="shared" si="78"/>
        <v>1207. Cuidado Continuo por una vida con bienestar para la población con discapacidadComunitario2026</v>
      </c>
      <c r="G2428" t="s">
        <v>189</v>
      </c>
      <c r="H2428" s="7" t="s">
        <v>67</v>
      </c>
      <c r="I2428" s="151" t="s">
        <v>68</v>
      </c>
      <c r="J2428" s="75" t="s">
        <v>37</v>
      </c>
      <c r="K2428" t="s">
        <v>190</v>
      </c>
      <c r="L2428" t="s">
        <v>42</v>
      </c>
      <c r="M2428" t="s">
        <v>12</v>
      </c>
      <c r="N2428" s="12" t="s">
        <v>2</v>
      </c>
      <c r="O2428" s="75" t="str">
        <f t="shared" si="79"/>
        <v>1207. Cuidado Continuo por una vida con bienestar para la población con discapacidadComunitario20266_DISTRITO3_MARZO_2026</v>
      </c>
      <c r="P2428" s="159">
        <v>1422652</v>
      </c>
      <c r="Q2428" s="159"/>
      <c r="R2428" s="159"/>
      <c r="S2428" s="162"/>
      <c r="T2428" s="160">
        <v>0</v>
      </c>
    </row>
    <row r="2429" spans="2:20" ht="30" customHeight="1">
      <c r="B2429">
        <v>121</v>
      </c>
      <c r="C2429" s="140" t="s">
        <v>185</v>
      </c>
      <c r="D2429" s="75" t="s">
        <v>65</v>
      </c>
      <c r="E2429" s="151">
        <v>2026</v>
      </c>
      <c r="F2429" s="75" t="str">
        <f t="shared" si="78"/>
        <v>1217. Cuidado Continuo por una vida con bienestar para la población con discapacidadComunitario2026</v>
      </c>
      <c r="G2429" t="s">
        <v>191</v>
      </c>
      <c r="H2429" s="7" t="s">
        <v>96</v>
      </c>
      <c r="I2429" s="151" t="s">
        <v>68</v>
      </c>
      <c r="J2429" s="75" t="s">
        <v>37</v>
      </c>
      <c r="K2429" t="s">
        <v>135</v>
      </c>
      <c r="L2429" t="s">
        <v>42</v>
      </c>
      <c r="M2429" t="s">
        <v>12</v>
      </c>
      <c r="N2429" s="12" t="s">
        <v>2</v>
      </c>
      <c r="O2429" s="75" t="str">
        <f t="shared" si="79"/>
        <v>1217. Cuidado Continuo por una vida con bienestar para la población con discapacidadComunitario20266_DISTRITO3_MARZO_2026</v>
      </c>
      <c r="P2429" s="159">
        <v>35135</v>
      </c>
      <c r="Q2429" s="159"/>
      <c r="R2429" s="159"/>
      <c r="S2429" s="162"/>
      <c r="T2429" s="160">
        <v>0</v>
      </c>
    </row>
    <row r="2430" spans="2:20" ht="30" customHeight="1">
      <c r="B2430">
        <v>122</v>
      </c>
      <c r="C2430" s="140" t="s">
        <v>185</v>
      </c>
      <c r="D2430" s="75" t="s">
        <v>65</v>
      </c>
      <c r="E2430" s="151">
        <v>2026</v>
      </c>
      <c r="F2430" s="75" t="str">
        <f t="shared" si="78"/>
        <v>1227. Cuidado Continuo por una vida con bienestar para la población con discapacidadComunitario2026</v>
      </c>
      <c r="G2430" t="s">
        <v>192</v>
      </c>
      <c r="H2430" s="7" t="s">
        <v>88</v>
      </c>
      <c r="I2430" s="151" t="s">
        <v>68</v>
      </c>
      <c r="J2430" s="75" t="s">
        <v>37</v>
      </c>
      <c r="K2430" t="s">
        <v>193</v>
      </c>
      <c r="L2430" t="s">
        <v>42</v>
      </c>
      <c r="M2430" t="s">
        <v>12</v>
      </c>
      <c r="N2430" s="12" t="s">
        <v>2</v>
      </c>
      <c r="O2430" s="75" t="str">
        <f t="shared" si="79"/>
        <v>1227. Cuidado Continuo por una vida con bienestar para la población con discapacidadComunitario20266_DISTRITO3_MARZO_2026</v>
      </c>
      <c r="P2430" s="159">
        <v>53781</v>
      </c>
      <c r="Q2430" s="159"/>
      <c r="R2430" s="159"/>
      <c r="S2430" s="162"/>
      <c r="T2430" s="160">
        <v>0</v>
      </c>
    </row>
    <row r="2431" spans="2:20" ht="30" customHeight="1">
      <c r="B2431">
        <v>123</v>
      </c>
      <c r="C2431" s="140" t="s">
        <v>185</v>
      </c>
      <c r="D2431" s="75" t="s">
        <v>71</v>
      </c>
      <c r="E2431" s="151">
        <v>2026</v>
      </c>
      <c r="F2431" s="75" t="str">
        <f t="shared" si="78"/>
        <v>1237. Cuidado Continuo por una vida con bienestar para la población con discapacidadInstitucional2026</v>
      </c>
      <c r="G2431" t="s">
        <v>194</v>
      </c>
      <c r="H2431" s="7" t="s">
        <v>67</v>
      </c>
      <c r="I2431" s="151" t="s">
        <v>68</v>
      </c>
      <c r="J2431" s="75" t="s">
        <v>37</v>
      </c>
      <c r="K2431" t="s">
        <v>69</v>
      </c>
      <c r="L2431" t="s">
        <v>42</v>
      </c>
      <c r="M2431" t="s">
        <v>12</v>
      </c>
      <c r="N2431" s="12" t="s">
        <v>2</v>
      </c>
      <c r="O2431" s="75" t="str">
        <f t="shared" si="79"/>
        <v>1237. Cuidado Continuo por una vida con bienestar para la población con discapacidadInstitucional20266_DISTRITO3_MARZO_2026</v>
      </c>
      <c r="P2431" s="159">
        <v>266747</v>
      </c>
      <c r="Q2431" s="159"/>
      <c r="R2431" s="159"/>
      <c r="S2431" s="162"/>
      <c r="T2431" s="160">
        <v>0</v>
      </c>
    </row>
    <row r="2432" spans="2:20" ht="30" customHeight="1">
      <c r="B2432">
        <v>124</v>
      </c>
      <c r="C2432" s="140" t="s">
        <v>185</v>
      </c>
      <c r="D2432" s="75" t="s">
        <v>65</v>
      </c>
      <c r="E2432" s="151">
        <v>2026</v>
      </c>
      <c r="F2432" s="75" t="str">
        <f t="shared" si="78"/>
        <v>1247. Cuidado Continuo por una vida con bienestar para la población con discapacidadComunitario2026</v>
      </c>
      <c r="G2432" t="s">
        <v>195</v>
      </c>
      <c r="H2432" s="7" t="s">
        <v>67</v>
      </c>
      <c r="I2432" s="151" t="s">
        <v>68</v>
      </c>
      <c r="J2432" s="75" t="s">
        <v>37</v>
      </c>
      <c r="K2432" t="s">
        <v>196</v>
      </c>
      <c r="L2432" t="s">
        <v>42</v>
      </c>
      <c r="M2432" t="s">
        <v>12</v>
      </c>
      <c r="N2432" s="12" t="s">
        <v>2</v>
      </c>
      <c r="O2432" s="75" t="str">
        <f t="shared" si="79"/>
        <v>1247. Cuidado Continuo por una vida con bienestar para la población con discapacidadComunitario20266_DISTRITO3_MARZO_2026</v>
      </c>
      <c r="P2432" s="159">
        <v>851865</v>
      </c>
      <c r="Q2432" s="159"/>
      <c r="R2432" s="159"/>
      <c r="S2432" s="162"/>
      <c r="T2432" s="160">
        <v>0</v>
      </c>
    </row>
    <row r="2433" spans="2:20" ht="30" customHeight="1">
      <c r="B2433">
        <v>125</v>
      </c>
      <c r="C2433" s="140" t="s">
        <v>185</v>
      </c>
      <c r="D2433" s="75" t="s">
        <v>65</v>
      </c>
      <c r="E2433" s="151">
        <v>2026</v>
      </c>
      <c r="F2433" s="75" t="str">
        <f t="shared" si="78"/>
        <v>1257. Cuidado Continuo por una vida con bienestar para la población con discapacidadComunitario2026</v>
      </c>
      <c r="G2433" t="s">
        <v>197</v>
      </c>
      <c r="H2433" s="7" t="s">
        <v>67</v>
      </c>
      <c r="I2433" s="151" t="s">
        <v>68</v>
      </c>
      <c r="J2433" s="75" t="s">
        <v>37</v>
      </c>
      <c r="K2433" t="s">
        <v>38</v>
      </c>
      <c r="L2433" t="s">
        <v>58</v>
      </c>
      <c r="M2433" t="s">
        <v>12</v>
      </c>
      <c r="N2433" s="12" t="s">
        <v>2</v>
      </c>
      <c r="O2433" s="75" t="str">
        <f t="shared" si="79"/>
        <v>1257. Cuidado Continuo por una vida con bienestar para la población con discapacidadComunitario20266_DISTRITO3_MARZO_2026</v>
      </c>
      <c r="P2433" s="159">
        <v>12879544</v>
      </c>
      <c r="Q2433" s="159"/>
      <c r="R2433" s="159"/>
      <c r="S2433" s="162"/>
      <c r="T2433" s="160">
        <v>0</v>
      </c>
    </row>
    <row r="2434" spans="2:20" ht="30" customHeight="1">
      <c r="B2434">
        <v>126</v>
      </c>
      <c r="C2434" s="140" t="s">
        <v>198</v>
      </c>
      <c r="D2434" s="75" t="s">
        <v>65</v>
      </c>
      <c r="E2434" s="151">
        <v>2026</v>
      </c>
      <c r="F2434" s="75" t="str">
        <f t="shared" si="78"/>
        <v>1268. Cuidado Continuo por una vida con bienestar para la ruralidad de BogotáComunitario2026</v>
      </c>
      <c r="G2434" t="s">
        <v>199</v>
      </c>
      <c r="H2434" s="7" t="s">
        <v>67</v>
      </c>
      <c r="I2434" s="151" t="s">
        <v>68</v>
      </c>
      <c r="J2434" s="75" t="s">
        <v>37</v>
      </c>
      <c r="K2434" t="s">
        <v>69</v>
      </c>
      <c r="L2434" t="s">
        <v>58</v>
      </c>
      <c r="M2434" t="s">
        <v>12</v>
      </c>
      <c r="N2434" s="12" t="s">
        <v>2</v>
      </c>
      <c r="O2434" s="75" t="str">
        <f t="shared" si="79"/>
        <v>1268. Cuidado Continuo por una vida con bienestar para la ruralidad de BogotáComunitario20266_DISTRITO3_MARZO_2026</v>
      </c>
      <c r="P2434" s="159">
        <v>175674</v>
      </c>
      <c r="Q2434" s="159"/>
      <c r="R2434" s="159"/>
      <c r="S2434" s="162"/>
      <c r="T2434" s="160">
        <v>0</v>
      </c>
    </row>
    <row r="2435" spans="2:20" ht="30" customHeight="1">
      <c r="B2435">
        <v>127</v>
      </c>
      <c r="C2435" s="140" t="s">
        <v>198</v>
      </c>
      <c r="D2435" s="75" t="s">
        <v>65</v>
      </c>
      <c r="E2435" s="151">
        <v>2026</v>
      </c>
      <c r="F2435" s="75" t="str">
        <f t="shared" si="78"/>
        <v>1278. Cuidado Continuo por una vida con bienestar para la ruralidad de BogotáComunitario2026</v>
      </c>
      <c r="G2435" t="s">
        <v>200</v>
      </c>
      <c r="H2435" s="7" t="s">
        <v>67</v>
      </c>
      <c r="I2435" s="151" t="s">
        <v>68</v>
      </c>
      <c r="J2435" s="75" t="s">
        <v>37</v>
      </c>
      <c r="K2435" t="s">
        <v>69</v>
      </c>
      <c r="L2435" t="s">
        <v>42</v>
      </c>
      <c r="M2435" t="s">
        <v>12</v>
      </c>
      <c r="N2435" s="12" t="s">
        <v>2</v>
      </c>
      <c r="O2435" s="75" t="str">
        <f t="shared" si="79"/>
        <v>1278. Cuidado Continuo por una vida con bienestar para la ruralidad de BogotáComunitario20266_DISTRITO3_MARZO_2026</v>
      </c>
      <c r="P2435" s="159">
        <v>468320</v>
      </c>
      <c r="Q2435" s="159"/>
      <c r="R2435" s="159"/>
      <c r="S2435" s="162"/>
      <c r="T2435" s="160">
        <v>0</v>
      </c>
    </row>
    <row r="2436" spans="2:20" ht="30" customHeight="1">
      <c r="B2436">
        <v>127</v>
      </c>
      <c r="C2436" s="140" t="s">
        <v>198</v>
      </c>
      <c r="D2436" s="75" t="s">
        <v>70</v>
      </c>
      <c r="E2436" s="151">
        <v>2026</v>
      </c>
      <c r="F2436" s="75" t="str">
        <f t="shared" si="78"/>
        <v>1278. Cuidado Continuo por una vida con bienestar para la ruralidad de BogotáEducativo 2026</v>
      </c>
      <c r="G2436" t="s">
        <v>200</v>
      </c>
      <c r="H2436" s="7" t="s">
        <v>67</v>
      </c>
      <c r="I2436" s="151" t="s">
        <v>68</v>
      </c>
      <c r="J2436" s="75" t="s">
        <v>37</v>
      </c>
      <c r="K2436" t="s">
        <v>69</v>
      </c>
      <c r="L2436" t="s">
        <v>42</v>
      </c>
      <c r="M2436" t="s">
        <v>12</v>
      </c>
      <c r="N2436" s="12" t="s">
        <v>2</v>
      </c>
      <c r="O2436" s="75" t="str">
        <f t="shared" si="79"/>
        <v>1278. Cuidado Continuo por una vida con bienestar para la ruralidad de BogotáEducativo 20266_DISTRITO3_MARZO_2026</v>
      </c>
      <c r="P2436" s="159">
        <v>468320</v>
      </c>
      <c r="Q2436" s="159"/>
      <c r="R2436" s="159"/>
      <c r="S2436" s="162"/>
      <c r="T2436" s="160">
        <v>0</v>
      </c>
    </row>
    <row r="2437" spans="2:20" ht="30" customHeight="1">
      <c r="B2437">
        <v>127</v>
      </c>
      <c r="C2437" s="140" t="s">
        <v>198</v>
      </c>
      <c r="D2437" s="75" t="s">
        <v>71</v>
      </c>
      <c r="E2437" s="151">
        <v>2026</v>
      </c>
      <c r="F2437" s="75" t="str">
        <f t="shared" si="78"/>
        <v>1278. Cuidado Continuo por una vida con bienestar para la ruralidad de BogotáInstitucional2026</v>
      </c>
      <c r="G2437" t="s">
        <v>200</v>
      </c>
      <c r="H2437" s="7" t="s">
        <v>67</v>
      </c>
      <c r="I2437" s="151" t="s">
        <v>68</v>
      </c>
      <c r="J2437" s="75" t="s">
        <v>37</v>
      </c>
      <c r="K2437" t="s">
        <v>69</v>
      </c>
      <c r="L2437" t="s">
        <v>42</v>
      </c>
      <c r="M2437" t="s">
        <v>12</v>
      </c>
      <c r="N2437" s="12" t="s">
        <v>2</v>
      </c>
      <c r="O2437" s="75" t="str">
        <f t="shared" si="79"/>
        <v>1278. Cuidado Continuo por una vida con bienestar para la ruralidad de BogotáInstitucional20266_DISTRITO3_MARZO_2026</v>
      </c>
      <c r="P2437" s="159">
        <v>468320</v>
      </c>
      <c r="Q2437" s="159"/>
      <c r="R2437" s="159"/>
      <c r="S2437" s="162"/>
      <c r="T2437" s="160">
        <v>0</v>
      </c>
    </row>
    <row r="2438" spans="2:20" ht="30" customHeight="1">
      <c r="B2438">
        <v>128</v>
      </c>
      <c r="C2438" s="140" t="s">
        <v>198</v>
      </c>
      <c r="D2438" s="75" t="s">
        <v>65</v>
      </c>
      <c r="E2438" s="151">
        <v>2026</v>
      </c>
      <c r="F2438" s="75" t="str">
        <f t="shared" si="78"/>
        <v>1288. Cuidado Continuo por una vida con bienestar para la ruralidad de BogotáComunitario2026</v>
      </c>
      <c r="G2438" t="s">
        <v>201</v>
      </c>
      <c r="H2438" s="7" t="s">
        <v>67</v>
      </c>
      <c r="I2438" s="151" t="s">
        <v>68</v>
      </c>
      <c r="J2438" s="75" t="s">
        <v>37</v>
      </c>
      <c r="K2438" t="s">
        <v>69</v>
      </c>
      <c r="L2438" t="s">
        <v>58</v>
      </c>
      <c r="M2438" t="s">
        <v>12</v>
      </c>
      <c r="N2438" s="12" t="s">
        <v>2</v>
      </c>
      <c r="O2438" s="75" t="str">
        <f t="shared" si="79"/>
        <v>1288. Cuidado Continuo por una vida con bienestar para la ruralidad de BogotáComunitario20266_DISTRITO3_MARZO_2026</v>
      </c>
      <c r="P2438" s="159">
        <v>140539</v>
      </c>
      <c r="Q2438" s="159"/>
      <c r="R2438" s="159"/>
      <c r="S2438" s="162"/>
      <c r="T2438" s="160">
        <v>0</v>
      </c>
    </row>
    <row r="2439" spans="2:20" ht="30" customHeight="1">
      <c r="B2439">
        <v>128</v>
      </c>
      <c r="C2439" s="140" t="s">
        <v>198</v>
      </c>
      <c r="D2439" s="75" t="s">
        <v>70</v>
      </c>
      <c r="E2439" s="151">
        <v>2026</v>
      </c>
      <c r="F2439" s="75" t="str">
        <f t="shared" si="78"/>
        <v>1288. Cuidado Continuo por una vida con bienestar para la ruralidad de BogotáEducativo 2026</v>
      </c>
      <c r="G2439" t="s">
        <v>201</v>
      </c>
      <c r="H2439" s="7" t="s">
        <v>67</v>
      </c>
      <c r="I2439" s="151" t="s">
        <v>68</v>
      </c>
      <c r="J2439" s="75" t="s">
        <v>37</v>
      </c>
      <c r="K2439" t="s">
        <v>69</v>
      </c>
      <c r="L2439" t="s">
        <v>58</v>
      </c>
      <c r="M2439" t="s">
        <v>12</v>
      </c>
      <c r="N2439" s="12" t="s">
        <v>2</v>
      </c>
      <c r="O2439" s="75" t="str">
        <f t="shared" si="79"/>
        <v>1288. Cuidado Continuo por una vida con bienestar para la ruralidad de BogotáEducativo 20266_DISTRITO3_MARZO_2026</v>
      </c>
      <c r="P2439" s="159">
        <v>140539</v>
      </c>
      <c r="Q2439" s="159"/>
      <c r="R2439" s="159"/>
      <c r="S2439" s="162"/>
      <c r="T2439" s="160">
        <v>0</v>
      </c>
    </row>
    <row r="2440" spans="2:20" ht="30" customHeight="1">
      <c r="B2440">
        <v>129</v>
      </c>
      <c r="C2440" s="140" t="s">
        <v>198</v>
      </c>
      <c r="D2440" s="75" t="s">
        <v>65</v>
      </c>
      <c r="E2440" s="151">
        <v>2026</v>
      </c>
      <c r="F2440" s="75" t="str">
        <f t="shared" ref="F2440:F2503" si="80">B2440&amp;C2440&amp;D2440&amp;E2440</f>
        <v>1298. Cuidado Continuo por una vida con bienestar para la ruralidad de BogotáComunitario2026</v>
      </c>
      <c r="G2440" t="s">
        <v>202</v>
      </c>
      <c r="H2440" s="7" t="s">
        <v>67</v>
      </c>
      <c r="I2440" s="151" t="s">
        <v>68</v>
      </c>
      <c r="J2440" s="75" t="s">
        <v>37</v>
      </c>
      <c r="K2440" t="s">
        <v>69</v>
      </c>
      <c r="L2440" t="s">
        <v>42</v>
      </c>
      <c r="M2440" t="s">
        <v>12</v>
      </c>
      <c r="N2440" s="12" t="s">
        <v>2</v>
      </c>
      <c r="O2440" s="75" t="str">
        <f t="shared" si="79"/>
        <v>1298. Cuidado Continuo por una vida con bienestar para la ruralidad de BogotáComunitario20266_DISTRITO3_MARZO_2026</v>
      </c>
      <c r="P2440" s="159">
        <v>175674</v>
      </c>
      <c r="Q2440" s="159"/>
      <c r="R2440" s="159"/>
      <c r="S2440" s="162"/>
      <c r="T2440" s="160">
        <v>0</v>
      </c>
    </row>
    <row r="2441" spans="2:20" ht="30" customHeight="1">
      <c r="B2441">
        <v>130</v>
      </c>
      <c r="C2441" s="140" t="s">
        <v>198</v>
      </c>
      <c r="D2441" s="75" t="s">
        <v>65</v>
      </c>
      <c r="E2441" s="151">
        <v>2026</v>
      </c>
      <c r="F2441" s="75" t="str">
        <f t="shared" si="80"/>
        <v>1308. Cuidado Continuo por una vida con bienestar para la ruralidad de BogotáComunitario2026</v>
      </c>
      <c r="G2441" t="s">
        <v>203</v>
      </c>
      <c r="H2441" s="7" t="s">
        <v>67</v>
      </c>
      <c r="I2441" s="151" t="s">
        <v>68</v>
      </c>
      <c r="J2441" s="75" t="s">
        <v>37</v>
      </c>
      <c r="K2441" t="s">
        <v>69</v>
      </c>
      <c r="L2441" t="s">
        <v>58</v>
      </c>
      <c r="M2441" t="s">
        <v>12</v>
      </c>
      <c r="N2441" s="12" t="s">
        <v>2</v>
      </c>
      <c r="O2441" s="75" t="str">
        <f t="shared" ref="O2441:O2504" si="81">+F2441&amp;M2441&amp;N2441</f>
        <v>1308. Cuidado Continuo por una vida con bienestar para la ruralidad de BogotáComunitario20266_DISTRITO3_MARZO_2026</v>
      </c>
      <c r="P2441" s="159">
        <v>140539</v>
      </c>
      <c r="Q2441" s="159"/>
      <c r="R2441" s="159"/>
      <c r="S2441" s="162"/>
      <c r="T2441" s="160">
        <v>0</v>
      </c>
    </row>
    <row r="2442" spans="2:20" ht="30" customHeight="1">
      <c r="B2442">
        <v>131</v>
      </c>
      <c r="C2442" s="140" t="s">
        <v>198</v>
      </c>
      <c r="D2442" s="75" t="s">
        <v>76</v>
      </c>
      <c r="E2442" s="151">
        <v>2026</v>
      </c>
      <c r="F2442" s="75" t="str">
        <f t="shared" si="80"/>
        <v>1318. Cuidado Continuo por una vida con bienestar para la ruralidad de BogotáLaboral2026</v>
      </c>
      <c r="G2442" t="s">
        <v>204</v>
      </c>
      <c r="H2442" s="7" t="s">
        <v>88</v>
      </c>
      <c r="I2442" s="151" t="s">
        <v>68</v>
      </c>
      <c r="J2442" s="75" t="s">
        <v>37</v>
      </c>
      <c r="K2442" t="s">
        <v>132</v>
      </c>
      <c r="L2442" t="s">
        <v>42</v>
      </c>
      <c r="M2442" t="s">
        <v>12</v>
      </c>
      <c r="N2442" s="12" t="s">
        <v>2</v>
      </c>
      <c r="O2442" s="75" t="str">
        <f t="shared" si="81"/>
        <v>1318. Cuidado Continuo por una vida con bienestar para la ruralidad de BogotáLaboral20266_DISTRITO3_MARZO_2026</v>
      </c>
      <c r="P2442" s="159">
        <v>940787</v>
      </c>
      <c r="Q2442" s="159"/>
      <c r="R2442" s="159"/>
      <c r="S2442" s="162"/>
      <c r="T2442" s="160">
        <v>0</v>
      </c>
    </row>
    <row r="2443" spans="2:20" ht="30" customHeight="1">
      <c r="B2443">
        <v>132</v>
      </c>
      <c r="C2443" s="140" t="s">
        <v>198</v>
      </c>
      <c r="D2443" s="75" t="s">
        <v>76</v>
      </c>
      <c r="E2443" s="151">
        <v>2026</v>
      </c>
      <c r="F2443" s="75" t="str">
        <f t="shared" si="80"/>
        <v>1328. Cuidado Continuo por una vida con bienestar para la ruralidad de BogotáLaboral2026</v>
      </c>
      <c r="G2443" t="s">
        <v>205</v>
      </c>
      <c r="H2443" s="7" t="s">
        <v>88</v>
      </c>
      <c r="I2443" s="151" t="s">
        <v>68</v>
      </c>
      <c r="J2443" s="75" t="s">
        <v>37</v>
      </c>
      <c r="K2443" t="s">
        <v>206</v>
      </c>
      <c r="L2443" t="s">
        <v>58</v>
      </c>
      <c r="M2443" t="s">
        <v>12</v>
      </c>
      <c r="N2443" s="12" t="s">
        <v>2</v>
      </c>
      <c r="O2443" s="75" t="str">
        <f t="shared" si="81"/>
        <v>1328. Cuidado Continuo por una vida con bienestar para la ruralidad de BogotáLaboral20266_DISTRITO3_MARZO_2026</v>
      </c>
      <c r="P2443" s="159">
        <v>250875</v>
      </c>
      <c r="Q2443" s="159"/>
      <c r="R2443" s="159"/>
      <c r="S2443" s="162"/>
      <c r="T2443" s="160">
        <v>0</v>
      </c>
    </row>
    <row r="2444" spans="2:20" ht="30" customHeight="1">
      <c r="B2444">
        <v>133</v>
      </c>
      <c r="C2444" s="140" t="s">
        <v>198</v>
      </c>
      <c r="D2444" s="75" t="s">
        <v>76</v>
      </c>
      <c r="E2444" s="151">
        <v>2026</v>
      </c>
      <c r="F2444" s="75" t="str">
        <f t="shared" si="80"/>
        <v>1338. Cuidado Continuo por una vida con bienestar para la ruralidad de BogotáLaboral2026</v>
      </c>
      <c r="G2444" t="s">
        <v>207</v>
      </c>
      <c r="H2444" s="7" t="s">
        <v>88</v>
      </c>
      <c r="I2444" s="151" t="s">
        <v>68</v>
      </c>
      <c r="J2444" s="75" t="s">
        <v>37</v>
      </c>
      <c r="K2444" t="s">
        <v>206</v>
      </c>
      <c r="L2444" t="s">
        <v>58</v>
      </c>
      <c r="M2444" t="s">
        <v>12</v>
      </c>
      <c r="N2444" s="12" t="s">
        <v>2</v>
      </c>
      <c r="O2444" s="75" t="str">
        <f t="shared" si="81"/>
        <v>1338. Cuidado Continuo por una vida con bienestar para la ruralidad de BogotáLaboral20266_DISTRITO3_MARZO_2026</v>
      </c>
      <c r="P2444" s="159">
        <v>183687</v>
      </c>
      <c r="Q2444" s="159"/>
      <c r="R2444" s="159"/>
      <c r="S2444" s="162"/>
      <c r="T2444" s="160">
        <v>0</v>
      </c>
    </row>
    <row r="2445" spans="2:20" ht="30" customHeight="1">
      <c r="B2445">
        <v>134</v>
      </c>
      <c r="C2445" s="140" t="s">
        <v>198</v>
      </c>
      <c r="D2445" s="75" t="s">
        <v>76</v>
      </c>
      <c r="E2445" s="151">
        <v>2026</v>
      </c>
      <c r="F2445" s="75" t="str">
        <f t="shared" si="80"/>
        <v>1348. Cuidado Continuo por una vida con bienestar para la ruralidad de BogotáLaboral2026</v>
      </c>
      <c r="G2445" t="s">
        <v>208</v>
      </c>
      <c r="H2445" s="7" t="s">
        <v>88</v>
      </c>
      <c r="I2445" s="151" t="s">
        <v>68</v>
      </c>
      <c r="J2445" s="75" t="s">
        <v>37</v>
      </c>
      <c r="K2445" t="s">
        <v>129</v>
      </c>
      <c r="L2445" t="s">
        <v>58</v>
      </c>
      <c r="M2445" t="s">
        <v>12</v>
      </c>
      <c r="N2445" s="12" t="s">
        <v>2</v>
      </c>
      <c r="O2445" s="75" t="str">
        <f t="shared" si="81"/>
        <v>1348. Cuidado Continuo por una vida con bienestar para la ruralidad de BogotáLaboral20266_DISTRITO3_MARZO_2026</v>
      </c>
      <c r="P2445" s="159">
        <v>110336</v>
      </c>
      <c r="Q2445" s="159"/>
      <c r="R2445" s="159"/>
      <c r="S2445" s="162"/>
      <c r="T2445" s="160">
        <v>0</v>
      </c>
    </row>
    <row r="2446" spans="2:20" ht="30" customHeight="1">
      <c r="B2446">
        <v>135</v>
      </c>
      <c r="C2446" s="140" t="s">
        <v>198</v>
      </c>
      <c r="D2446" s="75" t="s">
        <v>76</v>
      </c>
      <c r="E2446" s="151">
        <v>2026</v>
      </c>
      <c r="F2446" s="75" t="str">
        <f t="shared" si="80"/>
        <v>1358. Cuidado Continuo por una vida con bienestar para la ruralidad de BogotáLaboral2026</v>
      </c>
      <c r="G2446" t="s">
        <v>209</v>
      </c>
      <c r="H2446" s="7" t="s">
        <v>88</v>
      </c>
      <c r="I2446" s="151" t="s">
        <v>68</v>
      </c>
      <c r="J2446" s="75" t="s">
        <v>37</v>
      </c>
      <c r="K2446" t="s">
        <v>129</v>
      </c>
      <c r="L2446" t="s">
        <v>42</v>
      </c>
      <c r="M2446" t="s">
        <v>12</v>
      </c>
      <c r="N2446" s="12" t="s">
        <v>2</v>
      </c>
      <c r="O2446" s="75" t="str">
        <f t="shared" si="81"/>
        <v>1358. Cuidado Continuo por una vida con bienestar para la ruralidad de BogotáLaboral20266_DISTRITO3_MARZO_2026</v>
      </c>
      <c r="P2446" s="159">
        <v>137922</v>
      </c>
      <c r="Q2446" s="159"/>
      <c r="R2446" s="159"/>
      <c r="S2446" s="162"/>
      <c r="T2446" s="160">
        <v>0</v>
      </c>
    </row>
    <row r="2447" spans="2:20" ht="30" customHeight="1">
      <c r="B2447">
        <v>86</v>
      </c>
      <c r="C2447" s="140" t="s">
        <v>210</v>
      </c>
      <c r="D2447" s="75" t="s">
        <v>211</v>
      </c>
      <c r="E2447" s="151">
        <v>2026</v>
      </c>
      <c r="F2447" s="75" t="str">
        <f t="shared" si="80"/>
        <v>869. Gestión de Programas Estrategias y Planes para el BienestarGestión Integral Estrategias y Programas2026</v>
      </c>
      <c r="G2447" t="s">
        <v>212</v>
      </c>
      <c r="H2447" s="7" t="s">
        <v>213</v>
      </c>
      <c r="I2447" s="151" t="s">
        <v>68</v>
      </c>
      <c r="J2447" s="75" t="s">
        <v>37</v>
      </c>
      <c r="K2447" t="s">
        <v>196</v>
      </c>
      <c r="L2447" t="s">
        <v>39</v>
      </c>
      <c r="M2447" t="s">
        <v>12</v>
      </c>
      <c r="N2447" s="12" t="s">
        <v>2</v>
      </c>
      <c r="O2447" s="75" t="str">
        <f t="shared" si="81"/>
        <v>869. Gestión de Programas Estrategias y Planes para el BienestarGestión Integral Estrategias y Programas20266_DISTRITO3_MARZO_2026</v>
      </c>
      <c r="P2447" s="159">
        <v>73474880</v>
      </c>
      <c r="Q2447" s="159"/>
      <c r="R2447" s="159"/>
      <c r="S2447" s="162"/>
      <c r="T2447" s="160">
        <v>0</v>
      </c>
    </row>
    <row r="2448" spans="2:20" ht="30" customHeight="1">
      <c r="B2448">
        <v>136</v>
      </c>
      <c r="C2448" s="140" t="s">
        <v>210</v>
      </c>
      <c r="D2448" s="75" t="s">
        <v>211</v>
      </c>
      <c r="E2448" s="151">
        <v>2026</v>
      </c>
      <c r="F2448" s="75" t="str">
        <f t="shared" si="80"/>
        <v>1369. Gestión de Programas Estrategias y Planes para el BienestarGestión Integral Estrategias y Programas2026</v>
      </c>
      <c r="G2448" t="s">
        <v>214</v>
      </c>
      <c r="H2448" s="7" t="s">
        <v>215</v>
      </c>
      <c r="I2448" s="151" t="s">
        <v>47</v>
      </c>
      <c r="J2448" s="75" t="s">
        <v>37</v>
      </c>
      <c r="K2448" t="s">
        <v>38</v>
      </c>
      <c r="L2448" t="s">
        <v>39</v>
      </c>
      <c r="M2448" t="s">
        <v>12</v>
      </c>
      <c r="N2448" s="12" t="s">
        <v>2</v>
      </c>
      <c r="O2448" s="75" t="str">
        <f t="shared" si="81"/>
        <v>1369. Gestión de Programas Estrategias y Planes para el BienestarGestión Integral Estrategias y Programas20266_DISTRITO3_MARZO_2026</v>
      </c>
      <c r="P2448" s="159">
        <v>5621568</v>
      </c>
      <c r="Q2448" s="159"/>
      <c r="R2448" s="159"/>
      <c r="S2448" s="162"/>
      <c r="T2448" s="160">
        <v>0</v>
      </c>
    </row>
    <row r="2449" spans="2:20" ht="30" customHeight="1">
      <c r="B2449">
        <v>137</v>
      </c>
      <c r="C2449" s="140" t="s">
        <v>210</v>
      </c>
      <c r="D2449" s="75" t="s">
        <v>211</v>
      </c>
      <c r="E2449" s="151">
        <v>2026</v>
      </c>
      <c r="F2449" s="75" t="str">
        <f t="shared" si="80"/>
        <v>1379. Gestión de Programas Estrategias y Planes para el BienestarGestión Integral Estrategias y Programas2026</v>
      </c>
      <c r="G2449" t="s">
        <v>216</v>
      </c>
      <c r="H2449" s="7" t="s">
        <v>215</v>
      </c>
      <c r="I2449" s="151" t="s">
        <v>47</v>
      </c>
      <c r="J2449" s="75" t="s">
        <v>37</v>
      </c>
      <c r="K2449" t="s">
        <v>38</v>
      </c>
      <c r="L2449" t="s">
        <v>39</v>
      </c>
      <c r="M2449" t="s">
        <v>12</v>
      </c>
      <c r="N2449" s="12" t="s">
        <v>2</v>
      </c>
      <c r="O2449" s="75" t="str">
        <f t="shared" si="81"/>
        <v>1379. Gestión de Programas Estrategias y Planes para el BienestarGestión Integral Estrategias y Programas20266_DISTRITO3_MARZO_2026</v>
      </c>
      <c r="P2449" s="159">
        <v>3994272</v>
      </c>
      <c r="Q2449" s="159"/>
      <c r="R2449" s="159"/>
      <c r="S2449" s="162"/>
      <c r="T2449" s="160">
        <v>0</v>
      </c>
    </row>
    <row r="2450" spans="2:20" ht="30" customHeight="1">
      <c r="B2450">
        <v>138</v>
      </c>
      <c r="C2450" s="140" t="s">
        <v>210</v>
      </c>
      <c r="D2450" s="75" t="s">
        <v>211</v>
      </c>
      <c r="E2450" s="151">
        <v>2026</v>
      </c>
      <c r="F2450" s="75" t="str">
        <f t="shared" si="80"/>
        <v>1389. Gestión de Programas Estrategias y Planes para el BienestarGestión Integral Estrategias y Programas2026</v>
      </c>
      <c r="G2450" t="s">
        <v>217</v>
      </c>
      <c r="H2450" s="7" t="s">
        <v>215</v>
      </c>
      <c r="I2450" s="151" t="s">
        <v>47</v>
      </c>
      <c r="J2450" s="75" t="s">
        <v>37</v>
      </c>
      <c r="K2450" t="s">
        <v>38</v>
      </c>
      <c r="L2450" t="s">
        <v>39</v>
      </c>
      <c r="M2450" t="s">
        <v>12</v>
      </c>
      <c r="N2450" s="12" t="s">
        <v>2</v>
      </c>
      <c r="O2450" s="75" t="str">
        <f t="shared" si="81"/>
        <v>1389. Gestión de Programas Estrategias y Planes para el BienestarGestión Integral Estrategias y Programas20266_DISTRITO3_MARZO_2026</v>
      </c>
      <c r="P2450" s="159">
        <v>12969056</v>
      </c>
      <c r="Q2450" s="159"/>
      <c r="R2450" s="159"/>
      <c r="S2450" s="162"/>
      <c r="T2450" s="160">
        <v>0</v>
      </c>
    </row>
    <row r="2451" spans="2:20" ht="30" customHeight="1">
      <c r="B2451">
        <v>139</v>
      </c>
      <c r="C2451" s="140" t="s">
        <v>210</v>
      </c>
      <c r="D2451" s="75" t="s">
        <v>211</v>
      </c>
      <c r="E2451" s="151">
        <v>2026</v>
      </c>
      <c r="F2451" s="75" t="str">
        <f t="shared" si="80"/>
        <v>1399. Gestión de Programas Estrategias y Planes para el BienestarGestión Integral Estrategias y Programas2026</v>
      </c>
      <c r="G2451" t="s">
        <v>218</v>
      </c>
      <c r="H2451" s="7" t="s">
        <v>215</v>
      </c>
      <c r="I2451" s="151" t="s">
        <v>47</v>
      </c>
      <c r="J2451" s="75" t="s">
        <v>37</v>
      </c>
      <c r="K2451" t="s">
        <v>38</v>
      </c>
      <c r="L2451" t="s">
        <v>39</v>
      </c>
      <c r="M2451" t="s">
        <v>12</v>
      </c>
      <c r="N2451" s="12" t="s">
        <v>2</v>
      </c>
      <c r="O2451" s="75" t="str">
        <f t="shared" si="81"/>
        <v>1399. Gestión de Programas Estrategias y Planes para el BienestarGestión Integral Estrategias y Programas20266_DISTRITO3_MARZO_2026</v>
      </c>
      <c r="P2451" s="159">
        <v>3994272</v>
      </c>
      <c r="Q2451" s="159"/>
      <c r="R2451" s="159"/>
      <c r="S2451" s="162"/>
      <c r="T2451" s="160">
        <v>0</v>
      </c>
    </row>
    <row r="2452" spans="2:20" ht="30" customHeight="1">
      <c r="B2452">
        <v>140</v>
      </c>
      <c r="C2452" s="140" t="s">
        <v>210</v>
      </c>
      <c r="D2452" s="75" t="s">
        <v>211</v>
      </c>
      <c r="E2452" s="151">
        <v>2026</v>
      </c>
      <c r="F2452" s="75" t="str">
        <f t="shared" si="80"/>
        <v>1409. Gestión de Programas Estrategias y Planes para el BienestarGestión Integral Estrategias y Programas2026</v>
      </c>
      <c r="G2452" t="s">
        <v>219</v>
      </c>
      <c r="H2452" s="7" t="s">
        <v>215</v>
      </c>
      <c r="I2452" s="151" t="s">
        <v>47</v>
      </c>
      <c r="J2452" s="75" t="s">
        <v>37</v>
      </c>
      <c r="K2452" t="s">
        <v>38</v>
      </c>
      <c r="L2452" t="s">
        <v>39</v>
      </c>
      <c r="M2452" t="s">
        <v>12</v>
      </c>
      <c r="N2452" s="12" t="s">
        <v>2</v>
      </c>
      <c r="O2452" s="75" t="str">
        <f t="shared" si="81"/>
        <v>1409. Gestión de Programas Estrategias y Planes para el BienestarGestión Integral Estrategias y Programas20266_DISTRITO3_MARZO_2026</v>
      </c>
      <c r="P2452" s="159">
        <v>5621568</v>
      </c>
      <c r="Q2452" s="159"/>
      <c r="R2452" s="159"/>
      <c r="S2452" s="162"/>
      <c r="T2452" s="160">
        <v>0</v>
      </c>
    </row>
    <row r="2453" spans="2:20" ht="30" customHeight="1">
      <c r="B2453">
        <v>141</v>
      </c>
      <c r="C2453" s="140" t="s">
        <v>210</v>
      </c>
      <c r="D2453" s="75" t="s">
        <v>211</v>
      </c>
      <c r="E2453" s="151">
        <v>2026</v>
      </c>
      <c r="F2453" s="75" t="str">
        <f t="shared" si="80"/>
        <v>1419. Gestión de Programas Estrategias y Planes para el BienestarGestión Integral Estrategias y Programas2026</v>
      </c>
      <c r="G2453" t="s">
        <v>220</v>
      </c>
      <c r="H2453" s="7" t="s">
        <v>215</v>
      </c>
      <c r="I2453" s="151" t="s">
        <v>47</v>
      </c>
      <c r="J2453" s="75" t="s">
        <v>37</v>
      </c>
      <c r="K2453" t="s">
        <v>38</v>
      </c>
      <c r="L2453" t="s">
        <v>39</v>
      </c>
      <c r="M2453" t="s">
        <v>12</v>
      </c>
      <c r="N2453" s="12" t="s">
        <v>2</v>
      </c>
      <c r="O2453" s="75" t="str">
        <f t="shared" si="81"/>
        <v>1419. Gestión de Programas Estrategias y Planes para el BienestarGestión Integral Estrategias y Programas20266_DISTRITO3_MARZO_2026</v>
      </c>
      <c r="P2453" s="159">
        <v>3994272</v>
      </c>
      <c r="Q2453" s="159"/>
      <c r="R2453" s="159"/>
      <c r="S2453" s="162"/>
      <c r="T2453" s="160">
        <v>0</v>
      </c>
    </row>
    <row r="2454" spans="2:20" ht="30" customHeight="1">
      <c r="B2454">
        <v>142</v>
      </c>
      <c r="C2454" s="140" t="s">
        <v>210</v>
      </c>
      <c r="D2454" s="75" t="s">
        <v>211</v>
      </c>
      <c r="E2454" s="151">
        <v>2026</v>
      </c>
      <c r="F2454" s="75" t="str">
        <f t="shared" si="80"/>
        <v>1429. Gestión de Programas Estrategias y Planes para el BienestarGestión Integral Estrategias y Programas2026</v>
      </c>
      <c r="G2454" t="s">
        <v>221</v>
      </c>
      <c r="H2454" s="7" t="s">
        <v>215</v>
      </c>
      <c r="I2454" s="151" t="s">
        <v>47</v>
      </c>
      <c r="J2454" s="75" t="s">
        <v>37</v>
      </c>
      <c r="K2454" t="s">
        <v>38</v>
      </c>
      <c r="L2454" t="s">
        <v>58</v>
      </c>
      <c r="M2454" t="s">
        <v>12</v>
      </c>
      <c r="N2454" s="12" t="s">
        <v>2</v>
      </c>
      <c r="O2454" s="75" t="str">
        <f t="shared" si="81"/>
        <v>1429. Gestión de Programas Estrategias y Planes para el BienestarGestión Integral Estrategias y Programas20266_DISTRITO3_MARZO_2026</v>
      </c>
      <c r="P2454" s="159">
        <v>3994272</v>
      </c>
      <c r="Q2454" s="159"/>
      <c r="R2454" s="159"/>
      <c r="S2454" s="162"/>
      <c r="T2454" s="160">
        <v>0</v>
      </c>
    </row>
    <row r="2455" spans="2:20" ht="30" customHeight="1">
      <c r="B2455">
        <v>143</v>
      </c>
      <c r="C2455" s="140" t="s">
        <v>210</v>
      </c>
      <c r="D2455" s="75" t="s">
        <v>211</v>
      </c>
      <c r="E2455" s="151">
        <v>2026</v>
      </c>
      <c r="F2455" s="75" t="str">
        <f t="shared" si="80"/>
        <v>1439. Gestión de Programas Estrategias y Planes para el BienestarGestión Integral Estrategias y Programas2026</v>
      </c>
      <c r="G2455" t="s">
        <v>222</v>
      </c>
      <c r="H2455" s="7" t="s">
        <v>223</v>
      </c>
      <c r="I2455" s="151" t="s">
        <v>47</v>
      </c>
      <c r="J2455" s="75" t="s">
        <v>37</v>
      </c>
      <c r="K2455" t="s">
        <v>38</v>
      </c>
      <c r="L2455" t="s">
        <v>39</v>
      </c>
      <c r="M2455" t="s">
        <v>12</v>
      </c>
      <c r="N2455" s="12" t="s">
        <v>2</v>
      </c>
      <c r="O2455" s="75" t="str">
        <f t="shared" si="81"/>
        <v>1439. Gestión de Programas Estrategias y Planes para el BienestarGestión Integral Estrategias y Programas20266_DISTRITO3_MARZO_2026</v>
      </c>
      <c r="P2455" s="159">
        <v>7508288</v>
      </c>
      <c r="Q2455" s="159"/>
      <c r="R2455" s="159"/>
      <c r="S2455" s="162"/>
      <c r="T2455" s="160">
        <v>0</v>
      </c>
    </row>
    <row r="2456" spans="2:20" ht="30" customHeight="1">
      <c r="B2456">
        <v>144</v>
      </c>
      <c r="C2456" s="140" t="s">
        <v>210</v>
      </c>
      <c r="D2456" s="75" t="s">
        <v>211</v>
      </c>
      <c r="E2456" s="151">
        <v>2026</v>
      </c>
      <c r="F2456" s="75" t="str">
        <f t="shared" si="80"/>
        <v>1449. Gestión de Programas Estrategias y Planes para el BienestarGestión Integral Estrategias y Programas2026</v>
      </c>
      <c r="G2456" t="s">
        <v>224</v>
      </c>
      <c r="H2456" s="7" t="s">
        <v>223</v>
      </c>
      <c r="I2456" s="151" t="s">
        <v>47</v>
      </c>
      <c r="J2456" s="75" t="s">
        <v>37</v>
      </c>
      <c r="K2456" t="s">
        <v>38</v>
      </c>
      <c r="L2456" t="s">
        <v>39</v>
      </c>
      <c r="M2456" t="s">
        <v>12</v>
      </c>
      <c r="N2456" s="12" t="s">
        <v>2</v>
      </c>
      <c r="O2456" s="75" t="str">
        <f t="shared" si="81"/>
        <v>1449. Gestión de Programas Estrategias y Planes para el BienestarGestión Integral Estrategias y Programas20266_DISTRITO3_MARZO_2026</v>
      </c>
      <c r="P2456" s="159">
        <v>7508288</v>
      </c>
      <c r="Q2456" s="159"/>
      <c r="R2456" s="159"/>
      <c r="S2456" s="162"/>
      <c r="T2456" s="160">
        <v>0</v>
      </c>
    </row>
    <row r="2457" spans="2:20" ht="30" customHeight="1">
      <c r="B2457">
        <v>145</v>
      </c>
      <c r="C2457" s="140" t="s">
        <v>210</v>
      </c>
      <c r="D2457" s="75" t="s">
        <v>211</v>
      </c>
      <c r="E2457" s="151">
        <v>2026</v>
      </c>
      <c r="F2457" s="75" t="str">
        <f t="shared" si="80"/>
        <v>1459. Gestión de Programas Estrategias y Planes para el BienestarGestión Integral Estrategias y Programas2026</v>
      </c>
      <c r="G2457" t="s">
        <v>225</v>
      </c>
      <c r="H2457" s="7" t="s">
        <v>223</v>
      </c>
      <c r="I2457" s="151" t="s">
        <v>47</v>
      </c>
      <c r="J2457" s="75" t="s">
        <v>37</v>
      </c>
      <c r="K2457" t="s">
        <v>38</v>
      </c>
      <c r="L2457" t="s">
        <v>39</v>
      </c>
      <c r="M2457" t="s">
        <v>12</v>
      </c>
      <c r="N2457" s="12" t="s">
        <v>2</v>
      </c>
      <c r="O2457" s="75" t="str">
        <f t="shared" si="81"/>
        <v>1459. Gestión de Programas Estrategias y Planes para el BienestarGestión Integral Estrategias y Programas20266_DISTRITO3_MARZO_2026</v>
      </c>
      <c r="P2457" s="159">
        <v>5299968</v>
      </c>
      <c r="Q2457" s="159"/>
      <c r="R2457" s="159"/>
      <c r="S2457" s="162"/>
      <c r="T2457" s="160">
        <v>0</v>
      </c>
    </row>
    <row r="2458" spans="2:20" ht="30" customHeight="1">
      <c r="B2458">
        <v>146</v>
      </c>
      <c r="C2458" s="140" t="s">
        <v>210</v>
      </c>
      <c r="D2458" s="75" t="s">
        <v>211</v>
      </c>
      <c r="E2458" s="151">
        <v>2026</v>
      </c>
      <c r="F2458" s="75" t="str">
        <f t="shared" si="80"/>
        <v>1469. Gestión de Programas Estrategias y Planes para el BienestarGestión Integral Estrategias y Programas2026</v>
      </c>
      <c r="G2458" t="s">
        <v>226</v>
      </c>
      <c r="H2458" s="7" t="s">
        <v>223</v>
      </c>
      <c r="I2458" s="151" t="s">
        <v>47</v>
      </c>
      <c r="J2458" s="75" t="s">
        <v>37</v>
      </c>
      <c r="K2458" t="s">
        <v>69</v>
      </c>
      <c r="L2458" t="s">
        <v>58</v>
      </c>
      <c r="M2458" t="s">
        <v>12</v>
      </c>
      <c r="N2458" s="12" t="s">
        <v>2</v>
      </c>
      <c r="O2458" s="75" t="str">
        <f t="shared" si="81"/>
        <v>1469. Gestión de Programas Estrategias y Planes para el BienestarGestión Integral Estrategias y Programas20266_DISTRITO3_MARZO_2026</v>
      </c>
      <c r="P2458" s="159">
        <v>122208</v>
      </c>
      <c r="Q2458" s="159"/>
      <c r="R2458" s="159"/>
      <c r="S2458" s="162"/>
      <c r="T2458" s="160">
        <v>0</v>
      </c>
    </row>
    <row r="2459" spans="2:20" ht="30" customHeight="1">
      <c r="B2459">
        <v>147</v>
      </c>
      <c r="C2459" s="140" t="s">
        <v>210</v>
      </c>
      <c r="D2459" s="75" t="s">
        <v>211</v>
      </c>
      <c r="E2459" s="151">
        <v>2026</v>
      </c>
      <c r="F2459" s="75" t="str">
        <f t="shared" si="80"/>
        <v>1479. Gestión de Programas Estrategias y Planes para el BienestarGestión Integral Estrategias y Programas2026</v>
      </c>
      <c r="G2459" t="s">
        <v>227</v>
      </c>
      <c r="H2459" s="7" t="s">
        <v>223</v>
      </c>
      <c r="I2459" s="151" t="s">
        <v>47</v>
      </c>
      <c r="J2459" s="75" t="s">
        <v>37</v>
      </c>
      <c r="K2459" t="s">
        <v>193</v>
      </c>
      <c r="L2459" t="s">
        <v>58</v>
      </c>
      <c r="M2459" t="s">
        <v>12</v>
      </c>
      <c r="N2459" s="12" t="s">
        <v>2</v>
      </c>
      <c r="O2459" s="75" t="str">
        <f t="shared" si="81"/>
        <v>1479. Gestión de Programas Estrategias y Planes para el BienestarGestión Integral Estrategias y Programas20266_DISTRITO3_MARZO_2026</v>
      </c>
      <c r="P2459" s="159">
        <v>30552</v>
      </c>
      <c r="Q2459" s="159"/>
      <c r="R2459" s="159"/>
      <c r="S2459" s="162"/>
      <c r="T2459" s="160">
        <v>0</v>
      </c>
    </row>
    <row r="2460" spans="2:20" ht="30" customHeight="1">
      <c r="B2460">
        <v>148</v>
      </c>
      <c r="C2460" s="140" t="s">
        <v>210</v>
      </c>
      <c r="D2460" s="75" t="s">
        <v>211</v>
      </c>
      <c r="E2460" s="151">
        <v>2026</v>
      </c>
      <c r="F2460" s="75" t="str">
        <f t="shared" si="80"/>
        <v>1489. Gestión de Programas Estrategias y Planes para el BienestarGestión Integral Estrategias y Programas2026</v>
      </c>
      <c r="G2460" t="s">
        <v>228</v>
      </c>
      <c r="H2460" s="7" t="s">
        <v>223</v>
      </c>
      <c r="I2460" s="151" t="s">
        <v>47</v>
      </c>
      <c r="J2460" s="75" t="s">
        <v>37</v>
      </c>
      <c r="K2460" t="s">
        <v>69</v>
      </c>
      <c r="L2460" t="s">
        <v>58</v>
      </c>
      <c r="M2460" t="s">
        <v>12</v>
      </c>
      <c r="N2460" s="12" t="s">
        <v>2</v>
      </c>
      <c r="O2460" s="75" t="str">
        <f t="shared" si="81"/>
        <v>1489. Gestión de Programas Estrategias y Planes para el BienestarGestión Integral Estrategias y Programas20266_DISTRITO3_MARZO_2026</v>
      </c>
      <c r="P2460" s="159">
        <v>122208</v>
      </c>
      <c r="Q2460" s="159"/>
      <c r="R2460" s="159"/>
      <c r="S2460" s="162"/>
      <c r="T2460" s="160">
        <v>0</v>
      </c>
    </row>
    <row r="2461" spans="2:20" ht="30" customHeight="1">
      <c r="B2461">
        <v>149</v>
      </c>
      <c r="C2461" s="140" t="s">
        <v>210</v>
      </c>
      <c r="D2461" s="75" t="s">
        <v>211</v>
      </c>
      <c r="E2461" s="151">
        <v>2026</v>
      </c>
      <c r="F2461" s="75" t="str">
        <f t="shared" si="80"/>
        <v>1499. Gestión de Programas Estrategias y Planes para el BienestarGestión Integral Estrategias y Programas2026</v>
      </c>
      <c r="G2461" t="s">
        <v>229</v>
      </c>
      <c r="H2461" s="7" t="s">
        <v>223</v>
      </c>
      <c r="I2461" s="151" t="s">
        <v>47</v>
      </c>
      <c r="J2461" s="75" t="s">
        <v>37</v>
      </c>
      <c r="K2461" t="s">
        <v>38</v>
      </c>
      <c r="L2461" t="s">
        <v>39</v>
      </c>
      <c r="M2461" t="s">
        <v>12</v>
      </c>
      <c r="N2461" s="12" t="s">
        <v>2</v>
      </c>
      <c r="O2461" s="75" t="str">
        <f t="shared" si="81"/>
        <v>1499. Gestión de Programas Estrategias y Planes para el BienestarGestión Integral Estrategias y Programas20266_DISTRITO3_MARZO_2026</v>
      </c>
      <c r="P2461" s="159">
        <v>3665168</v>
      </c>
      <c r="Q2461" s="159"/>
      <c r="R2461" s="159"/>
      <c r="S2461" s="162"/>
      <c r="T2461" s="160">
        <v>0</v>
      </c>
    </row>
    <row r="2462" spans="2:20" ht="30" customHeight="1">
      <c r="B2462">
        <v>150</v>
      </c>
      <c r="C2462" s="140" t="s">
        <v>210</v>
      </c>
      <c r="D2462" s="75" t="s">
        <v>211</v>
      </c>
      <c r="E2462" s="151">
        <v>2026</v>
      </c>
      <c r="F2462" s="75" t="str">
        <f t="shared" si="80"/>
        <v>1509. Gestión de Programas Estrategias y Planes para el BienestarGestión Integral Estrategias y Programas2026</v>
      </c>
      <c r="G2462" t="s">
        <v>230</v>
      </c>
      <c r="H2462" s="7" t="s">
        <v>223</v>
      </c>
      <c r="I2462" s="151" t="s">
        <v>47</v>
      </c>
      <c r="J2462" s="75" t="s">
        <v>37</v>
      </c>
      <c r="K2462" t="s">
        <v>38</v>
      </c>
      <c r="L2462" t="s">
        <v>39</v>
      </c>
      <c r="M2462" t="s">
        <v>12</v>
      </c>
      <c r="N2462" s="12" t="s">
        <v>2</v>
      </c>
      <c r="O2462" s="75" t="str">
        <f t="shared" si="81"/>
        <v>1509. Gestión de Programas Estrategias y Planes para el BienestarGestión Integral Estrategias y Programas20266_DISTRITO3_MARZO_2026</v>
      </c>
      <c r="P2462" s="159">
        <v>1057260</v>
      </c>
      <c r="Q2462" s="159"/>
      <c r="R2462" s="159"/>
      <c r="S2462" s="162"/>
      <c r="T2462" s="160">
        <v>0</v>
      </c>
    </row>
    <row r="2463" spans="2:20" ht="30" customHeight="1">
      <c r="B2463">
        <v>151</v>
      </c>
      <c r="C2463" s="140" t="s">
        <v>210</v>
      </c>
      <c r="D2463" s="75" t="s">
        <v>211</v>
      </c>
      <c r="E2463" s="151">
        <v>2026</v>
      </c>
      <c r="F2463" s="75" t="str">
        <f t="shared" si="80"/>
        <v>1519. Gestión de Programas Estrategias y Planes para el BienestarGestión Integral Estrategias y Programas2026</v>
      </c>
      <c r="G2463" t="s">
        <v>231</v>
      </c>
      <c r="H2463" s="7" t="s">
        <v>223</v>
      </c>
      <c r="I2463" s="151" t="s">
        <v>47</v>
      </c>
      <c r="J2463" s="75" t="s">
        <v>37</v>
      </c>
      <c r="K2463" t="s">
        <v>38</v>
      </c>
      <c r="L2463" t="s">
        <v>39</v>
      </c>
      <c r="M2463" t="s">
        <v>12</v>
      </c>
      <c r="N2463" s="12" t="s">
        <v>2</v>
      </c>
      <c r="O2463" s="75" t="str">
        <f t="shared" si="81"/>
        <v>1519. Gestión de Programas Estrategias y Planes para el BienestarGestión Integral Estrategias y Programas20266_DISTRITO3_MARZO_2026</v>
      </c>
      <c r="P2463" s="159">
        <v>1409680</v>
      </c>
      <c r="Q2463" s="159"/>
      <c r="R2463" s="159"/>
      <c r="S2463" s="162"/>
      <c r="T2463" s="160">
        <v>0</v>
      </c>
    </row>
    <row r="2464" spans="2:20" ht="30" customHeight="1">
      <c r="B2464">
        <v>152</v>
      </c>
      <c r="C2464" s="140" t="s">
        <v>210</v>
      </c>
      <c r="D2464" s="75" t="s">
        <v>211</v>
      </c>
      <c r="E2464" s="151">
        <v>2026</v>
      </c>
      <c r="F2464" s="75" t="str">
        <f t="shared" si="80"/>
        <v>1529. Gestión de Programas Estrategias y Planes para el BienestarGestión Integral Estrategias y Programas2026</v>
      </c>
      <c r="G2464" t="s">
        <v>232</v>
      </c>
      <c r="H2464" s="7" t="s">
        <v>223</v>
      </c>
      <c r="I2464" s="151" t="s">
        <v>47</v>
      </c>
      <c r="J2464" s="75" t="s">
        <v>37</v>
      </c>
      <c r="K2464" t="s">
        <v>38</v>
      </c>
      <c r="L2464" t="s">
        <v>39</v>
      </c>
      <c r="M2464" t="s">
        <v>12</v>
      </c>
      <c r="N2464" s="12" t="s">
        <v>2</v>
      </c>
      <c r="O2464" s="75" t="str">
        <f t="shared" si="81"/>
        <v>1529. Gestión de Programas Estrategias y Planes para el BienestarGestión Integral Estrategias y Programas20266_DISTRITO3_MARZO_2026</v>
      </c>
      <c r="P2464" s="159">
        <v>352420</v>
      </c>
      <c r="Q2464" s="159"/>
      <c r="R2464" s="159"/>
      <c r="S2464" s="162"/>
      <c r="T2464" s="160">
        <v>0</v>
      </c>
    </row>
    <row r="2465" spans="2:20" ht="30" customHeight="1">
      <c r="B2465">
        <v>153</v>
      </c>
      <c r="C2465" s="140" t="s">
        <v>210</v>
      </c>
      <c r="D2465" s="75" t="s">
        <v>211</v>
      </c>
      <c r="E2465" s="151">
        <v>2026</v>
      </c>
      <c r="F2465" s="75" t="str">
        <f t="shared" si="80"/>
        <v>1539. Gestión de Programas Estrategias y Planes para el BienestarGestión Integral Estrategias y Programas2026</v>
      </c>
      <c r="G2465" t="s">
        <v>233</v>
      </c>
      <c r="H2465" s="7" t="s">
        <v>213</v>
      </c>
      <c r="I2465" s="151" t="s">
        <v>47</v>
      </c>
      <c r="J2465" s="75" t="s">
        <v>37</v>
      </c>
      <c r="K2465" t="s">
        <v>38</v>
      </c>
      <c r="L2465" t="s">
        <v>39</v>
      </c>
      <c r="M2465" t="s">
        <v>12</v>
      </c>
      <c r="N2465" s="12" t="s">
        <v>2</v>
      </c>
      <c r="O2465" s="75" t="str">
        <f t="shared" si="81"/>
        <v>1539. Gestión de Programas Estrategias y Planes para el BienestarGestión Integral Estrategias y Programas20266_DISTRITO3_MARZO_2026</v>
      </c>
      <c r="P2465" s="159">
        <v>7347488</v>
      </c>
      <c r="Q2465" s="159"/>
      <c r="R2465" s="159"/>
      <c r="S2465" s="162"/>
      <c r="T2465" s="160">
        <v>0</v>
      </c>
    </row>
    <row r="2466" spans="2:20" ht="30" customHeight="1">
      <c r="B2466">
        <v>154</v>
      </c>
      <c r="C2466" s="140" t="s">
        <v>210</v>
      </c>
      <c r="D2466" s="75" t="s">
        <v>211</v>
      </c>
      <c r="E2466" s="151">
        <v>2026</v>
      </c>
      <c r="F2466" s="75" t="str">
        <f t="shared" si="80"/>
        <v>1549. Gestión de Programas Estrategias y Planes para el BienestarGestión Integral Estrategias y Programas2026</v>
      </c>
      <c r="G2466" t="s">
        <v>234</v>
      </c>
      <c r="H2466" s="7" t="s">
        <v>213</v>
      </c>
      <c r="I2466" s="151" t="s">
        <v>47</v>
      </c>
      <c r="J2466" s="75" t="s">
        <v>37</v>
      </c>
      <c r="K2466" t="s">
        <v>38</v>
      </c>
      <c r="L2466" t="s">
        <v>39</v>
      </c>
      <c r="M2466" t="s">
        <v>12</v>
      </c>
      <c r="N2466" s="12" t="s">
        <v>2</v>
      </c>
      <c r="O2466" s="75" t="str">
        <f t="shared" si="81"/>
        <v>1549. Gestión de Programas Estrategias y Planes para el BienestarGestión Integral Estrategias y Programas20266_DISTRITO3_MARZO_2026</v>
      </c>
      <c r="P2466" s="159">
        <v>7347488</v>
      </c>
      <c r="Q2466" s="159"/>
      <c r="R2466" s="159"/>
      <c r="S2466" s="162"/>
      <c r="T2466" s="160">
        <v>0</v>
      </c>
    </row>
    <row r="2467" spans="2:20" ht="30" customHeight="1">
      <c r="B2467">
        <v>155</v>
      </c>
      <c r="C2467" s="140" t="s">
        <v>210</v>
      </c>
      <c r="D2467" s="75" t="s">
        <v>211</v>
      </c>
      <c r="E2467" s="151">
        <v>2026</v>
      </c>
      <c r="F2467" s="75" t="str">
        <f t="shared" si="80"/>
        <v>1559. Gestión de Programas Estrategias y Planes para el BienestarGestión Integral Estrategias y Programas2026</v>
      </c>
      <c r="G2467" t="s">
        <v>235</v>
      </c>
      <c r="H2467" s="7" t="s">
        <v>213</v>
      </c>
      <c r="I2467" s="151" t="s">
        <v>47</v>
      </c>
      <c r="J2467" s="75" t="s">
        <v>37</v>
      </c>
      <c r="K2467" t="s">
        <v>38</v>
      </c>
      <c r="L2467" t="s">
        <v>39</v>
      </c>
      <c r="M2467" t="s">
        <v>12</v>
      </c>
      <c r="N2467" s="12" t="s">
        <v>2</v>
      </c>
      <c r="O2467" s="75" t="str">
        <f t="shared" si="81"/>
        <v>1559. Gestión de Programas Estrategias y Planes para el BienestarGestión Integral Estrategias y Programas20266_DISTRITO3_MARZO_2026</v>
      </c>
      <c r="P2467" s="159">
        <v>7347488</v>
      </c>
      <c r="Q2467" s="159"/>
      <c r="R2467" s="159"/>
      <c r="S2467" s="162"/>
      <c r="T2467" s="160">
        <v>0</v>
      </c>
    </row>
    <row r="2468" spans="2:20" ht="30" customHeight="1">
      <c r="B2468">
        <v>156</v>
      </c>
      <c r="C2468" s="140" t="s">
        <v>210</v>
      </c>
      <c r="D2468" s="75" t="s">
        <v>211</v>
      </c>
      <c r="E2468" s="151">
        <v>2026</v>
      </c>
      <c r="F2468" s="75" t="str">
        <f t="shared" si="80"/>
        <v>1569. Gestión de Programas Estrategias y Planes para el BienestarGestión Integral Estrategias y Programas2026</v>
      </c>
      <c r="G2468" t="s">
        <v>236</v>
      </c>
      <c r="H2468" s="7" t="s">
        <v>213</v>
      </c>
      <c r="I2468" s="151" t="s">
        <v>47</v>
      </c>
      <c r="J2468" s="75" t="s">
        <v>37</v>
      </c>
      <c r="K2468" t="s">
        <v>38</v>
      </c>
      <c r="L2468" t="s">
        <v>39</v>
      </c>
      <c r="M2468" t="s">
        <v>12</v>
      </c>
      <c r="N2468" s="12" t="s">
        <v>2</v>
      </c>
      <c r="O2468" s="75" t="str">
        <f t="shared" si="81"/>
        <v>1569. Gestión de Programas Estrategias y Planes para el BienestarGestión Integral Estrategias y Programas20266_DISTRITO3_MARZO_2026</v>
      </c>
      <c r="P2468" s="159">
        <v>13832016</v>
      </c>
      <c r="Q2468" s="159"/>
      <c r="R2468" s="159"/>
      <c r="S2468" s="162"/>
      <c r="T2468" s="160">
        <v>0</v>
      </c>
    </row>
    <row r="2469" spans="2:20" ht="30" customHeight="1">
      <c r="B2469">
        <v>157</v>
      </c>
      <c r="C2469" s="140" t="s">
        <v>210</v>
      </c>
      <c r="D2469" s="75" t="s">
        <v>211</v>
      </c>
      <c r="E2469" s="151">
        <v>2026</v>
      </c>
      <c r="F2469" s="75" t="str">
        <f t="shared" si="80"/>
        <v>1579. Gestión de Programas Estrategias y Planes para el BienestarGestión Integral Estrategias y Programas2026</v>
      </c>
      <c r="G2469" t="s">
        <v>237</v>
      </c>
      <c r="H2469" s="7" t="s">
        <v>213</v>
      </c>
      <c r="I2469" s="151" t="s">
        <v>47</v>
      </c>
      <c r="J2469" s="75" t="s">
        <v>37</v>
      </c>
      <c r="K2469" t="s">
        <v>38</v>
      </c>
      <c r="L2469" t="s">
        <v>39</v>
      </c>
      <c r="M2469" t="s">
        <v>12</v>
      </c>
      <c r="N2469" s="12" t="s">
        <v>2</v>
      </c>
      <c r="O2469" s="75" t="str">
        <f t="shared" si="81"/>
        <v>1579. Gestión de Programas Estrategias y Planes para el BienestarGestión Integral Estrategias y Programas20266_DISTRITO3_MARZO_2026</v>
      </c>
      <c r="P2469" s="159">
        <v>13832016</v>
      </c>
      <c r="Q2469" s="159"/>
      <c r="R2469" s="159"/>
      <c r="S2469" s="162"/>
      <c r="T2469" s="160">
        <v>0</v>
      </c>
    </row>
    <row r="2470" spans="2:20" ht="30" customHeight="1">
      <c r="B2470">
        <v>158</v>
      </c>
      <c r="C2470" s="140" t="s">
        <v>210</v>
      </c>
      <c r="D2470" s="75" t="s">
        <v>211</v>
      </c>
      <c r="E2470" s="151">
        <v>2026</v>
      </c>
      <c r="F2470" s="75" t="str">
        <f t="shared" si="80"/>
        <v>1589. Gestión de Programas Estrategias y Planes para el BienestarGestión Integral Estrategias y Programas2026</v>
      </c>
      <c r="G2470" t="s">
        <v>238</v>
      </c>
      <c r="H2470" s="7" t="s">
        <v>213</v>
      </c>
      <c r="I2470" s="151" t="s">
        <v>47</v>
      </c>
      <c r="J2470" s="75" t="s">
        <v>37</v>
      </c>
      <c r="K2470" t="s">
        <v>69</v>
      </c>
      <c r="L2470" t="s">
        <v>39</v>
      </c>
      <c r="M2470" t="s">
        <v>12</v>
      </c>
      <c r="N2470" s="12" t="s">
        <v>2</v>
      </c>
      <c r="O2470" s="75" t="str">
        <f t="shared" si="81"/>
        <v>1589. Gestión de Programas Estrategias y Planes para el BienestarGestión Integral Estrategias y Programas20266_DISTRITO3_MARZO_2026</v>
      </c>
      <c r="P2470" s="159">
        <v>2114520</v>
      </c>
      <c r="Q2470" s="159"/>
      <c r="R2470" s="159"/>
      <c r="S2470" s="162"/>
      <c r="T2470" s="160">
        <v>0</v>
      </c>
    </row>
    <row r="2471" spans="2:20" ht="30" customHeight="1">
      <c r="B2471">
        <v>159</v>
      </c>
      <c r="C2471" s="140" t="s">
        <v>210</v>
      </c>
      <c r="D2471" s="75" t="s">
        <v>211</v>
      </c>
      <c r="E2471" s="151">
        <v>2026</v>
      </c>
      <c r="F2471" s="75" t="str">
        <f t="shared" si="80"/>
        <v>1599. Gestión de Programas Estrategias y Planes para el BienestarGestión Integral Estrategias y Programas2026</v>
      </c>
      <c r="G2471" t="s">
        <v>239</v>
      </c>
      <c r="H2471" s="7" t="s">
        <v>213</v>
      </c>
      <c r="I2471" s="151" t="s">
        <v>47</v>
      </c>
      <c r="J2471" s="75" t="s">
        <v>37</v>
      </c>
      <c r="K2471" t="s">
        <v>38</v>
      </c>
      <c r="L2471" t="s">
        <v>39</v>
      </c>
      <c r="M2471" t="s">
        <v>12</v>
      </c>
      <c r="N2471" s="12" t="s">
        <v>2</v>
      </c>
      <c r="O2471" s="75" t="str">
        <f t="shared" si="81"/>
        <v>1599. Gestión de Programas Estrategias y Planes para el BienestarGestión Integral Estrategias y Programas20266_DISTRITO3_MARZO_2026</v>
      </c>
      <c r="P2471" s="159">
        <v>4370008</v>
      </c>
      <c r="Q2471" s="159"/>
      <c r="R2471" s="159"/>
      <c r="S2471" s="162"/>
      <c r="T2471" s="160">
        <v>0</v>
      </c>
    </row>
    <row r="2472" spans="2:20" ht="30" customHeight="1">
      <c r="B2472">
        <v>160</v>
      </c>
      <c r="C2472" s="140" t="s">
        <v>210</v>
      </c>
      <c r="D2472" s="75" t="s">
        <v>211</v>
      </c>
      <c r="E2472" s="151">
        <v>2026</v>
      </c>
      <c r="F2472" s="75" t="str">
        <f t="shared" si="80"/>
        <v>1609. Gestión de Programas Estrategias y Planes para el BienestarGestión Integral Estrategias y Programas2026</v>
      </c>
      <c r="G2472" t="s">
        <v>240</v>
      </c>
      <c r="H2472" s="7" t="s">
        <v>213</v>
      </c>
      <c r="I2472" s="151" t="s">
        <v>47</v>
      </c>
      <c r="J2472" s="75" t="s">
        <v>37</v>
      </c>
      <c r="K2472" t="s">
        <v>38</v>
      </c>
      <c r="L2472" t="s">
        <v>39</v>
      </c>
      <c r="M2472" t="s">
        <v>12</v>
      </c>
      <c r="N2472" s="12" t="s">
        <v>2</v>
      </c>
      <c r="O2472" s="75" t="str">
        <f t="shared" si="81"/>
        <v>1609. Gestión de Programas Estrategias y Planes para el BienestarGestión Integral Estrategias y Programas20266_DISTRITO3_MARZO_2026</v>
      </c>
      <c r="P2472" s="159">
        <v>3994272</v>
      </c>
      <c r="Q2472" s="159"/>
      <c r="R2472" s="159"/>
      <c r="S2472" s="162"/>
      <c r="T2472" s="160">
        <v>0</v>
      </c>
    </row>
    <row r="2473" spans="2:20" ht="30" customHeight="1">
      <c r="B2473">
        <v>161</v>
      </c>
      <c r="C2473" s="140" t="s">
        <v>210</v>
      </c>
      <c r="D2473" s="75" t="s">
        <v>211</v>
      </c>
      <c r="E2473" s="151">
        <v>2026</v>
      </c>
      <c r="F2473" s="75" t="str">
        <f t="shared" si="80"/>
        <v>1619. Gestión de Programas Estrategias y Planes para el BienestarGestión Integral Estrategias y Programas2026</v>
      </c>
      <c r="G2473" t="s">
        <v>241</v>
      </c>
      <c r="H2473" s="7" t="s">
        <v>215</v>
      </c>
      <c r="I2473" s="151" t="s">
        <v>47</v>
      </c>
      <c r="J2473" s="75" t="s">
        <v>37</v>
      </c>
      <c r="K2473" t="s">
        <v>38</v>
      </c>
      <c r="L2473" t="s">
        <v>39</v>
      </c>
      <c r="M2473" t="s">
        <v>12</v>
      </c>
      <c r="N2473" s="12" t="s">
        <v>2</v>
      </c>
      <c r="O2473" s="75" t="str">
        <f t="shared" si="81"/>
        <v>1619. Gestión de Programas Estrategias y Planes para el BienestarGestión Integral Estrategias y Programas20266_DISTRITO3_MARZO_2026</v>
      </c>
      <c r="P2473" s="159">
        <v>7347488</v>
      </c>
      <c r="Q2473" s="159"/>
      <c r="R2473" s="159"/>
      <c r="S2473" s="162"/>
      <c r="T2473" s="160">
        <v>0</v>
      </c>
    </row>
    <row r="2474" spans="2:20" ht="30" customHeight="1">
      <c r="B2474">
        <v>162</v>
      </c>
      <c r="C2474" s="140" t="s">
        <v>210</v>
      </c>
      <c r="D2474" s="75" t="s">
        <v>211</v>
      </c>
      <c r="E2474" s="151">
        <v>2026</v>
      </c>
      <c r="F2474" s="75" t="str">
        <f t="shared" si="80"/>
        <v>1629. Gestión de Programas Estrategias y Planes para el BienestarGestión Integral Estrategias y Programas2026</v>
      </c>
      <c r="G2474" t="s">
        <v>242</v>
      </c>
      <c r="H2474" s="7" t="s">
        <v>215</v>
      </c>
      <c r="I2474" s="151" t="s">
        <v>47</v>
      </c>
      <c r="J2474" s="75" t="s">
        <v>37</v>
      </c>
      <c r="K2474" t="s">
        <v>38</v>
      </c>
      <c r="L2474" t="s">
        <v>39</v>
      </c>
      <c r="M2474" t="s">
        <v>12</v>
      </c>
      <c r="N2474" s="12" t="s">
        <v>2</v>
      </c>
      <c r="O2474" s="75" t="str">
        <f t="shared" si="81"/>
        <v>1629. Gestión de Programas Estrategias y Planes para el BienestarGestión Integral Estrategias y Programas20266_DISTRITO3_MARZO_2026</v>
      </c>
      <c r="P2474" s="159">
        <v>10478800</v>
      </c>
      <c r="Q2474" s="159"/>
      <c r="R2474" s="159"/>
      <c r="S2474" s="162"/>
      <c r="T2474" s="160">
        <v>0</v>
      </c>
    </row>
    <row r="2475" spans="2:20" ht="30" customHeight="1">
      <c r="B2475">
        <v>163</v>
      </c>
      <c r="C2475" s="140" t="s">
        <v>210</v>
      </c>
      <c r="D2475" s="75" t="s">
        <v>211</v>
      </c>
      <c r="E2475" s="151">
        <v>2026</v>
      </c>
      <c r="F2475" s="75" t="str">
        <f t="shared" si="80"/>
        <v>1639. Gestión de Programas Estrategias y Planes para el BienestarGestión Integral Estrategias y Programas2026</v>
      </c>
      <c r="G2475" t="s">
        <v>243</v>
      </c>
      <c r="H2475" s="7" t="s">
        <v>215</v>
      </c>
      <c r="I2475" s="151" t="s">
        <v>47</v>
      </c>
      <c r="J2475" s="75" t="s">
        <v>37</v>
      </c>
      <c r="K2475" t="s">
        <v>38</v>
      </c>
      <c r="L2475" t="s">
        <v>39</v>
      </c>
      <c r="M2475" t="s">
        <v>12</v>
      </c>
      <c r="N2475" s="12" t="s">
        <v>2</v>
      </c>
      <c r="O2475" s="75" t="str">
        <f t="shared" si="81"/>
        <v>1639. Gestión de Programas Estrategias y Planes para el BienestarGestión Integral Estrategias y Programas20266_DISTRITO3_MARZO_2026</v>
      </c>
      <c r="P2475" s="159">
        <v>3994272</v>
      </c>
      <c r="Q2475" s="159"/>
      <c r="R2475" s="159"/>
      <c r="S2475" s="162"/>
      <c r="T2475" s="160">
        <v>0</v>
      </c>
    </row>
    <row r="2476" spans="2:20" ht="30" customHeight="1">
      <c r="B2476">
        <v>164</v>
      </c>
      <c r="C2476" s="140" t="s">
        <v>210</v>
      </c>
      <c r="D2476" s="75" t="s">
        <v>211</v>
      </c>
      <c r="E2476" s="151">
        <v>2026</v>
      </c>
      <c r="F2476" s="75" t="str">
        <f t="shared" si="80"/>
        <v>1649. Gestión de Programas Estrategias y Planes para el BienestarGestión Integral Estrategias y Programas2026</v>
      </c>
      <c r="G2476" t="s">
        <v>244</v>
      </c>
      <c r="H2476" s="7" t="s">
        <v>215</v>
      </c>
      <c r="I2476" s="151" t="s">
        <v>47</v>
      </c>
      <c r="J2476" s="75" t="s">
        <v>37</v>
      </c>
      <c r="K2476" t="s">
        <v>38</v>
      </c>
      <c r="L2476" t="s">
        <v>39</v>
      </c>
      <c r="M2476" t="s">
        <v>12</v>
      </c>
      <c r="N2476" s="12" t="s">
        <v>2</v>
      </c>
      <c r="O2476" s="75" t="str">
        <f t="shared" si="81"/>
        <v>1649. Gestión de Programas Estrategias y Planes para el BienestarGestión Integral Estrategias y Programas20266_DISTRITO3_MARZO_2026</v>
      </c>
      <c r="P2476" s="159">
        <v>6484528</v>
      </c>
      <c r="Q2476" s="159"/>
      <c r="R2476" s="159"/>
      <c r="S2476" s="162"/>
      <c r="T2476" s="160">
        <v>0</v>
      </c>
    </row>
    <row r="2477" spans="2:20" ht="30" customHeight="1">
      <c r="B2477">
        <v>165</v>
      </c>
      <c r="C2477" s="140" t="s">
        <v>210</v>
      </c>
      <c r="D2477" s="75" t="s">
        <v>211</v>
      </c>
      <c r="E2477" s="151">
        <v>2026</v>
      </c>
      <c r="F2477" s="75" t="str">
        <f t="shared" si="80"/>
        <v>1659. Gestión de Programas Estrategias y Planes para el BienestarGestión Integral Estrategias y Programas2026</v>
      </c>
      <c r="G2477" t="s">
        <v>245</v>
      </c>
      <c r="H2477" s="7" t="s">
        <v>215</v>
      </c>
      <c r="I2477" s="151" t="s">
        <v>47</v>
      </c>
      <c r="J2477" s="75" t="s">
        <v>37</v>
      </c>
      <c r="K2477" t="s">
        <v>38</v>
      </c>
      <c r="L2477" t="s">
        <v>39</v>
      </c>
      <c r="M2477" t="s">
        <v>12</v>
      </c>
      <c r="N2477" s="12" t="s">
        <v>2</v>
      </c>
      <c r="O2477" s="75" t="str">
        <f t="shared" si="81"/>
        <v>1659. Gestión de Programas Estrategias y Planes para el BienestarGestión Integral Estrategias y Programas20266_DISTRITO3_MARZO_2026</v>
      </c>
      <c r="P2477" s="159">
        <v>3994272</v>
      </c>
      <c r="Q2477" s="159"/>
      <c r="R2477" s="159"/>
      <c r="S2477" s="162"/>
      <c r="T2477" s="160">
        <v>0</v>
      </c>
    </row>
    <row r="2478" spans="2:20" ht="30" customHeight="1">
      <c r="B2478">
        <v>166</v>
      </c>
      <c r="C2478" s="140" t="s">
        <v>210</v>
      </c>
      <c r="D2478" s="75" t="s">
        <v>211</v>
      </c>
      <c r="E2478" s="151">
        <v>2026</v>
      </c>
      <c r="F2478" s="75" t="str">
        <f t="shared" si="80"/>
        <v>1669. Gestión de Programas Estrategias y Planes para el BienestarGestión Integral Estrategias y Programas2026</v>
      </c>
      <c r="G2478" t="s">
        <v>246</v>
      </c>
      <c r="H2478" s="7" t="s">
        <v>215</v>
      </c>
      <c r="I2478" s="151" t="s">
        <v>47</v>
      </c>
      <c r="J2478" s="75" t="s">
        <v>37</v>
      </c>
      <c r="K2478" t="s">
        <v>38</v>
      </c>
      <c r="L2478" t="s">
        <v>39</v>
      </c>
      <c r="M2478" t="s">
        <v>12</v>
      </c>
      <c r="N2478" s="12" t="s">
        <v>2</v>
      </c>
      <c r="O2478" s="75" t="str">
        <f t="shared" si="81"/>
        <v>1669. Gestión de Programas Estrategias y Planes para el BienestarGestión Integral Estrategias y Programas20266_DISTRITO3_MARZO_2026</v>
      </c>
      <c r="P2478" s="159">
        <v>2983376</v>
      </c>
      <c r="Q2478" s="159"/>
      <c r="R2478" s="159"/>
      <c r="S2478" s="162"/>
      <c r="T2478" s="160">
        <v>0</v>
      </c>
    </row>
    <row r="2479" spans="2:20" ht="30" customHeight="1">
      <c r="B2479">
        <v>167</v>
      </c>
      <c r="C2479" s="140" t="s">
        <v>210</v>
      </c>
      <c r="D2479" s="75" t="s">
        <v>211</v>
      </c>
      <c r="E2479" s="151">
        <v>2026</v>
      </c>
      <c r="F2479" s="75" t="str">
        <f t="shared" si="80"/>
        <v>1679. Gestión de Programas Estrategias y Planes para el BienestarGestión Integral Estrategias y Programas2026</v>
      </c>
      <c r="G2479" t="s">
        <v>247</v>
      </c>
      <c r="H2479" s="7" t="s">
        <v>215</v>
      </c>
      <c r="I2479" s="151" t="s">
        <v>47</v>
      </c>
      <c r="J2479" s="75" t="s">
        <v>37</v>
      </c>
      <c r="K2479" t="s">
        <v>38</v>
      </c>
      <c r="L2479" t="s">
        <v>39</v>
      </c>
      <c r="M2479" t="s">
        <v>12</v>
      </c>
      <c r="N2479" s="12" t="s">
        <v>2</v>
      </c>
      <c r="O2479" s="75" t="str">
        <f t="shared" si="81"/>
        <v>1679. Gestión de Programas Estrategias y Planes para el BienestarGestión Integral Estrategias y Programas20266_DISTRITO3_MARZO_2026</v>
      </c>
      <c r="P2479" s="159">
        <v>6484528</v>
      </c>
      <c r="Q2479" s="159"/>
      <c r="R2479" s="159"/>
      <c r="S2479" s="162"/>
      <c r="T2479" s="160">
        <v>0</v>
      </c>
    </row>
    <row r="2480" spans="2:20" ht="30" customHeight="1">
      <c r="B2480">
        <v>168</v>
      </c>
      <c r="C2480" s="140" t="s">
        <v>210</v>
      </c>
      <c r="D2480" s="75" t="s">
        <v>211</v>
      </c>
      <c r="E2480" s="151">
        <v>2026</v>
      </c>
      <c r="F2480" s="75" t="str">
        <f t="shared" si="80"/>
        <v>1689. Gestión de Programas Estrategias y Planes para el BienestarGestión Integral Estrategias y Programas2026</v>
      </c>
      <c r="G2480" t="s">
        <v>248</v>
      </c>
      <c r="H2480" s="7" t="s">
        <v>215</v>
      </c>
      <c r="I2480" s="151" t="s">
        <v>47</v>
      </c>
      <c r="J2480" s="75" t="s">
        <v>37</v>
      </c>
      <c r="K2480" t="s">
        <v>38</v>
      </c>
      <c r="L2480" t="s">
        <v>39</v>
      </c>
      <c r="M2480" t="s">
        <v>12</v>
      </c>
      <c r="N2480" s="12" t="s">
        <v>2</v>
      </c>
      <c r="O2480" s="75" t="str">
        <f t="shared" si="81"/>
        <v>1689. Gestión de Programas Estrategias y Planes para el BienestarGestión Integral Estrategias y Programas20266_DISTRITO3_MARZO_2026</v>
      </c>
      <c r="P2480" s="159">
        <v>3994272</v>
      </c>
      <c r="Q2480" s="159"/>
      <c r="R2480" s="159"/>
      <c r="S2480" s="162"/>
      <c r="T2480" s="160">
        <v>0</v>
      </c>
    </row>
    <row r="2481" spans="2:20" ht="30" customHeight="1">
      <c r="B2481">
        <v>169</v>
      </c>
      <c r="C2481" s="140" t="s">
        <v>210</v>
      </c>
      <c r="D2481" s="75" t="s">
        <v>211</v>
      </c>
      <c r="E2481" s="151">
        <v>2026</v>
      </c>
      <c r="F2481" s="75" t="str">
        <f t="shared" si="80"/>
        <v>1699. Gestión de Programas Estrategias y Planes para el BienestarGestión Integral Estrategias y Programas2026</v>
      </c>
      <c r="G2481" t="s">
        <v>249</v>
      </c>
      <c r="H2481" s="7" t="s">
        <v>215</v>
      </c>
      <c r="I2481" s="151" t="s">
        <v>47</v>
      </c>
      <c r="J2481" s="75" t="s">
        <v>37</v>
      </c>
      <c r="K2481" t="s">
        <v>38</v>
      </c>
      <c r="L2481" t="s">
        <v>39</v>
      </c>
      <c r="M2481" t="s">
        <v>12</v>
      </c>
      <c r="N2481" s="12" t="s">
        <v>2</v>
      </c>
      <c r="O2481" s="75" t="str">
        <f t="shared" si="81"/>
        <v>1699. Gestión de Programas Estrategias y Planes para el BienestarGestión Integral Estrategias y Programas20266_DISTRITO3_MARZO_2026</v>
      </c>
      <c r="P2481" s="159">
        <v>3994272</v>
      </c>
      <c r="Q2481" s="159"/>
      <c r="R2481" s="159"/>
      <c r="S2481" s="162"/>
      <c r="T2481" s="160">
        <v>0</v>
      </c>
    </row>
    <row r="2482" spans="2:20" ht="30" customHeight="1">
      <c r="B2482">
        <v>170</v>
      </c>
      <c r="C2482" s="140" t="s">
        <v>210</v>
      </c>
      <c r="D2482" s="75" t="s">
        <v>211</v>
      </c>
      <c r="E2482" s="151">
        <v>2026</v>
      </c>
      <c r="F2482" s="75" t="str">
        <f t="shared" si="80"/>
        <v>1709. Gestión de Programas Estrategias y Planes para el BienestarGestión Integral Estrategias y Programas2026</v>
      </c>
      <c r="G2482" t="s">
        <v>250</v>
      </c>
      <c r="H2482" s="7" t="s">
        <v>215</v>
      </c>
      <c r="I2482" s="151" t="s">
        <v>47</v>
      </c>
      <c r="J2482" s="75" t="s">
        <v>37</v>
      </c>
      <c r="K2482" t="s">
        <v>251</v>
      </c>
      <c r="L2482" t="s">
        <v>39</v>
      </c>
      <c r="M2482" t="s">
        <v>12</v>
      </c>
      <c r="N2482" s="12" t="s">
        <v>2</v>
      </c>
      <c r="O2482" s="75" t="str">
        <f t="shared" si="81"/>
        <v>1709. Gestión de Programas Estrategias y Planes para el BienestarGestión Integral Estrategias y Programas20266_DISTRITO3_MARZO_2026</v>
      </c>
      <c r="P2482" s="159">
        <v>19450000</v>
      </c>
      <c r="Q2482" s="159"/>
      <c r="R2482" s="159"/>
      <c r="S2482" s="162"/>
      <c r="T2482" s="160">
        <v>0</v>
      </c>
    </row>
    <row r="2483" spans="2:20" ht="30" customHeight="1">
      <c r="B2483">
        <v>171</v>
      </c>
      <c r="C2483" s="140" t="s">
        <v>210</v>
      </c>
      <c r="D2483" s="75" t="s">
        <v>211</v>
      </c>
      <c r="E2483" s="151">
        <v>2026</v>
      </c>
      <c r="F2483" s="75" t="str">
        <f t="shared" si="80"/>
        <v>1719. Gestión de Programas Estrategias y Planes para el BienestarGestión Integral Estrategias y Programas2026</v>
      </c>
      <c r="G2483" t="s">
        <v>252</v>
      </c>
      <c r="H2483" s="7" t="s">
        <v>215</v>
      </c>
      <c r="I2483" s="151" t="s">
        <v>47</v>
      </c>
      <c r="J2483" s="75" t="s">
        <v>37</v>
      </c>
      <c r="K2483" t="s">
        <v>253</v>
      </c>
      <c r="L2483" t="s">
        <v>39</v>
      </c>
      <c r="M2483" t="s">
        <v>12</v>
      </c>
      <c r="N2483" s="12" t="s">
        <v>2</v>
      </c>
      <c r="O2483" s="75" t="str">
        <f t="shared" si="81"/>
        <v>1719. Gestión de Programas Estrategias y Planes para el BienestarGestión Integral Estrategias y Programas20266_DISTRITO3_MARZO_2026</v>
      </c>
      <c r="P2483" s="159">
        <v>3994272</v>
      </c>
      <c r="Q2483" s="159"/>
      <c r="R2483" s="159"/>
      <c r="S2483" s="162"/>
      <c r="T2483" s="160">
        <v>0</v>
      </c>
    </row>
    <row r="2484" spans="2:20" ht="30" customHeight="1">
      <c r="B2484">
        <v>172</v>
      </c>
      <c r="C2484" s="140" t="s">
        <v>210</v>
      </c>
      <c r="D2484" s="75" t="s">
        <v>211</v>
      </c>
      <c r="E2484" s="151">
        <v>2026</v>
      </c>
      <c r="F2484" s="75" t="str">
        <f t="shared" si="80"/>
        <v>1729. Gestión de Programas Estrategias y Planes para el BienestarGestión Integral Estrategias y Programas2026</v>
      </c>
      <c r="G2484" t="s">
        <v>254</v>
      </c>
      <c r="H2484" s="7" t="s">
        <v>215</v>
      </c>
      <c r="I2484" s="151" t="s">
        <v>47</v>
      </c>
      <c r="J2484" s="75" t="s">
        <v>37</v>
      </c>
      <c r="K2484" t="s">
        <v>38</v>
      </c>
      <c r="L2484" t="s">
        <v>39</v>
      </c>
      <c r="M2484" t="s">
        <v>12</v>
      </c>
      <c r="N2484" s="12" t="s">
        <v>2</v>
      </c>
      <c r="O2484" s="75" t="str">
        <f t="shared" si="81"/>
        <v>1729. Gestión de Programas Estrategias y Planes para el BienestarGestión Integral Estrategias y Programas20266_DISTRITO3_MARZO_2026</v>
      </c>
      <c r="P2484" s="159">
        <v>9985680</v>
      </c>
      <c r="Q2484" s="159"/>
      <c r="R2484" s="159"/>
      <c r="S2484" s="162"/>
      <c r="T2484" s="160">
        <v>0</v>
      </c>
    </row>
    <row r="2485" spans="2:20" ht="30" customHeight="1">
      <c r="B2485">
        <v>173</v>
      </c>
      <c r="C2485" s="140" t="s">
        <v>210</v>
      </c>
      <c r="D2485" s="75" t="s">
        <v>211</v>
      </c>
      <c r="E2485" s="151">
        <v>2026</v>
      </c>
      <c r="F2485" s="75" t="str">
        <f t="shared" si="80"/>
        <v>1739. Gestión de Programas Estrategias y Planes para el BienestarGestión Integral Estrategias y Programas2026</v>
      </c>
      <c r="G2485" t="s">
        <v>255</v>
      </c>
      <c r="H2485" s="7" t="s">
        <v>215</v>
      </c>
      <c r="I2485" s="151" t="s">
        <v>47</v>
      </c>
      <c r="J2485" s="75" t="s">
        <v>37</v>
      </c>
      <c r="K2485" t="s">
        <v>38</v>
      </c>
      <c r="L2485" t="s">
        <v>39</v>
      </c>
      <c r="M2485" t="s">
        <v>12</v>
      </c>
      <c r="N2485" s="12" t="s">
        <v>2</v>
      </c>
      <c r="O2485" s="75" t="str">
        <f t="shared" si="81"/>
        <v>1739. Gestión de Programas Estrategias y Planes para el BienestarGestión Integral Estrategias y Programas20266_DISTRITO3_MARZO_2026</v>
      </c>
      <c r="P2485" s="159">
        <v>2983376</v>
      </c>
      <c r="Q2485" s="159"/>
      <c r="R2485" s="159"/>
      <c r="S2485" s="162"/>
      <c r="T2485" s="160">
        <v>0</v>
      </c>
    </row>
    <row r="2486" spans="2:20" ht="30" customHeight="1">
      <c r="B2486">
        <v>174</v>
      </c>
      <c r="C2486" s="140" t="s">
        <v>256</v>
      </c>
      <c r="D2486" s="75" t="s">
        <v>257</v>
      </c>
      <c r="E2486" s="151">
        <v>2026</v>
      </c>
      <c r="F2486" s="75" t="str">
        <f t="shared" si="80"/>
        <v>17410. Proceso integral e integrado de la Vigilancia de la Salud PúblicaVigilancia en salud pública2026</v>
      </c>
      <c r="G2486" t="s">
        <v>258</v>
      </c>
      <c r="H2486" s="7" t="s">
        <v>259</v>
      </c>
      <c r="I2486" s="151" t="s">
        <v>47</v>
      </c>
      <c r="J2486" s="75" t="s">
        <v>37</v>
      </c>
      <c r="K2486" t="s">
        <v>38</v>
      </c>
      <c r="L2486" t="s">
        <v>39</v>
      </c>
      <c r="M2486" t="s">
        <v>12</v>
      </c>
      <c r="N2486" s="12" t="s">
        <v>2</v>
      </c>
      <c r="O2486" s="75" t="str">
        <f t="shared" si="81"/>
        <v>17410. Proceso integral e integrado de la Vigilancia de la Salud PúblicaVigilancia en salud pública20266_DISTRITO3_MARZO_2026</v>
      </c>
      <c r="P2486" s="159">
        <v>37920928</v>
      </c>
      <c r="Q2486" s="159"/>
      <c r="R2486" s="159"/>
      <c r="S2486" s="162">
        <v>0</v>
      </c>
      <c r="T2486" s="160">
        <v>0</v>
      </c>
    </row>
    <row r="2487" spans="2:20" ht="30" customHeight="1">
      <c r="B2487">
        <v>175</v>
      </c>
      <c r="C2487" s="140" t="s">
        <v>256</v>
      </c>
      <c r="D2487" s="75" t="s">
        <v>257</v>
      </c>
      <c r="E2487" s="151">
        <v>2026</v>
      </c>
      <c r="F2487" s="75" t="str">
        <f t="shared" si="80"/>
        <v>17510. Proceso integral e integrado de la Vigilancia de la Salud PúblicaVigilancia en salud pública2026</v>
      </c>
      <c r="G2487" t="s">
        <v>260</v>
      </c>
      <c r="H2487" s="7" t="s">
        <v>259</v>
      </c>
      <c r="I2487" s="151" t="s">
        <v>47</v>
      </c>
      <c r="J2487" s="75" t="s">
        <v>37</v>
      </c>
      <c r="K2487" t="s">
        <v>38</v>
      </c>
      <c r="L2487" t="s">
        <v>39</v>
      </c>
      <c r="M2487" t="s">
        <v>12</v>
      </c>
      <c r="N2487" s="12" t="s">
        <v>2</v>
      </c>
      <c r="O2487" s="75" t="str">
        <f t="shared" si="81"/>
        <v>17510. Proceso integral e integrado de la Vigilancia de la Salud PúblicaVigilancia en salud pública20266_DISTRITO3_MARZO_2026</v>
      </c>
      <c r="P2487" s="159">
        <v>26899696</v>
      </c>
      <c r="Q2487" s="159"/>
      <c r="R2487" s="159"/>
      <c r="S2487" s="162">
        <v>0</v>
      </c>
      <c r="T2487" s="160">
        <v>0</v>
      </c>
    </row>
    <row r="2488" spans="2:20" ht="30" customHeight="1">
      <c r="B2488">
        <v>176</v>
      </c>
      <c r="C2488" s="140" t="s">
        <v>256</v>
      </c>
      <c r="D2488" s="75" t="s">
        <v>257</v>
      </c>
      <c r="E2488" s="151">
        <v>2026</v>
      </c>
      <c r="F2488" s="75" t="str">
        <f t="shared" si="80"/>
        <v>17610. Proceso integral e integrado de la Vigilancia de la Salud PúblicaVigilancia en salud pública2026</v>
      </c>
      <c r="G2488" t="s">
        <v>261</v>
      </c>
      <c r="H2488" s="7" t="s">
        <v>259</v>
      </c>
      <c r="I2488" s="151" t="s">
        <v>47</v>
      </c>
      <c r="J2488" s="75" t="s">
        <v>37</v>
      </c>
      <c r="K2488" t="s">
        <v>38</v>
      </c>
      <c r="L2488" t="s">
        <v>58</v>
      </c>
      <c r="M2488" t="s">
        <v>12</v>
      </c>
      <c r="N2488" s="12" t="s">
        <v>2</v>
      </c>
      <c r="O2488" s="75" t="str">
        <f t="shared" si="81"/>
        <v>17610. Proceso integral e integrado de la Vigilancia de la Salud PúblicaVigilancia en salud pública20266_DISTRITO3_MARZO_2026</v>
      </c>
      <c r="P2488" s="159">
        <v>28206464</v>
      </c>
      <c r="Q2488" s="159"/>
      <c r="R2488" s="159"/>
      <c r="S2488" s="162">
        <v>1</v>
      </c>
      <c r="T2488" s="160">
        <v>28206464</v>
      </c>
    </row>
    <row r="2489" spans="2:20" ht="30" customHeight="1">
      <c r="B2489">
        <v>177</v>
      </c>
      <c r="C2489" s="140" t="s">
        <v>256</v>
      </c>
      <c r="D2489" s="75" t="s">
        <v>257</v>
      </c>
      <c r="E2489" s="151">
        <v>2026</v>
      </c>
      <c r="F2489" s="75" t="str">
        <f t="shared" si="80"/>
        <v>17710. Proceso integral e integrado de la Vigilancia de la Salud PúblicaVigilancia en salud pública2026</v>
      </c>
      <c r="G2489" t="s">
        <v>262</v>
      </c>
      <c r="H2489" s="7" t="s">
        <v>259</v>
      </c>
      <c r="I2489" s="151" t="s">
        <v>47</v>
      </c>
      <c r="J2489" s="75" t="s">
        <v>37</v>
      </c>
      <c r="K2489" t="s">
        <v>38</v>
      </c>
      <c r="L2489" t="s">
        <v>58</v>
      </c>
      <c r="M2489" t="s">
        <v>12</v>
      </c>
      <c r="N2489" s="12" t="s">
        <v>2</v>
      </c>
      <c r="O2489" s="75" t="str">
        <f t="shared" si="81"/>
        <v>17710. Proceso integral e integrado de la Vigilancia de la Salud PúblicaVigilancia en salud pública20266_DISTRITO3_MARZO_2026</v>
      </c>
      <c r="P2489" s="159">
        <v>37181248</v>
      </c>
      <c r="Q2489" s="159"/>
      <c r="R2489" s="159"/>
      <c r="S2489" s="162">
        <v>1</v>
      </c>
      <c r="T2489" s="160">
        <v>37181248</v>
      </c>
    </row>
    <row r="2490" spans="2:20" ht="30" customHeight="1">
      <c r="B2490">
        <v>178</v>
      </c>
      <c r="C2490" s="140" t="s">
        <v>256</v>
      </c>
      <c r="D2490" s="75" t="s">
        <v>257</v>
      </c>
      <c r="E2490" s="151">
        <v>2026</v>
      </c>
      <c r="F2490" s="75" t="str">
        <f t="shared" si="80"/>
        <v>17810. Proceso integral e integrado de la Vigilancia de la Salud PúblicaVigilancia en salud pública2026</v>
      </c>
      <c r="G2490" t="s">
        <v>263</v>
      </c>
      <c r="H2490" s="7" t="s">
        <v>259</v>
      </c>
      <c r="I2490" s="151" t="s">
        <v>47</v>
      </c>
      <c r="J2490" s="75" t="s">
        <v>37</v>
      </c>
      <c r="K2490" t="s">
        <v>38</v>
      </c>
      <c r="L2490" t="s">
        <v>39</v>
      </c>
      <c r="M2490" t="s">
        <v>12</v>
      </c>
      <c r="N2490" s="12" t="s">
        <v>2</v>
      </c>
      <c r="O2490" s="75" t="str">
        <f t="shared" si="81"/>
        <v>17810. Proceso integral e integrado de la Vigilancia de la Salud PúblicaVigilancia en salud pública20266_DISTRITO3_MARZO_2026</v>
      </c>
      <c r="P2490" s="159">
        <v>7347488</v>
      </c>
      <c r="Q2490" s="159"/>
      <c r="R2490" s="159"/>
      <c r="S2490" s="162">
        <v>0</v>
      </c>
      <c r="T2490" s="160">
        <v>0</v>
      </c>
    </row>
    <row r="2491" spans="2:20" ht="30" customHeight="1">
      <c r="B2491">
        <v>179</v>
      </c>
      <c r="C2491" s="140" t="s">
        <v>256</v>
      </c>
      <c r="D2491" s="75" t="s">
        <v>257</v>
      </c>
      <c r="E2491" s="151">
        <v>2026</v>
      </c>
      <c r="F2491" s="75" t="str">
        <f t="shared" si="80"/>
        <v>17910. Proceso integral e integrado de la Vigilancia de la Salud PúblicaVigilancia en salud pública2026</v>
      </c>
      <c r="G2491" t="s">
        <v>264</v>
      </c>
      <c r="H2491" s="7" t="s">
        <v>259</v>
      </c>
      <c r="I2491" s="151" t="s">
        <v>47</v>
      </c>
      <c r="J2491" s="75" t="s">
        <v>37</v>
      </c>
      <c r="K2491" t="s">
        <v>38</v>
      </c>
      <c r="L2491" t="s">
        <v>39</v>
      </c>
      <c r="M2491" t="s">
        <v>12</v>
      </c>
      <c r="N2491" s="12" t="s">
        <v>2</v>
      </c>
      <c r="O2491" s="75" t="str">
        <f t="shared" si="81"/>
        <v>17910. Proceso integral e integrado de la Vigilancia de la Salud PúblicaVigilancia en salud pública20266_DISTRITO3_MARZO_2026</v>
      </c>
      <c r="P2491" s="159">
        <v>3673744</v>
      </c>
      <c r="Q2491" s="159"/>
      <c r="R2491" s="159"/>
      <c r="S2491" s="162">
        <v>0</v>
      </c>
      <c r="T2491" s="160">
        <v>0</v>
      </c>
    </row>
    <row r="2492" spans="2:20" ht="30" customHeight="1">
      <c r="B2492">
        <v>180</v>
      </c>
      <c r="C2492" s="140" t="s">
        <v>256</v>
      </c>
      <c r="D2492" s="75" t="s">
        <v>257</v>
      </c>
      <c r="E2492" s="151">
        <v>2026</v>
      </c>
      <c r="F2492" s="75" t="str">
        <f t="shared" si="80"/>
        <v>18010. Proceso integral e integrado de la Vigilancia de la Salud PúblicaVigilancia en salud pública2026</v>
      </c>
      <c r="G2492" t="s">
        <v>265</v>
      </c>
      <c r="H2492" s="7" t="s">
        <v>259</v>
      </c>
      <c r="I2492" s="151" t="s">
        <v>47</v>
      </c>
      <c r="J2492" s="75" t="s">
        <v>37</v>
      </c>
      <c r="K2492" t="s">
        <v>38</v>
      </c>
      <c r="L2492" t="s">
        <v>39</v>
      </c>
      <c r="M2492" t="s">
        <v>12</v>
      </c>
      <c r="N2492" s="12" t="s">
        <v>2</v>
      </c>
      <c r="O2492" s="75" t="str">
        <f t="shared" si="81"/>
        <v>18010. Proceso integral e integrado de la Vigilancia de la Salud PúblicaVigilancia en salud pública20266_DISTRITO3_MARZO_2026</v>
      </c>
      <c r="P2492" s="159">
        <v>3673744</v>
      </c>
      <c r="Q2492" s="159"/>
      <c r="R2492" s="159"/>
      <c r="S2492" s="162">
        <v>0</v>
      </c>
      <c r="T2492" s="160">
        <v>0</v>
      </c>
    </row>
    <row r="2493" spans="2:20" ht="30" customHeight="1">
      <c r="B2493">
        <v>181</v>
      </c>
      <c r="C2493" s="140" t="s">
        <v>256</v>
      </c>
      <c r="D2493" s="75" t="s">
        <v>257</v>
      </c>
      <c r="E2493" s="151">
        <v>2026</v>
      </c>
      <c r="F2493" s="75" t="str">
        <f t="shared" si="80"/>
        <v>18110. Proceso integral e integrado de la Vigilancia de la Salud PúblicaVigilancia en salud pública2026</v>
      </c>
      <c r="G2493" t="s">
        <v>266</v>
      </c>
      <c r="H2493" s="7" t="s">
        <v>259</v>
      </c>
      <c r="I2493" s="151" t="s">
        <v>47</v>
      </c>
      <c r="J2493" s="75" t="s">
        <v>37</v>
      </c>
      <c r="K2493" t="s">
        <v>38</v>
      </c>
      <c r="L2493" t="s">
        <v>39</v>
      </c>
      <c r="M2493" t="s">
        <v>12</v>
      </c>
      <c r="N2493" s="12" t="s">
        <v>2</v>
      </c>
      <c r="O2493" s="75" t="str">
        <f t="shared" si="81"/>
        <v>18110. Proceso integral e integrado de la Vigilancia de la Salud PúblicaVigilancia en salud pública20266_DISTRITO3_MARZO_2026</v>
      </c>
      <c r="P2493" s="159">
        <v>87405520</v>
      </c>
      <c r="Q2493" s="159"/>
      <c r="R2493" s="159"/>
      <c r="S2493" s="162">
        <v>0</v>
      </c>
      <c r="T2493" s="160">
        <v>0</v>
      </c>
    </row>
    <row r="2494" spans="2:20" ht="30" customHeight="1">
      <c r="B2494">
        <v>182</v>
      </c>
      <c r="C2494" s="140" t="s">
        <v>256</v>
      </c>
      <c r="D2494" s="75" t="s">
        <v>257</v>
      </c>
      <c r="E2494" s="151">
        <v>2026</v>
      </c>
      <c r="F2494" s="75" t="str">
        <f t="shared" si="80"/>
        <v>18210. Proceso integral e integrado de la Vigilancia de la Salud PúblicaVigilancia en salud pública2026</v>
      </c>
      <c r="G2494" t="s">
        <v>267</v>
      </c>
      <c r="H2494" s="7" t="s">
        <v>259</v>
      </c>
      <c r="I2494" s="151" t="s">
        <v>47</v>
      </c>
      <c r="J2494" s="75" t="s">
        <v>37</v>
      </c>
      <c r="K2494" t="s">
        <v>38</v>
      </c>
      <c r="L2494" t="s">
        <v>39</v>
      </c>
      <c r="M2494" t="s">
        <v>12</v>
      </c>
      <c r="N2494" s="12" t="s">
        <v>2</v>
      </c>
      <c r="O2494" s="75" t="str">
        <f t="shared" si="81"/>
        <v>18210. Proceso integral e integrado de la Vigilancia de la Salud PúblicaVigilancia en salud pública20266_DISTRITO3_MARZO_2026</v>
      </c>
      <c r="P2494" s="159">
        <v>17288787</v>
      </c>
      <c r="Q2494" s="159"/>
      <c r="R2494" s="159"/>
      <c r="S2494" s="162">
        <v>0</v>
      </c>
      <c r="T2494" s="160">
        <v>0</v>
      </c>
    </row>
    <row r="2495" spans="2:20" ht="30" customHeight="1">
      <c r="B2495">
        <v>183</v>
      </c>
      <c r="C2495" s="140" t="s">
        <v>256</v>
      </c>
      <c r="D2495" s="75" t="s">
        <v>257</v>
      </c>
      <c r="E2495" s="151">
        <v>2026</v>
      </c>
      <c r="F2495" s="75" t="str">
        <f t="shared" si="80"/>
        <v>18310. Proceso integral e integrado de la Vigilancia de la Salud PúblicaVigilancia en salud pública2026</v>
      </c>
      <c r="G2495" t="s">
        <v>268</v>
      </c>
      <c r="H2495" s="7" t="s">
        <v>259</v>
      </c>
      <c r="I2495" s="151" t="s">
        <v>47</v>
      </c>
      <c r="J2495" s="75" t="s">
        <v>37</v>
      </c>
      <c r="K2495" t="s">
        <v>38</v>
      </c>
      <c r="L2495" t="s">
        <v>39</v>
      </c>
      <c r="M2495" t="s">
        <v>12</v>
      </c>
      <c r="N2495" s="12" t="s">
        <v>2</v>
      </c>
      <c r="O2495" s="75" t="str">
        <f t="shared" si="81"/>
        <v>18310. Proceso integral e integrado de la Vigilancia de la Salud PúblicaVigilancia en salud pública20266_DISTRITO3_MARZO_2026</v>
      </c>
      <c r="P2495" s="159">
        <v>61146880</v>
      </c>
      <c r="Q2495" s="159"/>
      <c r="R2495" s="159"/>
      <c r="S2495" s="162">
        <v>0</v>
      </c>
      <c r="T2495" s="160">
        <v>0</v>
      </c>
    </row>
    <row r="2496" spans="2:20" ht="30" customHeight="1">
      <c r="B2496">
        <v>184</v>
      </c>
      <c r="C2496" s="140" t="s">
        <v>256</v>
      </c>
      <c r="D2496" s="75" t="s">
        <v>257</v>
      </c>
      <c r="E2496" s="151">
        <v>2026</v>
      </c>
      <c r="F2496" s="75" t="str">
        <f t="shared" si="80"/>
        <v>18410. Proceso integral e integrado de la Vigilancia de la Salud PúblicaVigilancia en salud pública2026</v>
      </c>
      <c r="G2496" t="s">
        <v>269</v>
      </c>
      <c r="H2496" s="7" t="s">
        <v>259</v>
      </c>
      <c r="I2496" s="151" t="s">
        <v>47</v>
      </c>
      <c r="J2496" s="75" t="s">
        <v>37</v>
      </c>
      <c r="K2496" t="s">
        <v>38</v>
      </c>
      <c r="L2496" t="s">
        <v>39</v>
      </c>
      <c r="M2496" t="s">
        <v>12</v>
      </c>
      <c r="N2496" s="12" t="s">
        <v>2</v>
      </c>
      <c r="O2496" s="75" t="str">
        <f t="shared" si="81"/>
        <v>18410. Proceso integral e integrado de la Vigilancia de la Salud PúblicaVigilancia en salud pública20266_DISTRITO3_MARZO_2026</v>
      </c>
      <c r="P2496" s="159">
        <v>9941299</v>
      </c>
      <c r="Q2496" s="159"/>
      <c r="R2496" s="159"/>
      <c r="S2496" s="162">
        <v>0</v>
      </c>
      <c r="T2496" s="160">
        <v>0</v>
      </c>
    </row>
    <row r="2497" spans="2:20" ht="30" customHeight="1">
      <c r="B2497">
        <v>185</v>
      </c>
      <c r="C2497" s="140" t="s">
        <v>256</v>
      </c>
      <c r="D2497" s="75" t="s">
        <v>257</v>
      </c>
      <c r="E2497" s="151">
        <v>2026</v>
      </c>
      <c r="F2497" s="75" t="str">
        <f t="shared" si="80"/>
        <v>18510. Proceso integral e integrado de la Vigilancia de la Salud PúblicaVigilancia en salud pública2026</v>
      </c>
      <c r="G2497" t="s">
        <v>270</v>
      </c>
      <c r="H2497" s="7" t="s">
        <v>259</v>
      </c>
      <c r="I2497" s="151" t="s">
        <v>47</v>
      </c>
      <c r="J2497" s="75" t="s">
        <v>37</v>
      </c>
      <c r="K2497" t="s">
        <v>38</v>
      </c>
      <c r="L2497" t="s">
        <v>39</v>
      </c>
      <c r="M2497" t="s">
        <v>12</v>
      </c>
      <c r="N2497" s="12" t="s">
        <v>2</v>
      </c>
      <c r="O2497" s="75" t="str">
        <f t="shared" si="81"/>
        <v>18510. Proceso integral e integrado de la Vigilancia de la Salud PúblicaVigilancia en salud pública20266_DISTRITO3_MARZO_2026</v>
      </c>
      <c r="P2497" s="159">
        <v>40189280</v>
      </c>
      <c r="Q2497" s="159"/>
      <c r="R2497" s="159"/>
      <c r="S2497" s="162">
        <v>0</v>
      </c>
      <c r="T2497" s="160">
        <v>0</v>
      </c>
    </row>
    <row r="2498" spans="2:20" ht="30" customHeight="1">
      <c r="B2498">
        <v>186</v>
      </c>
      <c r="C2498" s="140" t="s">
        <v>256</v>
      </c>
      <c r="D2498" s="75" t="s">
        <v>257</v>
      </c>
      <c r="E2498" s="151">
        <v>2026</v>
      </c>
      <c r="F2498" s="75" t="str">
        <f t="shared" si="80"/>
        <v>18610. Proceso integral e integrado de la Vigilancia de la Salud PúblicaVigilancia en salud pública2026</v>
      </c>
      <c r="G2498" t="s">
        <v>271</v>
      </c>
      <c r="H2498" s="7" t="s">
        <v>259</v>
      </c>
      <c r="I2498" s="151" t="s">
        <v>47</v>
      </c>
      <c r="J2498" s="75" t="s">
        <v>37</v>
      </c>
      <c r="K2498" t="s">
        <v>38</v>
      </c>
      <c r="L2498" t="s">
        <v>58</v>
      </c>
      <c r="M2498" t="s">
        <v>12</v>
      </c>
      <c r="N2498" s="12" t="s">
        <v>2</v>
      </c>
      <c r="O2498" s="75" t="str">
        <f t="shared" si="81"/>
        <v>18610. Proceso integral e integrado de la Vigilancia de la Salud PúblicaVigilancia en salud pública20266_DISTRITO3_MARZO_2026</v>
      </c>
      <c r="P2498" s="159">
        <v>7347488</v>
      </c>
      <c r="Q2498" s="159"/>
      <c r="R2498" s="159"/>
      <c r="S2498" s="162">
        <v>0</v>
      </c>
      <c r="T2498" s="160">
        <v>0</v>
      </c>
    </row>
    <row r="2499" spans="2:20" ht="30" customHeight="1">
      <c r="B2499">
        <v>187</v>
      </c>
      <c r="C2499" s="140" t="s">
        <v>256</v>
      </c>
      <c r="D2499" s="75" t="s">
        <v>257</v>
      </c>
      <c r="E2499" s="151">
        <v>2026</v>
      </c>
      <c r="F2499" s="75" t="str">
        <f t="shared" si="80"/>
        <v>18710. Proceso integral e integrado de la Vigilancia de la Salud PúblicaVigilancia en salud pública2026</v>
      </c>
      <c r="G2499" t="s">
        <v>272</v>
      </c>
      <c r="H2499" s="7" t="s">
        <v>273</v>
      </c>
      <c r="I2499" s="151" t="s">
        <v>47</v>
      </c>
      <c r="J2499" s="75" t="s">
        <v>37</v>
      </c>
      <c r="K2499" t="s">
        <v>38</v>
      </c>
      <c r="L2499" t="s">
        <v>39</v>
      </c>
      <c r="M2499" t="s">
        <v>12</v>
      </c>
      <c r="N2499" s="12" t="s">
        <v>2</v>
      </c>
      <c r="O2499" s="75" t="str">
        <f t="shared" si="81"/>
        <v>18710. Proceso integral e integrado de la Vigilancia de la Salud PúblicaVigilancia en salud pública20266_DISTRITO3_MARZO_2026</v>
      </c>
      <c r="P2499" s="159">
        <v>3994272</v>
      </c>
      <c r="Q2499" s="159"/>
      <c r="R2499" s="159"/>
      <c r="S2499" s="162">
        <v>0</v>
      </c>
      <c r="T2499" s="160">
        <v>0</v>
      </c>
    </row>
    <row r="2500" spans="2:20" ht="30" customHeight="1">
      <c r="B2500">
        <v>188</v>
      </c>
      <c r="C2500" s="140" t="s">
        <v>256</v>
      </c>
      <c r="D2500" s="75" t="s">
        <v>257</v>
      </c>
      <c r="E2500" s="151">
        <v>2026</v>
      </c>
      <c r="F2500" s="75" t="str">
        <f t="shared" si="80"/>
        <v>18810. Proceso integral e integrado de la Vigilancia de la Salud PúblicaVigilancia en salud pública2026</v>
      </c>
      <c r="G2500" t="s">
        <v>274</v>
      </c>
      <c r="H2500" s="7" t="s">
        <v>273</v>
      </c>
      <c r="I2500" s="151" t="s">
        <v>47</v>
      </c>
      <c r="J2500" s="75" t="s">
        <v>37</v>
      </c>
      <c r="K2500" t="s">
        <v>38</v>
      </c>
      <c r="L2500" t="s">
        <v>39</v>
      </c>
      <c r="M2500" t="s">
        <v>12</v>
      </c>
      <c r="N2500" s="12" t="s">
        <v>2</v>
      </c>
      <c r="O2500" s="75" t="str">
        <f t="shared" si="81"/>
        <v>18810. Proceso integral e integrado de la Vigilancia de la Salud PúblicaVigilancia en salud pública20266_DISTRITO3_MARZO_2026</v>
      </c>
      <c r="P2500" s="159">
        <v>33280669</v>
      </c>
      <c r="Q2500" s="159"/>
      <c r="R2500" s="159"/>
      <c r="S2500" s="162">
        <v>0</v>
      </c>
      <c r="T2500" s="160">
        <v>0</v>
      </c>
    </row>
    <row r="2501" spans="2:20" ht="30" customHeight="1">
      <c r="B2501">
        <v>189</v>
      </c>
      <c r="C2501" s="140" t="s">
        <v>256</v>
      </c>
      <c r="D2501" s="75" t="s">
        <v>257</v>
      </c>
      <c r="E2501" s="151">
        <v>2026</v>
      </c>
      <c r="F2501" s="75" t="str">
        <f t="shared" si="80"/>
        <v>18910. Proceso integral e integrado de la Vigilancia de la Salud PúblicaVigilancia en salud pública2026</v>
      </c>
      <c r="G2501" t="s">
        <v>275</v>
      </c>
      <c r="H2501" s="7" t="s">
        <v>273</v>
      </c>
      <c r="I2501" s="151" t="s">
        <v>47</v>
      </c>
      <c r="J2501" s="75" t="s">
        <v>37</v>
      </c>
      <c r="K2501" t="s">
        <v>38</v>
      </c>
      <c r="L2501" t="s">
        <v>39</v>
      </c>
      <c r="M2501" t="s">
        <v>12</v>
      </c>
      <c r="N2501" s="12" t="s">
        <v>2</v>
      </c>
      <c r="O2501" s="75" t="str">
        <f t="shared" si="81"/>
        <v>18910. Proceso integral e integrado de la Vigilancia de la Salud PúblicaVigilancia en salud pública20266_DISTRITO3_MARZO_2026</v>
      </c>
      <c r="P2501" s="159">
        <v>25933181</v>
      </c>
      <c r="Q2501" s="159"/>
      <c r="R2501" s="159"/>
      <c r="S2501" s="162">
        <v>0</v>
      </c>
      <c r="T2501" s="160">
        <v>0</v>
      </c>
    </row>
    <row r="2502" spans="2:20" ht="30" customHeight="1">
      <c r="B2502">
        <v>190</v>
      </c>
      <c r="C2502" s="140" t="s">
        <v>256</v>
      </c>
      <c r="D2502" s="75" t="s">
        <v>257</v>
      </c>
      <c r="E2502" s="151">
        <v>2026</v>
      </c>
      <c r="F2502" s="75" t="str">
        <f t="shared" si="80"/>
        <v>19010. Proceso integral e integrado de la Vigilancia de la Salud PúblicaVigilancia en salud pública2026</v>
      </c>
      <c r="G2502" t="s">
        <v>276</v>
      </c>
      <c r="H2502" s="7" t="s">
        <v>273</v>
      </c>
      <c r="I2502" s="151" t="s">
        <v>47</v>
      </c>
      <c r="J2502" s="75" t="s">
        <v>37</v>
      </c>
      <c r="K2502" t="s">
        <v>38</v>
      </c>
      <c r="L2502" t="s">
        <v>39</v>
      </c>
      <c r="M2502" t="s">
        <v>12</v>
      </c>
      <c r="N2502" s="12" t="s">
        <v>2</v>
      </c>
      <c r="O2502" s="75" t="str">
        <f t="shared" si="81"/>
        <v>19010. Proceso integral e integrado de la Vigilancia de la Salud PúblicaVigilancia en salud pública20266_DISTRITO3_MARZO_2026</v>
      </c>
      <c r="P2502" s="159">
        <v>8432352</v>
      </c>
      <c r="Q2502" s="159"/>
      <c r="R2502" s="159"/>
      <c r="S2502" s="162">
        <v>0</v>
      </c>
      <c r="T2502" s="160">
        <v>0</v>
      </c>
    </row>
    <row r="2503" spans="2:20" ht="30" customHeight="1">
      <c r="B2503">
        <v>191</v>
      </c>
      <c r="C2503" s="140" t="s">
        <v>256</v>
      </c>
      <c r="D2503" s="75" t="s">
        <v>257</v>
      </c>
      <c r="E2503" s="151">
        <v>2026</v>
      </c>
      <c r="F2503" s="75" t="str">
        <f t="shared" si="80"/>
        <v>19110. Proceso integral e integrado de la Vigilancia de la Salud PúblicaVigilancia en salud pública2026</v>
      </c>
      <c r="G2503" t="s">
        <v>277</v>
      </c>
      <c r="H2503" s="7" t="s">
        <v>259</v>
      </c>
      <c r="I2503" s="151" t="s">
        <v>47</v>
      </c>
      <c r="J2503" s="75" t="s">
        <v>37</v>
      </c>
      <c r="K2503" t="s">
        <v>38</v>
      </c>
      <c r="L2503" t="s">
        <v>39</v>
      </c>
      <c r="M2503" t="s">
        <v>12</v>
      </c>
      <c r="N2503" s="12" t="s">
        <v>2</v>
      </c>
      <c r="O2503" s="75" t="str">
        <f t="shared" si="81"/>
        <v>19110. Proceso integral e integrado de la Vigilancia de la Salud PúblicaVigilancia en salud pública20266_DISTRITO3_MARZO_2026</v>
      </c>
      <c r="P2503" s="159">
        <v>7347488</v>
      </c>
      <c r="Q2503" s="159"/>
      <c r="R2503" s="159"/>
      <c r="S2503" s="162">
        <v>0</v>
      </c>
      <c r="T2503" s="160">
        <v>0</v>
      </c>
    </row>
    <row r="2504" spans="2:20" ht="30" customHeight="1">
      <c r="B2504">
        <v>192</v>
      </c>
      <c r="C2504" s="140" t="s">
        <v>256</v>
      </c>
      <c r="D2504" s="75" t="s">
        <v>257</v>
      </c>
      <c r="E2504" s="151">
        <v>2026</v>
      </c>
      <c r="F2504" s="75" t="str">
        <f t="shared" ref="F2504:F2567" si="82">B2504&amp;C2504&amp;D2504&amp;E2504</f>
        <v>19210. Proceso integral e integrado de la Vigilancia de la Salud PúblicaVigilancia en salud pública2026</v>
      </c>
      <c r="G2504" t="s">
        <v>278</v>
      </c>
      <c r="H2504" s="7" t="s">
        <v>259</v>
      </c>
      <c r="I2504" s="151" t="s">
        <v>47</v>
      </c>
      <c r="J2504" s="75" t="s">
        <v>37</v>
      </c>
      <c r="K2504" t="s">
        <v>38</v>
      </c>
      <c r="L2504" t="s">
        <v>39</v>
      </c>
      <c r="M2504" t="s">
        <v>12</v>
      </c>
      <c r="N2504" s="12" t="s">
        <v>2</v>
      </c>
      <c r="O2504" s="75" t="str">
        <f t="shared" si="81"/>
        <v>19210. Proceso integral e integrado de la Vigilancia de la Salud PúblicaVigilancia en salud pública20266_DISTRITO3_MARZO_2026</v>
      </c>
      <c r="P2504" s="159">
        <v>3673744</v>
      </c>
      <c r="Q2504" s="159"/>
      <c r="R2504" s="159"/>
      <c r="S2504" s="162">
        <v>0</v>
      </c>
      <c r="T2504" s="160">
        <v>0</v>
      </c>
    </row>
    <row r="2505" spans="2:20" ht="30" customHeight="1">
      <c r="B2505">
        <v>193</v>
      </c>
      <c r="C2505" s="140" t="s">
        <v>256</v>
      </c>
      <c r="D2505" s="75" t="s">
        <v>257</v>
      </c>
      <c r="E2505" s="151">
        <v>2026</v>
      </c>
      <c r="F2505" s="75" t="str">
        <f t="shared" si="82"/>
        <v>19310. Proceso integral e integrado de la Vigilancia de la Salud PúblicaVigilancia en salud pública2026</v>
      </c>
      <c r="G2505" t="s">
        <v>279</v>
      </c>
      <c r="H2505" s="7" t="s">
        <v>273</v>
      </c>
      <c r="I2505" s="151" t="s">
        <v>47</v>
      </c>
      <c r="J2505" s="75" t="s">
        <v>37</v>
      </c>
      <c r="K2505" t="s">
        <v>38</v>
      </c>
      <c r="L2505" t="s">
        <v>39</v>
      </c>
      <c r="M2505" t="s">
        <v>12</v>
      </c>
      <c r="N2505" s="12" t="s">
        <v>2</v>
      </c>
      <c r="O2505" s="75" t="str">
        <f t="shared" ref="O2505:O2568" si="83">+F2505&amp;M2505&amp;N2505</f>
        <v>19310. Proceso integral e integrado de la Vigilancia de la Salud PúblicaVigilancia en salud pública20266_DISTRITO3_MARZO_2026</v>
      </c>
      <c r="P2505" s="159">
        <v>42556256</v>
      </c>
      <c r="Q2505" s="159"/>
      <c r="R2505" s="159"/>
      <c r="S2505" s="162">
        <v>0</v>
      </c>
      <c r="T2505" s="160">
        <v>0</v>
      </c>
    </row>
    <row r="2506" spans="2:20" ht="30" customHeight="1">
      <c r="B2506">
        <v>194</v>
      </c>
      <c r="C2506" s="140" t="s">
        <v>256</v>
      </c>
      <c r="D2506" s="75" t="s">
        <v>257</v>
      </c>
      <c r="E2506" s="151">
        <v>2026</v>
      </c>
      <c r="F2506" s="75" t="str">
        <f t="shared" si="82"/>
        <v>19410. Proceso integral e integrado de la Vigilancia de la Salud PúblicaVigilancia en salud pública2026</v>
      </c>
      <c r="G2506" t="s">
        <v>280</v>
      </c>
      <c r="H2506" s="7" t="s">
        <v>273</v>
      </c>
      <c r="I2506" s="151" t="s">
        <v>47</v>
      </c>
      <c r="J2506" s="75" t="s">
        <v>37</v>
      </c>
      <c r="K2506" t="s">
        <v>38</v>
      </c>
      <c r="L2506" t="s">
        <v>39</v>
      </c>
      <c r="M2506" t="s">
        <v>12</v>
      </c>
      <c r="N2506" s="12" t="s">
        <v>2</v>
      </c>
      <c r="O2506" s="75" t="str">
        <f t="shared" si="83"/>
        <v>19410. Proceso integral e integrado de la Vigilancia de la Salud PúblicaVigilancia en salud pública20266_DISTRITO3_MARZO_2026</v>
      </c>
      <c r="P2506" s="159">
        <v>38561984</v>
      </c>
      <c r="Q2506" s="159"/>
      <c r="R2506" s="159"/>
      <c r="S2506" s="162">
        <v>0</v>
      </c>
      <c r="T2506" s="160">
        <v>0</v>
      </c>
    </row>
    <row r="2507" spans="2:20" ht="30" customHeight="1">
      <c r="B2507">
        <v>195</v>
      </c>
      <c r="C2507" s="140" t="s">
        <v>256</v>
      </c>
      <c r="D2507" s="75" t="s">
        <v>257</v>
      </c>
      <c r="E2507" s="151">
        <v>2026</v>
      </c>
      <c r="F2507" s="75" t="str">
        <f t="shared" si="82"/>
        <v>19510. Proceso integral e integrado de la Vigilancia de la Salud PúblicaVigilancia en salud pública2026</v>
      </c>
      <c r="G2507" t="s">
        <v>281</v>
      </c>
      <c r="H2507" s="7" t="s">
        <v>259</v>
      </c>
      <c r="I2507" s="151" t="s">
        <v>47</v>
      </c>
      <c r="J2507" s="75" t="s">
        <v>37</v>
      </c>
      <c r="K2507" t="s">
        <v>38</v>
      </c>
      <c r="L2507" t="s">
        <v>39</v>
      </c>
      <c r="M2507" t="s">
        <v>12</v>
      </c>
      <c r="N2507" s="12" t="s">
        <v>2</v>
      </c>
      <c r="O2507" s="75" t="str">
        <f t="shared" si="83"/>
        <v>19510. Proceso integral e integrado de la Vigilancia de la Salud PúblicaVigilancia en salud pública20266_DISTRITO3_MARZO_2026</v>
      </c>
      <c r="P2507" s="159">
        <v>125967504</v>
      </c>
      <c r="Q2507" s="159"/>
      <c r="R2507" s="159"/>
      <c r="S2507" s="162">
        <v>0</v>
      </c>
      <c r="T2507" s="160">
        <v>0</v>
      </c>
    </row>
    <row r="2508" spans="2:20" ht="30" customHeight="1">
      <c r="B2508">
        <v>196</v>
      </c>
      <c r="C2508" s="140" t="s">
        <v>256</v>
      </c>
      <c r="D2508" s="75" t="s">
        <v>257</v>
      </c>
      <c r="E2508" s="151">
        <v>2026</v>
      </c>
      <c r="F2508" s="75" t="str">
        <f t="shared" si="82"/>
        <v>19610. Proceso integral e integrado de la Vigilancia de la Salud PúblicaVigilancia en salud pública2026</v>
      </c>
      <c r="G2508" t="s">
        <v>282</v>
      </c>
      <c r="H2508" s="7" t="s">
        <v>259</v>
      </c>
      <c r="I2508" s="151" t="s">
        <v>47</v>
      </c>
      <c r="J2508" s="75" t="s">
        <v>37</v>
      </c>
      <c r="K2508" t="s">
        <v>38</v>
      </c>
      <c r="L2508" t="s">
        <v>39</v>
      </c>
      <c r="M2508" t="s">
        <v>12</v>
      </c>
      <c r="N2508" s="12" t="s">
        <v>2</v>
      </c>
      <c r="O2508" s="75" t="str">
        <f t="shared" si="83"/>
        <v>19610. Proceso integral e integrado de la Vigilancia de la Salud PúblicaVigilancia en salud pública20266_DISTRITO3_MARZO_2026</v>
      </c>
      <c r="P2508" s="159">
        <v>59199056</v>
      </c>
      <c r="Q2508" s="159"/>
      <c r="R2508" s="159"/>
      <c r="S2508" s="162">
        <v>0</v>
      </c>
      <c r="T2508" s="160">
        <v>0</v>
      </c>
    </row>
    <row r="2509" spans="2:20" ht="30" customHeight="1">
      <c r="B2509">
        <v>197</v>
      </c>
      <c r="C2509" s="140" t="s">
        <v>256</v>
      </c>
      <c r="D2509" s="75" t="s">
        <v>257</v>
      </c>
      <c r="E2509" s="151">
        <v>2026</v>
      </c>
      <c r="F2509" s="75" t="str">
        <f t="shared" si="82"/>
        <v>19710. Proceso integral e integrado de la Vigilancia de la Salud PúblicaVigilancia en salud pública2026</v>
      </c>
      <c r="G2509" t="s">
        <v>283</v>
      </c>
      <c r="H2509" s="7" t="s">
        <v>259</v>
      </c>
      <c r="I2509" s="151" t="s">
        <v>47</v>
      </c>
      <c r="J2509" s="75" t="s">
        <v>37</v>
      </c>
      <c r="K2509" t="s">
        <v>38</v>
      </c>
      <c r="L2509" t="s">
        <v>39</v>
      </c>
      <c r="M2509" t="s">
        <v>12</v>
      </c>
      <c r="N2509" s="12" t="s">
        <v>2</v>
      </c>
      <c r="O2509" s="75" t="str">
        <f t="shared" si="83"/>
        <v>19710. Proceso integral e integrado de la Vigilancia de la Salud PúblicaVigilancia en salud pública20266_DISTRITO3_MARZO_2026</v>
      </c>
      <c r="P2509" s="159">
        <v>34888240</v>
      </c>
      <c r="Q2509" s="159"/>
      <c r="R2509" s="159"/>
      <c r="S2509" s="162">
        <v>0</v>
      </c>
      <c r="T2509" s="160">
        <v>0</v>
      </c>
    </row>
    <row r="2510" spans="2:20" ht="30" customHeight="1">
      <c r="B2510">
        <v>198</v>
      </c>
      <c r="C2510" s="140" t="s">
        <v>256</v>
      </c>
      <c r="D2510" s="75" t="s">
        <v>257</v>
      </c>
      <c r="E2510" s="151">
        <v>2026</v>
      </c>
      <c r="F2510" s="75" t="str">
        <f t="shared" si="82"/>
        <v>19810. Proceso integral e integrado de la Vigilancia de la Salud PúblicaVigilancia en salud pública2026</v>
      </c>
      <c r="G2510" t="s">
        <v>284</v>
      </c>
      <c r="H2510" s="7" t="s">
        <v>259</v>
      </c>
      <c r="I2510" s="151" t="s">
        <v>47</v>
      </c>
      <c r="J2510" s="75" t="s">
        <v>37</v>
      </c>
      <c r="K2510" t="s">
        <v>38</v>
      </c>
      <c r="L2510" t="s">
        <v>39</v>
      </c>
      <c r="M2510" t="s">
        <v>12</v>
      </c>
      <c r="N2510" s="12" t="s">
        <v>2</v>
      </c>
      <c r="O2510" s="75" t="str">
        <f t="shared" si="83"/>
        <v>19810. Proceso integral e integrado de la Vigilancia de la Salud PúblicaVigilancia en salud pública20266_DISTRITO3_MARZO_2026</v>
      </c>
      <c r="P2510" s="159">
        <v>73252976</v>
      </c>
      <c r="Q2510" s="159"/>
      <c r="R2510" s="159"/>
      <c r="S2510" s="162">
        <v>0</v>
      </c>
      <c r="T2510" s="160">
        <v>0</v>
      </c>
    </row>
    <row r="2511" spans="2:20" ht="30" customHeight="1">
      <c r="B2511">
        <v>199</v>
      </c>
      <c r="C2511" s="140" t="s">
        <v>256</v>
      </c>
      <c r="D2511" s="75" t="s">
        <v>257</v>
      </c>
      <c r="E2511" s="151">
        <v>2026</v>
      </c>
      <c r="F2511" s="75" t="str">
        <f t="shared" si="82"/>
        <v>19910. Proceso integral e integrado de la Vigilancia de la Salud PúblicaVigilancia en salud pública2026</v>
      </c>
      <c r="G2511" t="s">
        <v>285</v>
      </c>
      <c r="H2511" s="7" t="s">
        <v>259</v>
      </c>
      <c r="I2511" s="151" t="s">
        <v>47</v>
      </c>
      <c r="J2511" s="75" t="s">
        <v>37</v>
      </c>
      <c r="K2511" t="s">
        <v>38</v>
      </c>
      <c r="L2511" t="s">
        <v>39</v>
      </c>
      <c r="M2511" t="s">
        <v>12</v>
      </c>
      <c r="N2511" s="12" t="s">
        <v>2</v>
      </c>
      <c r="O2511" s="75" t="str">
        <f t="shared" si="83"/>
        <v>19910. Proceso integral e integrado de la Vigilancia de la Salud PúblicaVigilancia en salud pública20266_DISTRITO3_MARZO_2026</v>
      </c>
      <c r="P2511" s="159">
        <v>67631408</v>
      </c>
      <c r="Q2511" s="159"/>
      <c r="R2511" s="159"/>
      <c r="S2511" s="162">
        <v>0</v>
      </c>
      <c r="T2511" s="160">
        <v>0</v>
      </c>
    </row>
    <row r="2512" spans="2:20" ht="30" customHeight="1">
      <c r="B2512">
        <v>200</v>
      </c>
      <c r="C2512" s="140" t="s">
        <v>256</v>
      </c>
      <c r="D2512" s="75" t="s">
        <v>257</v>
      </c>
      <c r="E2512" s="151">
        <v>2026</v>
      </c>
      <c r="F2512" s="75" t="str">
        <f t="shared" si="82"/>
        <v>20010. Proceso integral e integrado de la Vigilancia de la Salud PúblicaVigilancia en salud pública2026</v>
      </c>
      <c r="G2512" t="s">
        <v>286</v>
      </c>
      <c r="H2512" s="7" t="s">
        <v>259</v>
      </c>
      <c r="I2512" s="151" t="s">
        <v>47</v>
      </c>
      <c r="J2512" s="75" t="s">
        <v>37</v>
      </c>
      <c r="K2512" t="s">
        <v>38</v>
      </c>
      <c r="L2512" t="s">
        <v>39</v>
      </c>
      <c r="M2512" t="s">
        <v>12</v>
      </c>
      <c r="N2512" s="12" t="s">
        <v>2</v>
      </c>
      <c r="O2512" s="75" t="str">
        <f t="shared" si="83"/>
        <v>20010. Proceso integral e integrado de la Vigilancia de la Salud PúblicaVigilancia en salud pública20266_DISTRITO3_MARZO_2026</v>
      </c>
      <c r="P2512" s="159">
        <v>62009840</v>
      </c>
      <c r="Q2512" s="159"/>
      <c r="R2512" s="159"/>
      <c r="S2512" s="162">
        <v>0</v>
      </c>
      <c r="T2512" s="160">
        <v>0</v>
      </c>
    </row>
    <row r="2513" spans="2:20" ht="30" customHeight="1">
      <c r="B2513">
        <v>201</v>
      </c>
      <c r="C2513" s="140" t="s">
        <v>256</v>
      </c>
      <c r="D2513" s="75" t="s">
        <v>257</v>
      </c>
      <c r="E2513" s="151">
        <v>2026</v>
      </c>
      <c r="F2513" s="75" t="str">
        <f t="shared" si="82"/>
        <v>20110. Proceso integral e integrado de la Vigilancia de la Salud PúblicaVigilancia en salud pública2026</v>
      </c>
      <c r="G2513" t="s">
        <v>287</v>
      </c>
      <c r="H2513" s="7" t="s">
        <v>273</v>
      </c>
      <c r="I2513" s="151" t="s">
        <v>47</v>
      </c>
      <c r="J2513" s="75" t="s">
        <v>37</v>
      </c>
      <c r="K2513" t="s">
        <v>288</v>
      </c>
      <c r="L2513" t="s">
        <v>39</v>
      </c>
      <c r="M2513" t="s">
        <v>12</v>
      </c>
      <c r="N2513" s="12" t="s">
        <v>2</v>
      </c>
      <c r="O2513" s="75" t="str">
        <f t="shared" si="83"/>
        <v>20110. Proceso integral e integrado de la Vigilancia de la Salud PúblicaVigilancia en salud pública20266_DISTRITO3_MARZO_2026</v>
      </c>
      <c r="P2513" s="159">
        <v>152760</v>
      </c>
      <c r="Q2513" s="159"/>
      <c r="R2513" s="159"/>
      <c r="S2513" s="162">
        <v>0</v>
      </c>
      <c r="T2513" s="160">
        <v>0</v>
      </c>
    </row>
    <row r="2514" spans="2:20" ht="30" customHeight="1">
      <c r="B2514">
        <v>202</v>
      </c>
      <c r="C2514" s="140" t="s">
        <v>256</v>
      </c>
      <c r="D2514" s="75" t="s">
        <v>257</v>
      </c>
      <c r="E2514" s="151">
        <v>2026</v>
      </c>
      <c r="F2514" s="75" t="str">
        <f t="shared" si="82"/>
        <v>20210. Proceso integral e integrado de la Vigilancia de la Salud PúblicaVigilancia en salud pública2026</v>
      </c>
      <c r="G2514" t="s">
        <v>289</v>
      </c>
      <c r="H2514" s="7" t="s">
        <v>259</v>
      </c>
      <c r="I2514" s="151" t="s">
        <v>47</v>
      </c>
      <c r="J2514" s="75" t="s">
        <v>37</v>
      </c>
      <c r="K2514" t="s">
        <v>38</v>
      </c>
      <c r="L2514" t="s">
        <v>39</v>
      </c>
      <c r="M2514" t="s">
        <v>12</v>
      </c>
      <c r="N2514" s="12" t="s">
        <v>2</v>
      </c>
      <c r="O2514" s="75" t="str">
        <f t="shared" si="83"/>
        <v>20210. Proceso integral e integrado de la Vigilancia de la Salud PúblicaVigilancia en salud pública20266_DISTRITO3_MARZO_2026</v>
      </c>
      <c r="P2514" s="159">
        <v>41150864</v>
      </c>
      <c r="Q2514" s="159"/>
      <c r="R2514" s="159"/>
      <c r="S2514" s="162">
        <v>0</v>
      </c>
      <c r="T2514" s="160">
        <v>0</v>
      </c>
    </row>
    <row r="2515" spans="2:20" ht="30" customHeight="1">
      <c r="B2515">
        <v>203</v>
      </c>
      <c r="C2515" s="140" t="s">
        <v>256</v>
      </c>
      <c r="D2515" s="75" t="s">
        <v>257</v>
      </c>
      <c r="E2515" s="151">
        <v>2026</v>
      </c>
      <c r="F2515" s="75" t="str">
        <f t="shared" si="82"/>
        <v>20310. Proceso integral e integrado de la Vigilancia de la Salud PúblicaVigilancia en salud pública2026</v>
      </c>
      <c r="G2515" t="s">
        <v>290</v>
      </c>
      <c r="H2515" s="7" t="s">
        <v>259</v>
      </c>
      <c r="I2515" s="151" t="s">
        <v>47</v>
      </c>
      <c r="J2515" s="75" t="s">
        <v>37</v>
      </c>
      <c r="K2515" t="s">
        <v>38</v>
      </c>
      <c r="L2515" t="s">
        <v>39</v>
      </c>
      <c r="M2515" t="s">
        <v>12</v>
      </c>
      <c r="N2515" s="12" t="s">
        <v>2</v>
      </c>
      <c r="O2515" s="75" t="str">
        <f t="shared" si="83"/>
        <v>20310. Proceso integral e integrado de la Vigilancia de la Salud PúblicaVigilancia en salud pública20266_DISTRITO3_MARZO_2026</v>
      </c>
      <c r="P2515" s="159">
        <v>37156592</v>
      </c>
      <c r="Q2515" s="159"/>
      <c r="R2515" s="159"/>
      <c r="S2515" s="162">
        <v>0</v>
      </c>
      <c r="T2515" s="160">
        <v>0</v>
      </c>
    </row>
    <row r="2516" spans="2:20" ht="30" customHeight="1">
      <c r="B2516">
        <v>204</v>
      </c>
      <c r="C2516" s="140" t="s">
        <v>256</v>
      </c>
      <c r="D2516" s="75" t="s">
        <v>257</v>
      </c>
      <c r="E2516" s="151">
        <v>2026</v>
      </c>
      <c r="F2516" s="75" t="str">
        <f t="shared" si="82"/>
        <v>20410. Proceso integral e integrado de la Vigilancia de la Salud PúblicaVigilancia en salud pública2026</v>
      </c>
      <c r="G2516" t="s">
        <v>291</v>
      </c>
      <c r="H2516" s="7" t="s">
        <v>259</v>
      </c>
      <c r="I2516" s="151" t="s">
        <v>47</v>
      </c>
      <c r="J2516" s="75" t="s">
        <v>37</v>
      </c>
      <c r="K2516" t="s">
        <v>38</v>
      </c>
      <c r="L2516" t="s">
        <v>39</v>
      </c>
      <c r="M2516" t="s">
        <v>12</v>
      </c>
      <c r="N2516" s="12" t="s">
        <v>2</v>
      </c>
      <c r="O2516" s="75" t="str">
        <f t="shared" si="83"/>
        <v>20410. Proceso integral e integrado de la Vigilancia de la Salud PúblicaVigilancia en salud pública20266_DISTRITO3_MARZO_2026</v>
      </c>
      <c r="P2516" s="159">
        <v>33162320</v>
      </c>
      <c r="Q2516" s="159"/>
      <c r="R2516" s="159"/>
      <c r="S2516" s="162">
        <v>0</v>
      </c>
      <c r="T2516" s="160">
        <v>0</v>
      </c>
    </row>
    <row r="2517" spans="2:20" ht="30" customHeight="1">
      <c r="B2517">
        <v>205</v>
      </c>
      <c r="C2517" s="140" t="s">
        <v>256</v>
      </c>
      <c r="D2517" s="75" t="s">
        <v>257</v>
      </c>
      <c r="E2517" s="151">
        <v>2026</v>
      </c>
      <c r="F2517" s="75" t="str">
        <f t="shared" si="82"/>
        <v>20510. Proceso integral e integrado de la Vigilancia de la Salud PúblicaVigilancia en salud pública2026</v>
      </c>
      <c r="G2517" t="s">
        <v>292</v>
      </c>
      <c r="H2517" s="7" t="s">
        <v>259</v>
      </c>
      <c r="I2517" s="151" t="s">
        <v>47</v>
      </c>
      <c r="J2517" s="75" t="s">
        <v>37</v>
      </c>
      <c r="K2517" t="s">
        <v>38</v>
      </c>
      <c r="L2517" t="s">
        <v>39</v>
      </c>
      <c r="M2517" t="s">
        <v>12</v>
      </c>
      <c r="N2517" s="12" t="s">
        <v>2</v>
      </c>
      <c r="O2517" s="75" t="str">
        <f t="shared" si="83"/>
        <v>20510. Proceso integral e integrado de la Vigilancia de la Salud PúblicaVigilancia en salud pública20266_DISTRITO3_MARZO_2026</v>
      </c>
      <c r="P2517" s="159">
        <v>11243136</v>
      </c>
      <c r="Q2517" s="159"/>
      <c r="R2517" s="159"/>
      <c r="S2517" s="162">
        <v>0</v>
      </c>
      <c r="T2517" s="160">
        <v>0</v>
      </c>
    </row>
    <row r="2518" spans="2:20" ht="30" customHeight="1">
      <c r="B2518">
        <v>206</v>
      </c>
      <c r="C2518" s="140" t="s">
        <v>256</v>
      </c>
      <c r="D2518" s="75" t="s">
        <v>257</v>
      </c>
      <c r="E2518" s="151">
        <v>2026</v>
      </c>
      <c r="F2518" s="75" t="str">
        <f t="shared" si="82"/>
        <v>20610. Proceso integral e integrado de la Vigilancia de la Salud PúblicaVigilancia en salud pública2026</v>
      </c>
      <c r="G2518" t="s">
        <v>293</v>
      </c>
      <c r="H2518" s="7" t="s">
        <v>259</v>
      </c>
      <c r="I2518" s="151" t="s">
        <v>47</v>
      </c>
      <c r="J2518" s="75" t="s">
        <v>37</v>
      </c>
      <c r="K2518" t="s">
        <v>38</v>
      </c>
      <c r="L2518" t="s">
        <v>39</v>
      </c>
      <c r="M2518" t="s">
        <v>12</v>
      </c>
      <c r="N2518" s="12" t="s">
        <v>2</v>
      </c>
      <c r="O2518" s="75" t="str">
        <f t="shared" si="83"/>
        <v>20610. Proceso integral e integrado de la Vigilancia de la Salud PúblicaVigilancia en salud pública20266_DISTRITO3_MARZO_2026</v>
      </c>
      <c r="P2518" s="159">
        <v>7347488</v>
      </c>
      <c r="Q2518" s="159"/>
      <c r="R2518" s="159"/>
      <c r="S2518" s="162">
        <v>0</v>
      </c>
      <c r="T2518" s="160">
        <v>0</v>
      </c>
    </row>
    <row r="2519" spans="2:20" ht="30" customHeight="1">
      <c r="B2519">
        <v>207</v>
      </c>
      <c r="C2519" s="140" t="s">
        <v>256</v>
      </c>
      <c r="D2519" s="75" t="s">
        <v>257</v>
      </c>
      <c r="E2519" s="151">
        <v>2026</v>
      </c>
      <c r="F2519" s="75" t="str">
        <f t="shared" si="82"/>
        <v>20710. Proceso integral e integrado de la Vigilancia de la Salud PúblicaVigilancia en salud pública2026</v>
      </c>
      <c r="G2519" t="s">
        <v>294</v>
      </c>
      <c r="H2519" s="7" t="s">
        <v>259</v>
      </c>
      <c r="I2519" s="151" t="s">
        <v>47</v>
      </c>
      <c r="J2519" s="75" t="s">
        <v>37</v>
      </c>
      <c r="K2519" t="s">
        <v>38</v>
      </c>
      <c r="L2519" t="s">
        <v>39</v>
      </c>
      <c r="M2519" t="s">
        <v>12</v>
      </c>
      <c r="N2519" s="12" t="s">
        <v>2</v>
      </c>
      <c r="O2519" s="75" t="str">
        <f t="shared" si="83"/>
        <v>20710. Proceso integral e integrado de la Vigilancia de la Salud PúblicaVigilancia en salud pública20266_DISTRITO3_MARZO_2026</v>
      </c>
      <c r="P2519" s="159">
        <v>8210448</v>
      </c>
      <c r="Q2519" s="159"/>
      <c r="R2519" s="159"/>
      <c r="S2519" s="162">
        <v>0</v>
      </c>
      <c r="T2519" s="160">
        <v>0</v>
      </c>
    </row>
    <row r="2520" spans="2:20" ht="30" customHeight="1">
      <c r="B2520">
        <v>208</v>
      </c>
      <c r="C2520" s="140" t="s">
        <v>256</v>
      </c>
      <c r="D2520" s="75" t="s">
        <v>257</v>
      </c>
      <c r="E2520" s="151">
        <v>2026</v>
      </c>
      <c r="F2520" s="75" t="str">
        <f t="shared" si="82"/>
        <v>20810. Proceso integral e integrado de la Vigilancia de la Salud PúblicaVigilancia en salud pública2026</v>
      </c>
      <c r="G2520" t="s">
        <v>295</v>
      </c>
      <c r="H2520" s="7" t="s">
        <v>273</v>
      </c>
      <c r="I2520" s="151" t="s">
        <v>47</v>
      </c>
      <c r="J2520" s="75" t="s">
        <v>37</v>
      </c>
      <c r="K2520" t="s">
        <v>38</v>
      </c>
      <c r="L2520" t="s">
        <v>39</v>
      </c>
      <c r="M2520" t="s">
        <v>12</v>
      </c>
      <c r="N2520" s="12" t="s">
        <v>2</v>
      </c>
      <c r="O2520" s="75" t="str">
        <f t="shared" si="83"/>
        <v>20810. Proceso integral e integrado de la Vigilancia de la Salud PúblicaVigilancia en salud pública20266_DISTRITO3_MARZO_2026</v>
      </c>
      <c r="P2520" s="159">
        <v>12969056</v>
      </c>
      <c r="Q2520" s="159"/>
      <c r="R2520" s="159"/>
      <c r="S2520" s="162">
        <v>0</v>
      </c>
      <c r="T2520" s="160">
        <v>0</v>
      </c>
    </row>
    <row r="2521" spans="2:20" ht="30" customHeight="1">
      <c r="B2521">
        <v>209</v>
      </c>
      <c r="C2521" s="140" t="s">
        <v>256</v>
      </c>
      <c r="D2521" s="75" t="s">
        <v>257</v>
      </c>
      <c r="E2521" s="151">
        <v>2026</v>
      </c>
      <c r="F2521" s="75" t="str">
        <f t="shared" si="82"/>
        <v>20910. Proceso integral e integrado de la Vigilancia de la Salud PúblicaVigilancia en salud pública2026</v>
      </c>
      <c r="G2521" t="s">
        <v>296</v>
      </c>
      <c r="H2521" s="7" t="s">
        <v>273</v>
      </c>
      <c r="I2521" s="151" t="s">
        <v>47</v>
      </c>
      <c r="J2521" s="75" t="s">
        <v>37</v>
      </c>
      <c r="K2521" t="s">
        <v>38</v>
      </c>
      <c r="L2521" t="s">
        <v>39</v>
      </c>
      <c r="M2521" t="s">
        <v>12</v>
      </c>
      <c r="N2521" s="12" t="s">
        <v>2</v>
      </c>
      <c r="O2521" s="75" t="str">
        <f t="shared" si="83"/>
        <v>20910. Proceso integral e integrado de la Vigilancia de la Salud PúblicaVigilancia en salud pública20266_DISTRITO3_MARZO_2026</v>
      </c>
      <c r="P2521" s="159">
        <v>7988544</v>
      </c>
      <c r="Q2521" s="159"/>
      <c r="R2521" s="159"/>
      <c r="S2521" s="162">
        <v>0</v>
      </c>
      <c r="T2521" s="160">
        <v>0</v>
      </c>
    </row>
    <row r="2522" spans="2:20" ht="30" customHeight="1">
      <c r="B2522">
        <v>210</v>
      </c>
      <c r="C2522" s="140" t="s">
        <v>256</v>
      </c>
      <c r="D2522" s="75" t="s">
        <v>257</v>
      </c>
      <c r="E2522" s="151">
        <v>2026</v>
      </c>
      <c r="F2522" s="75" t="str">
        <f t="shared" si="82"/>
        <v>21010. Proceso integral e integrado de la Vigilancia de la Salud PúblicaVigilancia en salud pública2026</v>
      </c>
      <c r="G2522" t="s">
        <v>297</v>
      </c>
      <c r="H2522" s="7" t="s">
        <v>273</v>
      </c>
      <c r="I2522" s="151" t="s">
        <v>47</v>
      </c>
      <c r="J2522" s="75" t="s">
        <v>37</v>
      </c>
      <c r="K2522" t="s">
        <v>38</v>
      </c>
      <c r="L2522" t="s">
        <v>58</v>
      </c>
      <c r="M2522" t="s">
        <v>12</v>
      </c>
      <c r="N2522" s="12" t="s">
        <v>2</v>
      </c>
      <c r="O2522" s="75" t="str">
        <f t="shared" si="83"/>
        <v>21010. Proceso integral e integrado de la Vigilancia de la Salud PúblicaVigilancia en salud pública20266_DISTRITO3_MARZO_2026</v>
      </c>
      <c r="P2522" s="159">
        <v>70836688</v>
      </c>
      <c r="Q2522" s="159"/>
      <c r="R2522" s="159"/>
      <c r="S2522" s="162">
        <v>1</v>
      </c>
      <c r="T2522" s="160">
        <v>70836688</v>
      </c>
    </row>
    <row r="2523" spans="2:20" ht="30" customHeight="1">
      <c r="B2523">
        <v>211</v>
      </c>
      <c r="C2523" s="140" t="s">
        <v>256</v>
      </c>
      <c r="D2523" s="75" t="s">
        <v>257</v>
      </c>
      <c r="E2523" s="151">
        <v>2026</v>
      </c>
      <c r="F2523" s="75" t="str">
        <f t="shared" si="82"/>
        <v>21110. Proceso integral e integrado de la Vigilancia de la Salud PúblicaVigilancia en salud pública2026</v>
      </c>
      <c r="G2523" t="s">
        <v>298</v>
      </c>
      <c r="H2523" s="7" t="s">
        <v>273</v>
      </c>
      <c r="I2523" s="151" t="s">
        <v>47</v>
      </c>
      <c r="J2523" s="75" t="s">
        <v>37</v>
      </c>
      <c r="K2523" t="s">
        <v>38</v>
      </c>
      <c r="L2523" t="s">
        <v>58</v>
      </c>
      <c r="M2523" t="s">
        <v>12</v>
      </c>
      <c r="N2523" s="12" t="s">
        <v>2</v>
      </c>
      <c r="O2523" s="75" t="str">
        <f t="shared" si="83"/>
        <v>21110. Proceso integral e integrado de la Vigilancia de la Salud PúblicaVigilancia en salud pública20266_DISTRITO3_MARZO_2026</v>
      </c>
      <c r="P2523" s="159">
        <v>25938112</v>
      </c>
      <c r="Q2523" s="159"/>
      <c r="R2523" s="159"/>
      <c r="S2523" s="162">
        <v>0</v>
      </c>
      <c r="T2523" s="160">
        <v>0</v>
      </c>
    </row>
    <row r="2524" spans="2:20" ht="30" customHeight="1">
      <c r="B2524">
        <v>212</v>
      </c>
      <c r="C2524" s="140" t="s">
        <v>256</v>
      </c>
      <c r="D2524" s="75" t="s">
        <v>257</v>
      </c>
      <c r="E2524" s="151">
        <v>2026</v>
      </c>
      <c r="F2524" s="75" t="str">
        <f t="shared" si="82"/>
        <v>21210. Proceso integral e integrado de la Vigilancia de la Salud PúblicaVigilancia en salud pública2026</v>
      </c>
      <c r="G2524" t="s">
        <v>299</v>
      </c>
      <c r="H2524" s="7" t="s">
        <v>273</v>
      </c>
      <c r="I2524" s="151" t="s">
        <v>47</v>
      </c>
      <c r="J2524" s="75" t="s">
        <v>37</v>
      </c>
      <c r="K2524" t="s">
        <v>38</v>
      </c>
      <c r="L2524" t="s">
        <v>58</v>
      </c>
      <c r="M2524" t="s">
        <v>12</v>
      </c>
      <c r="N2524" s="12" t="s">
        <v>2</v>
      </c>
      <c r="O2524" s="75" t="str">
        <f t="shared" si="83"/>
        <v>21210. Proceso integral e integrado de la Vigilancia de la Salud PúblicaVigilancia en salud pública20266_DISTRITO3_MARZO_2026</v>
      </c>
      <c r="P2524" s="159">
        <v>100000000</v>
      </c>
      <c r="Q2524" s="159"/>
      <c r="R2524" s="159"/>
      <c r="S2524" s="162">
        <v>0</v>
      </c>
      <c r="T2524" s="160">
        <v>0</v>
      </c>
    </row>
    <row r="2525" spans="2:20" ht="30" customHeight="1">
      <c r="B2525">
        <v>213</v>
      </c>
      <c r="C2525" s="140" t="s">
        <v>256</v>
      </c>
      <c r="D2525" s="75" t="s">
        <v>257</v>
      </c>
      <c r="E2525" s="151">
        <v>2026</v>
      </c>
      <c r="F2525" s="75" t="str">
        <f t="shared" si="82"/>
        <v>21310. Proceso integral e integrado de la Vigilancia de la Salud PúblicaVigilancia en salud pública2026</v>
      </c>
      <c r="G2525" t="s">
        <v>300</v>
      </c>
      <c r="H2525" s="7" t="s">
        <v>259</v>
      </c>
      <c r="I2525" s="151" t="s">
        <v>47</v>
      </c>
      <c r="J2525" s="75" t="s">
        <v>37</v>
      </c>
      <c r="K2525" t="s">
        <v>38</v>
      </c>
      <c r="L2525" t="s">
        <v>39</v>
      </c>
      <c r="M2525" t="s">
        <v>12</v>
      </c>
      <c r="N2525" s="12" t="s">
        <v>2</v>
      </c>
      <c r="O2525" s="75" t="str">
        <f t="shared" si="83"/>
        <v>21310. Proceso integral e integrado de la Vigilancia de la Salud PúblicaVigilancia en salud pública20266_DISTRITO3_MARZO_2026</v>
      </c>
      <c r="P2525" s="159">
        <v>92953120</v>
      </c>
      <c r="Q2525" s="159"/>
      <c r="R2525" s="159"/>
      <c r="S2525" s="162">
        <v>0</v>
      </c>
      <c r="T2525" s="160">
        <v>0</v>
      </c>
    </row>
    <row r="2526" spans="2:20" ht="30" customHeight="1">
      <c r="B2526">
        <v>214</v>
      </c>
      <c r="C2526" s="140" t="s">
        <v>256</v>
      </c>
      <c r="D2526" s="75" t="s">
        <v>257</v>
      </c>
      <c r="E2526" s="151">
        <v>2026</v>
      </c>
      <c r="F2526" s="75" t="str">
        <f t="shared" si="82"/>
        <v>21410. Proceso integral e integrado de la Vigilancia de la Salud PúblicaVigilancia en salud pública2026</v>
      </c>
      <c r="G2526" t="s">
        <v>301</v>
      </c>
      <c r="H2526" s="7" t="s">
        <v>259</v>
      </c>
      <c r="I2526" s="151" t="s">
        <v>47</v>
      </c>
      <c r="J2526" s="75" t="s">
        <v>37</v>
      </c>
      <c r="K2526" t="s">
        <v>38</v>
      </c>
      <c r="L2526" t="s">
        <v>39</v>
      </c>
      <c r="M2526" t="s">
        <v>12</v>
      </c>
      <c r="N2526" s="12" t="s">
        <v>2</v>
      </c>
      <c r="O2526" s="75" t="str">
        <f t="shared" si="83"/>
        <v>21410. Proceso integral e integrado de la Vigilancia de la Salud PúblicaVigilancia en salud pública20266_DISTRITO3_MARZO_2026</v>
      </c>
      <c r="P2526" s="159">
        <v>72587264</v>
      </c>
      <c r="Q2526" s="159"/>
      <c r="R2526" s="159"/>
      <c r="S2526" s="162">
        <v>0</v>
      </c>
      <c r="T2526" s="160">
        <v>0</v>
      </c>
    </row>
    <row r="2527" spans="2:20" ht="30" customHeight="1">
      <c r="B2527">
        <v>215</v>
      </c>
      <c r="C2527" s="140" t="s">
        <v>256</v>
      </c>
      <c r="D2527" s="75" t="s">
        <v>257</v>
      </c>
      <c r="E2527" s="151">
        <v>2026</v>
      </c>
      <c r="F2527" s="75" t="str">
        <f t="shared" si="82"/>
        <v>21510. Proceso integral e integrado de la Vigilancia de la Salud PúblicaVigilancia en salud pública2026</v>
      </c>
      <c r="G2527" t="s">
        <v>302</v>
      </c>
      <c r="H2527" s="7" t="s">
        <v>273</v>
      </c>
      <c r="I2527" s="151" t="s">
        <v>47</v>
      </c>
      <c r="J2527" s="75" t="s">
        <v>37</v>
      </c>
      <c r="K2527" t="s">
        <v>303</v>
      </c>
      <c r="L2527" t="s">
        <v>39</v>
      </c>
      <c r="M2527" t="s">
        <v>12</v>
      </c>
      <c r="N2527" s="12" t="s">
        <v>2</v>
      </c>
      <c r="O2527" s="75" t="str">
        <f t="shared" si="83"/>
        <v>21510. Proceso integral e integrado de la Vigilancia de la Salud PúblicaVigilancia en salud pública20266_DISTRITO3_MARZO_2026</v>
      </c>
      <c r="P2527" s="159">
        <v>211452</v>
      </c>
      <c r="Q2527" s="159"/>
      <c r="R2527" s="159"/>
      <c r="S2527" s="162">
        <v>0</v>
      </c>
      <c r="T2527" s="160">
        <v>0</v>
      </c>
    </row>
    <row r="2528" spans="2:20" ht="30" customHeight="1">
      <c r="B2528">
        <v>216</v>
      </c>
      <c r="C2528" s="140" t="s">
        <v>256</v>
      </c>
      <c r="D2528" s="75" t="s">
        <v>257</v>
      </c>
      <c r="E2528" s="151">
        <v>2026</v>
      </c>
      <c r="F2528" s="75" t="str">
        <f t="shared" si="82"/>
        <v>21610. Proceso integral e integrado de la Vigilancia de la Salud PúblicaVigilancia en salud pública2026</v>
      </c>
      <c r="G2528" t="s">
        <v>304</v>
      </c>
      <c r="H2528" s="7" t="s">
        <v>259</v>
      </c>
      <c r="I2528" s="151" t="s">
        <v>47</v>
      </c>
      <c r="J2528" s="75" t="s">
        <v>37</v>
      </c>
      <c r="K2528" t="s">
        <v>38</v>
      </c>
      <c r="L2528" t="s">
        <v>58</v>
      </c>
      <c r="M2528" t="s">
        <v>12</v>
      </c>
      <c r="N2528" s="12" t="s">
        <v>2</v>
      </c>
      <c r="O2528" s="75" t="str">
        <f t="shared" si="83"/>
        <v>21610. Proceso integral e integrado de la Vigilancia de la Salud PúblicaVigilancia en salud pública20266_DISTRITO3_MARZO_2026</v>
      </c>
      <c r="P2528" s="159">
        <v>30252912</v>
      </c>
      <c r="Q2528" s="159"/>
      <c r="R2528" s="159"/>
      <c r="S2528" s="162">
        <v>0</v>
      </c>
      <c r="T2528" s="160">
        <v>0</v>
      </c>
    </row>
    <row r="2529" spans="2:20" ht="30" customHeight="1">
      <c r="B2529">
        <v>217</v>
      </c>
      <c r="C2529" s="140" t="s">
        <v>256</v>
      </c>
      <c r="D2529" s="75" t="s">
        <v>257</v>
      </c>
      <c r="E2529" s="151">
        <v>2026</v>
      </c>
      <c r="F2529" s="75" t="str">
        <f t="shared" si="82"/>
        <v>21710. Proceso integral e integrado de la Vigilancia de la Salud PúblicaVigilancia en salud pública2026</v>
      </c>
      <c r="G2529" t="s">
        <v>305</v>
      </c>
      <c r="H2529" s="7" t="s">
        <v>259</v>
      </c>
      <c r="I2529" s="151" t="s">
        <v>47</v>
      </c>
      <c r="J2529" s="75" t="s">
        <v>37</v>
      </c>
      <c r="K2529" t="s">
        <v>38</v>
      </c>
      <c r="L2529" t="s">
        <v>39</v>
      </c>
      <c r="M2529" t="s">
        <v>12</v>
      </c>
      <c r="N2529" s="12" t="s">
        <v>2</v>
      </c>
      <c r="O2529" s="75" t="str">
        <f t="shared" si="83"/>
        <v>21710. Proceso integral e integrado de la Vigilancia de la Salud PúblicaVigilancia en salud pública20266_DISTRITO3_MARZO_2026</v>
      </c>
      <c r="P2529" s="159">
        <v>3994272</v>
      </c>
      <c r="Q2529" s="159"/>
      <c r="R2529" s="159"/>
      <c r="S2529" s="162">
        <v>0</v>
      </c>
      <c r="T2529" s="160">
        <v>0</v>
      </c>
    </row>
    <row r="2530" spans="2:20" ht="30" customHeight="1">
      <c r="B2530">
        <v>218</v>
      </c>
      <c r="C2530" s="140" t="s">
        <v>256</v>
      </c>
      <c r="D2530" s="75" t="s">
        <v>257</v>
      </c>
      <c r="E2530" s="151">
        <v>2026</v>
      </c>
      <c r="F2530" s="75" t="str">
        <f t="shared" si="82"/>
        <v>21810. Proceso integral e integrado de la Vigilancia de la Salud PúblicaVigilancia en salud pública2026</v>
      </c>
      <c r="G2530" t="s">
        <v>306</v>
      </c>
      <c r="H2530" s="7" t="s">
        <v>259</v>
      </c>
      <c r="I2530" s="151" t="s">
        <v>47</v>
      </c>
      <c r="J2530" s="75" t="s">
        <v>37</v>
      </c>
      <c r="K2530" t="s">
        <v>38</v>
      </c>
      <c r="L2530" t="s">
        <v>39</v>
      </c>
      <c r="M2530" t="s">
        <v>12</v>
      </c>
      <c r="N2530" s="12" t="s">
        <v>2</v>
      </c>
      <c r="O2530" s="75" t="str">
        <f t="shared" si="83"/>
        <v>21810. Proceso integral e integrado de la Vigilancia de la Salud PúblicaVigilancia en salud pública20266_DISTRITO3_MARZO_2026</v>
      </c>
      <c r="P2530" s="159">
        <v>7347488</v>
      </c>
      <c r="Q2530" s="159"/>
      <c r="R2530" s="159"/>
      <c r="S2530" s="162">
        <v>0</v>
      </c>
      <c r="T2530" s="160">
        <v>0</v>
      </c>
    </row>
    <row r="2531" spans="2:20" ht="30" customHeight="1">
      <c r="B2531">
        <v>219</v>
      </c>
      <c r="C2531" s="140" t="s">
        <v>256</v>
      </c>
      <c r="D2531" s="75" t="s">
        <v>257</v>
      </c>
      <c r="E2531" s="151">
        <v>2026</v>
      </c>
      <c r="F2531" s="75" t="str">
        <f t="shared" si="82"/>
        <v>21910. Proceso integral e integrado de la Vigilancia de la Salud PúblicaVigilancia en salud pública2026</v>
      </c>
      <c r="G2531" t="s">
        <v>307</v>
      </c>
      <c r="H2531" s="7" t="s">
        <v>259</v>
      </c>
      <c r="I2531" s="151" t="s">
        <v>47</v>
      </c>
      <c r="J2531" s="75" t="s">
        <v>37</v>
      </c>
      <c r="K2531" t="s">
        <v>38</v>
      </c>
      <c r="L2531" t="s">
        <v>39</v>
      </c>
      <c r="M2531" t="s">
        <v>12</v>
      </c>
      <c r="N2531" s="12" t="s">
        <v>2</v>
      </c>
      <c r="O2531" s="75" t="str">
        <f t="shared" si="83"/>
        <v>21910. Proceso integral e integrado de la Vigilancia de la Salud PúblicaVigilancia en salud pública20266_DISTRITO3_MARZO_2026</v>
      </c>
      <c r="P2531" s="159">
        <v>6484528</v>
      </c>
      <c r="Q2531" s="159"/>
      <c r="R2531" s="159"/>
      <c r="S2531" s="162">
        <v>0</v>
      </c>
      <c r="T2531" s="160">
        <v>0</v>
      </c>
    </row>
    <row r="2532" spans="2:20" ht="30" customHeight="1">
      <c r="B2532">
        <v>220</v>
      </c>
      <c r="C2532" s="140" t="s">
        <v>256</v>
      </c>
      <c r="D2532" s="75" t="s">
        <v>257</v>
      </c>
      <c r="E2532" s="151">
        <v>2026</v>
      </c>
      <c r="F2532" s="75" t="str">
        <f t="shared" si="82"/>
        <v>22010. Proceso integral e integrado de la Vigilancia de la Salud PúblicaVigilancia en salud pública2026</v>
      </c>
      <c r="G2532" t="s">
        <v>308</v>
      </c>
      <c r="H2532" s="7" t="s">
        <v>259</v>
      </c>
      <c r="I2532" s="151" t="s">
        <v>47</v>
      </c>
      <c r="J2532" s="75" t="s">
        <v>37</v>
      </c>
      <c r="K2532" t="s">
        <v>38</v>
      </c>
      <c r="L2532" t="s">
        <v>39</v>
      </c>
      <c r="M2532" t="s">
        <v>12</v>
      </c>
      <c r="N2532" s="12" t="s">
        <v>2</v>
      </c>
      <c r="O2532" s="75" t="str">
        <f t="shared" si="83"/>
        <v>22010. Proceso integral e integrado de la Vigilancia de la Salud PúblicaVigilancia en salud pública20266_DISTRITO3_MARZO_2026</v>
      </c>
      <c r="P2532" s="159">
        <v>5621568</v>
      </c>
      <c r="Q2532" s="159"/>
      <c r="R2532" s="159"/>
      <c r="S2532" s="162">
        <v>0</v>
      </c>
      <c r="T2532" s="160">
        <v>0</v>
      </c>
    </row>
    <row r="2533" spans="2:20" ht="30" customHeight="1">
      <c r="B2533">
        <v>221</v>
      </c>
      <c r="C2533" s="140" t="s">
        <v>256</v>
      </c>
      <c r="D2533" s="75" t="s">
        <v>257</v>
      </c>
      <c r="E2533" s="151">
        <v>2026</v>
      </c>
      <c r="F2533" s="75" t="str">
        <f t="shared" si="82"/>
        <v>22110. Proceso integral e integrado de la Vigilancia de la Salud PúblicaVigilancia en salud pública2026</v>
      </c>
      <c r="G2533" t="s">
        <v>309</v>
      </c>
      <c r="H2533" s="7" t="s">
        <v>273</v>
      </c>
      <c r="I2533" s="151" t="s">
        <v>47</v>
      </c>
      <c r="J2533" s="75" t="s">
        <v>37</v>
      </c>
      <c r="K2533" t="s">
        <v>38</v>
      </c>
      <c r="L2533" t="s">
        <v>58</v>
      </c>
      <c r="M2533" t="s">
        <v>12</v>
      </c>
      <c r="N2533" s="12" t="s">
        <v>2</v>
      </c>
      <c r="O2533" s="75" t="str">
        <f t="shared" si="83"/>
        <v>22110. Proceso integral e integrado de la Vigilancia de la Salud PúblicaVigilancia en salud pública20266_DISTRITO3_MARZO_2026</v>
      </c>
      <c r="P2533" s="159">
        <v>149094832</v>
      </c>
      <c r="Q2533" s="159"/>
      <c r="R2533" s="159"/>
      <c r="S2533" s="162">
        <v>0</v>
      </c>
      <c r="T2533" s="160">
        <v>0</v>
      </c>
    </row>
    <row r="2534" spans="2:20" ht="30" customHeight="1">
      <c r="B2534">
        <v>222</v>
      </c>
      <c r="C2534" s="140" t="s">
        <v>256</v>
      </c>
      <c r="D2534" s="75" t="s">
        <v>257</v>
      </c>
      <c r="E2534" s="151">
        <v>2026</v>
      </c>
      <c r="F2534" s="75" t="str">
        <f t="shared" si="82"/>
        <v>22210. Proceso integral e integrado de la Vigilancia de la Salud PúblicaVigilancia en salud pública2026</v>
      </c>
      <c r="G2534" t="s">
        <v>310</v>
      </c>
      <c r="H2534" s="7" t="s">
        <v>259</v>
      </c>
      <c r="I2534" s="151" t="s">
        <v>47</v>
      </c>
      <c r="J2534" s="75" t="s">
        <v>37</v>
      </c>
      <c r="K2534" t="s">
        <v>38</v>
      </c>
      <c r="L2534" t="s">
        <v>39</v>
      </c>
      <c r="M2534" t="s">
        <v>12</v>
      </c>
      <c r="N2534" s="12" t="s">
        <v>2</v>
      </c>
      <c r="O2534" s="75" t="str">
        <f t="shared" si="83"/>
        <v>22210. Proceso integral e integrado de la Vigilancia de la Salud PúblicaVigilancia en salud pública20266_DISTRITO3_MARZO_2026</v>
      </c>
      <c r="P2534" s="159">
        <v>18590624</v>
      </c>
      <c r="Q2534" s="159"/>
      <c r="R2534" s="159"/>
      <c r="S2534" s="162">
        <v>0</v>
      </c>
      <c r="T2534" s="160">
        <v>0</v>
      </c>
    </row>
    <row r="2535" spans="2:20" ht="30" customHeight="1">
      <c r="B2535">
        <v>223</v>
      </c>
      <c r="C2535" s="140" t="s">
        <v>256</v>
      </c>
      <c r="D2535" s="75" t="s">
        <v>257</v>
      </c>
      <c r="E2535" s="151">
        <v>2026</v>
      </c>
      <c r="F2535" s="75" t="str">
        <f t="shared" si="82"/>
        <v>22310. Proceso integral e integrado de la Vigilancia de la Salud PúblicaVigilancia en salud pública2026</v>
      </c>
      <c r="G2535" t="s">
        <v>311</v>
      </c>
      <c r="H2535" s="7" t="s">
        <v>259</v>
      </c>
      <c r="I2535" s="151" t="s">
        <v>47</v>
      </c>
      <c r="J2535" s="75" t="s">
        <v>37</v>
      </c>
      <c r="K2535" t="s">
        <v>38</v>
      </c>
      <c r="L2535" t="s">
        <v>39</v>
      </c>
      <c r="M2535" t="s">
        <v>12</v>
      </c>
      <c r="N2535" s="12" t="s">
        <v>2</v>
      </c>
      <c r="O2535" s="75" t="str">
        <f t="shared" si="83"/>
        <v>22310. Proceso integral e integrado de la Vigilancia de la Salud PúblicaVigilancia en salud pública20266_DISTRITO3_MARZO_2026</v>
      </c>
      <c r="P2535" s="159">
        <v>29488576</v>
      </c>
      <c r="Q2535" s="159"/>
      <c r="R2535" s="159"/>
      <c r="S2535" s="162">
        <v>0</v>
      </c>
      <c r="T2535" s="160">
        <v>0</v>
      </c>
    </row>
    <row r="2536" spans="2:20" ht="30" customHeight="1">
      <c r="B2536">
        <v>224</v>
      </c>
      <c r="C2536" s="140" t="s">
        <v>256</v>
      </c>
      <c r="D2536" s="75" t="s">
        <v>257</v>
      </c>
      <c r="E2536" s="151">
        <v>2026</v>
      </c>
      <c r="F2536" s="75" t="str">
        <f t="shared" si="82"/>
        <v>22410. Proceso integral e integrado de la Vigilancia de la Salud PúblicaVigilancia en salud pública2026</v>
      </c>
      <c r="G2536" t="s">
        <v>312</v>
      </c>
      <c r="H2536" s="7" t="s">
        <v>273</v>
      </c>
      <c r="I2536" s="151" t="s">
        <v>47</v>
      </c>
      <c r="J2536" s="75" t="s">
        <v>37</v>
      </c>
      <c r="K2536" t="s">
        <v>38</v>
      </c>
      <c r="L2536" t="s">
        <v>39</v>
      </c>
      <c r="M2536" t="s">
        <v>12</v>
      </c>
      <c r="N2536" s="12" t="s">
        <v>2</v>
      </c>
      <c r="O2536" s="75" t="str">
        <f t="shared" si="83"/>
        <v>22410. Proceso integral e integrado de la Vigilancia de la Salud PúblicaVigilancia en salud pública20266_DISTRITO3_MARZO_2026</v>
      </c>
      <c r="P2536" s="159">
        <v>3994272</v>
      </c>
      <c r="Q2536" s="159"/>
      <c r="R2536" s="159"/>
      <c r="S2536" s="162">
        <v>0</v>
      </c>
      <c r="T2536" s="160">
        <v>0</v>
      </c>
    </row>
    <row r="2537" spans="2:20" ht="30" customHeight="1">
      <c r="B2537">
        <v>225</v>
      </c>
      <c r="C2537" s="140" t="s">
        <v>256</v>
      </c>
      <c r="D2537" s="75" t="s">
        <v>257</v>
      </c>
      <c r="E2537" s="151">
        <v>2026</v>
      </c>
      <c r="F2537" s="75" t="str">
        <f t="shared" si="82"/>
        <v>22510. Proceso integral e integrado de la Vigilancia de la Salud PúblicaVigilancia en salud pública2026</v>
      </c>
      <c r="G2537" t="s">
        <v>313</v>
      </c>
      <c r="H2537" s="7" t="s">
        <v>259</v>
      </c>
      <c r="I2537" s="151" t="s">
        <v>47</v>
      </c>
      <c r="J2537" s="75" t="s">
        <v>37</v>
      </c>
      <c r="K2537" t="s">
        <v>38</v>
      </c>
      <c r="L2537" t="s">
        <v>39</v>
      </c>
      <c r="M2537" t="s">
        <v>12</v>
      </c>
      <c r="N2537" s="12" t="s">
        <v>2</v>
      </c>
      <c r="O2537" s="75" t="str">
        <f t="shared" si="83"/>
        <v>22510. Proceso integral e integrado de la Vigilancia de la Salud PúblicaVigilancia en salud pública20266_DISTRITO3_MARZO_2026</v>
      </c>
      <c r="P2537" s="159">
        <v>7347488</v>
      </c>
      <c r="Q2537" s="159"/>
      <c r="R2537" s="159"/>
      <c r="S2537" s="162">
        <v>0</v>
      </c>
      <c r="T2537" s="160">
        <v>0</v>
      </c>
    </row>
    <row r="2538" spans="2:20" ht="30" customHeight="1">
      <c r="B2538">
        <v>226</v>
      </c>
      <c r="C2538" s="140" t="s">
        <v>256</v>
      </c>
      <c r="D2538" s="75" t="s">
        <v>257</v>
      </c>
      <c r="E2538" s="151">
        <v>2026</v>
      </c>
      <c r="F2538" s="75" t="str">
        <f t="shared" si="82"/>
        <v>22610. Proceso integral e integrado de la Vigilancia de la Salud PúblicaVigilancia en salud pública2026</v>
      </c>
      <c r="G2538" t="s">
        <v>314</v>
      </c>
      <c r="H2538" s="7" t="s">
        <v>259</v>
      </c>
      <c r="I2538" s="151" t="s">
        <v>47</v>
      </c>
      <c r="J2538" s="75" t="s">
        <v>37</v>
      </c>
      <c r="K2538" t="s">
        <v>38</v>
      </c>
      <c r="L2538" t="s">
        <v>58</v>
      </c>
      <c r="M2538" t="s">
        <v>12</v>
      </c>
      <c r="N2538" s="12" t="s">
        <v>2</v>
      </c>
      <c r="O2538" s="75" t="str">
        <f t="shared" si="83"/>
        <v>22610. Proceso integral e integrado de la Vigilancia de la Salud PúblicaVigilancia en salud pública20266_DISTRITO3_MARZO_2026</v>
      </c>
      <c r="P2538" s="159">
        <v>95295440</v>
      </c>
      <c r="Q2538" s="159"/>
      <c r="R2538" s="159"/>
      <c r="S2538" s="162">
        <v>0</v>
      </c>
      <c r="T2538" s="160">
        <v>0</v>
      </c>
    </row>
    <row r="2539" spans="2:20" ht="30" customHeight="1">
      <c r="B2539">
        <v>227</v>
      </c>
      <c r="C2539" s="140" t="s">
        <v>256</v>
      </c>
      <c r="D2539" s="75" t="s">
        <v>257</v>
      </c>
      <c r="E2539" s="151">
        <v>2026</v>
      </c>
      <c r="F2539" s="75" t="str">
        <f t="shared" si="82"/>
        <v>22710. Proceso integral e integrado de la Vigilancia de la Salud PúblicaVigilancia en salud pública2026</v>
      </c>
      <c r="G2539" t="s">
        <v>315</v>
      </c>
      <c r="H2539" s="7" t="s">
        <v>259</v>
      </c>
      <c r="I2539" s="151" t="s">
        <v>47</v>
      </c>
      <c r="J2539" s="75" t="s">
        <v>37</v>
      </c>
      <c r="K2539" t="s">
        <v>38</v>
      </c>
      <c r="L2539" t="s">
        <v>58</v>
      </c>
      <c r="M2539" t="s">
        <v>12</v>
      </c>
      <c r="N2539" s="12" t="s">
        <v>2</v>
      </c>
      <c r="O2539" s="75" t="str">
        <f t="shared" si="83"/>
        <v>22710. Proceso integral e integrado de la Vigilancia de la Salud PúblicaVigilancia en salud pública20266_DISTRITO3_MARZO_2026</v>
      </c>
      <c r="P2539" s="159">
        <v>53602144</v>
      </c>
      <c r="Q2539" s="159"/>
      <c r="R2539" s="159"/>
      <c r="S2539" s="162">
        <v>1.0297388104475822</v>
      </c>
      <c r="T2539" s="160">
        <v>55196208.000000007</v>
      </c>
    </row>
    <row r="2540" spans="2:20" ht="30" customHeight="1">
      <c r="B2540">
        <v>228</v>
      </c>
      <c r="C2540" s="140" t="s">
        <v>256</v>
      </c>
      <c r="D2540" s="75" t="s">
        <v>257</v>
      </c>
      <c r="E2540" s="151">
        <v>2026</v>
      </c>
      <c r="F2540" s="75" t="str">
        <f t="shared" si="82"/>
        <v>22810. Proceso integral e integrado de la Vigilancia de la Salud PúblicaVigilancia en salud pública2026</v>
      </c>
      <c r="G2540" t="s">
        <v>316</v>
      </c>
      <c r="H2540" s="7" t="s">
        <v>273</v>
      </c>
      <c r="I2540" s="151" t="s">
        <v>47</v>
      </c>
      <c r="J2540" s="75" t="s">
        <v>37</v>
      </c>
      <c r="K2540" t="s">
        <v>38</v>
      </c>
      <c r="L2540" t="s">
        <v>42</v>
      </c>
      <c r="M2540" t="s">
        <v>12</v>
      </c>
      <c r="N2540" s="12" t="s">
        <v>2</v>
      </c>
      <c r="O2540" s="75" t="str">
        <f t="shared" si="83"/>
        <v>22810. Proceso integral e integrado de la Vigilancia de la Salud PúblicaVigilancia en salud pública20266_DISTRITO3_MARZO_2026</v>
      </c>
      <c r="P2540" s="159">
        <v>3513480</v>
      </c>
      <c r="Q2540" s="159"/>
      <c r="R2540" s="159"/>
      <c r="S2540" s="162">
        <v>0</v>
      </c>
      <c r="T2540" s="160">
        <v>0</v>
      </c>
    </row>
    <row r="2541" spans="2:20" ht="30" customHeight="1">
      <c r="B2541">
        <v>229</v>
      </c>
      <c r="C2541" s="140" t="s">
        <v>256</v>
      </c>
      <c r="D2541" s="75" t="s">
        <v>257</v>
      </c>
      <c r="E2541" s="151">
        <v>2026</v>
      </c>
      <c r="F2541" s="75" t="str">
        <f t="shared" si="82"/>
        <v>22910. Proceso integral e integrado de la Vigilancia de la Salud PúblicaVigilancia en salud pública2026</v>
      </c>
      <c r="G2541" t="s">
        <v>317</v>
      </c>
      <c r="H2541" s="7" t="s">
        <v>273</v>
      </c>
      <c r="I2541" s="151" t="s">
        <v>47</v>
      </c>
      <c r="J2541" s="75" t="s">
        <v>37</v>
      </c>
      <c r="K2541" t="s">
        <v>318</v>
      </c>
      <c r="L2541" t="s">
        <v>39</v>
      </c>
      <c r="M2541" t="s">
        <v>12</v>
      </c>
      <c r="N2541" s="12" t="s">
        <v>2</v>
      </c>
      <c r="O2541" s="75" t="str">
        <f t="shared" si="83"/>
        <v>22910. Proceso integral e integrado de la Vigilancia de la Salud PúblicaVigilancia en salud pública20266_DISTRITO3_MARZO_2026</v>
      </c>
      <c r="P2541" s="159">
        <v>281936</v>
      </c>
      <c r="Q2541" s="159"/>
      <c r="R2541" s="159"/>
      <c r="S2541" s="162">
        <v>0</v>
      </c>
      <c r="T2541" s="160">
        <v>0</v>
      </c>
    </row>
    <row r="2542" spans="2:20" ht="30" customHeight="1">
      <c r="B2542">
        <v>230</v>
      </c>
      <c r="C2542" s="140" t="s">
        <v>256</v>
      </c>
      <c r="D2542" s="75" t="s">
        <v>257</v>
      </c>
      <c r="E2542" s="151">
        <v>2026</v>
      </c>
      <c r="F2542" s="75" t="str">
        <f t="shared" si="82"/>
        <v>23010. Proceso integral e integrado de la Vigilancia de la Salud PúblicaVigilancia en salud pública2026</v>
      </c>
      <c r="G2542" t="s">
        <v>319</v>
      </c>
      <c r="H2542" s="7" t="s">
        <v>273</v>
      </c>
      <c r="I2542" s="151" t="s">
        <v>47</v>
      </c>
      <c r="J2542" s="75" t="s">
        <v>37</v>
      </c>
      <c r="K2542" t="s">
        <v>318</v>
      </c>
      <c r="L2542" t="s">
        <v>39</v>
      </c>
      <c r="M2542" t="s">
        <v>12</v>
      </c>
      <c r="N2542" s="12" t="s">
        <v>2</v>
      </c>
      <c r="O2542" s="75" t="str">
        <f t="shared" si="83"/>
        <v>23010. Proceso integral e integrado de la Vigilancia de la Salud PúblicaVigilancia en salud pública20266_DISTRITO3_MARZO_2026</v>
      </c>
      <c r="P2542" s="159">
        <v>244416</v>
      </c>
      <c r="Q2542" s="159"/>
      <c r="R2542" s="159"/>
      <c r="S2542" s="162">
        <v>0</v>
      </c>
      <c r="T2542" s="160">
        <v>0</v>
      </c>
    </row>
    <row r="2543" spans="2:20" ht="30" customHeight="1">
      <c r="B2543">
        <v>231</v>
      </c>
      <c r="C2543" s="140" t="s">
        <v>320</v>
      </c>
      <c r="D2543" s="75" t="s">
        <v>257</v>
      </c>
      <c r="E2543" s="151">
        <v>2026</v>
      </c>
      <c r="F2543" s="75" t="str">
        <f t="shared" si="82"/>
        <v>23111. Proceso integral e integrado de la Vigilancia basada en ComunidadVigilancia en salud pública2026</v>
      </c>
      <c r="G2543" t="s">
        <v>321</v>
      </c>
      <c r="H2543" s="7" t="s">
        <v>321</v>
      </c>
      <c r="I2543" s="151" t="s">
        <v>47</v>
      </c>
      <c r="J2543" s="75" t="s">
        <v>37</v>
      </c>
      <c r="K2543" t="s">
        <v>38</v>
      </c>
      <c r="L2543" t="s">
        <v>39</v>
      </c>
      <c r="M2543" t="s">
        <v>12</v>
      </c>
      <c r="N2543" s="12" t="s">
        <v>2</v>
      </c>
      <c r="O2543" s="75" t="str">
        <f t="shared" si="83"/>
        <v>23111. Proceso integral e integrado de la Vigilancia basada en ComunidadVigilancia en salud pública20266_DISTRITO3_MARZO_2026</v>
      </c>
      <c r="P2543" s="159">
        <v>25173776</v>
      </c>
      <c r="Q2543" s="159"/>
      <c r="R2543" s="159"/>
      <c r="S2543" s="162"/>
      <c r="T2543" s="160">
        <v>0</v>
      </c>
    </row>
    <row r="2544" spans="2:20" ht="30" customHeight="1">
      <c r="B2544">
        <v>232</v>
      </c>
      <c r="C2544" s="140" t="s">
        <v>320</v>
      </c>
      <c r="D2544" s="75" t="s">
        <v>257</v>
      </c>
      <c r="E2544" s="151">
        <v>2026</v>
      </c>
      <c r="F2544" s="75" t="str">
        <f t="shared" si="82"/>
        <v>23211. Proceso integral e integrado de la Vigilancia basada en ComunidadVigilancia en salud pública2026</v>
      </c>
      <c r="G2544" t="s">
        <v>322</v>
      </c>
      <c r="H2544" s="7" t="s">
        <v>322</v>
      </c>
      <c r="I2544" s="151" t="s">
        <v>47</v>
      </c>
      <c r="J2544" s="75" t="s">
        <v>37</v>
      </c>
      <c r="K2544" t="s">
        <v>38</v>
      </c>
      <c r="L2544" t="s">
        <v>42</v>
      </c>
      <c r="M2544" t="s">
        <v>12</v>
      </c>
      <c r="N2544" s="12" t="s">
        <v>2</v>
      </c>
      <c r="O2544" s="75" t="str">
        <f t="shared" si="83"/>
        <v>23211. Proceso integral e integrado de la Vigilancia basada en ComunidadVigilancia en salud pública20266_DISTRITO3_MARZO_2026</v>
      </c>
      <c r="P2544" s="159">
        <v>5621568</v>
      </c>
      <c r="Q2544" s="159"/>
      <c r="R2544" s="159"/>
      <c r="S2544" s="162"/>
      <c r="T2544" s="160">
        <v>0</v>
      </c>
    </row>
    <row r="2545" spans="2:20" ht="30" customHeight="1">
      <c r="B2545">
        <v>233</v>
      </c>
      <c r="C2545" s="140" t="s">
        <v>320</v>
      </c>
      <c r="D2545" s="75" t="s">
        <v>257</v>
      </c>
      <c r="E2545" s="151">
        <v>2026</v>
      </c>
      <c r="F2545" s="75" t="str">
        <f t="shared" si="82"/>
        <v>23311. Proceso integral e integrado de la Vigilancia basada en ComunidadVigilancia en salud pública2026</v>
      </c>
      <c r="G2545" t="s">
        <v>323</v>
      </c>
      <c r="H2545" s="7" t="s">
        <v>322</v>
      </c>
      <c r="I2545" s="151" t="s">
        <v>47</v>
      </c>
      <c r="J2545" s="75" t="s">
        <v>37</v>
      </c>
      <c r="K2545" t="s">
        <v>38</v>
      </c>
      <c r="L2545" t="s">
        <v>42</v>
      </c>
      <c r="M2545" t="s">
        <v>12</v>
      </c>
      <c r="N2545" s="12" t="s">
        <v>2</v>
      </c>
      <c r="O2545" s="75" t="str">
        <f t="shared" si="83"/>
        <v>23311. Proceso integral e integrado de la Vigilancia basada en ComunidadVigilancia en salud pública20266_DISTRITO3_MARZO_2026</v>
      </c>
      <c r="P2545" s="159">
        <v>7026960</v>
      </c>
      <c r="Q2545" s="159"/>
      <c r="R2545" s="159"/>
      <c r="S2545" s="162"/>
      <c r="T2545" s="160">
        <v>0</v>
      </c>
    </row>
    <row r="2546" spans="2:20" ht="30" customHeight="1">
      <c r="B2546">
        <v>234</v>
      </c>
      <c r="C2546" s="140" t="s">
        <v>324</v>
      </c>
      <c r="D2546" s="75" t="s">
        <v>325</v>
      </c>
      <c r="E2546" s="151">
        <v>2026</v>
      </c>
      <c r="F2546" s="75" t="str">
        <f t="shared" si="82"/>
        <v>23413. Proceso integral e integrado de gestión y análisis de políticas para el bienestarAnálisis de Politicas2026</v>
      </c>
      <c r="G2546" t="s">
        <v>326</v>
      </c>
      <c r="H2546" s="7" t="s">
        <v>327</v>
      </c>
      <c r="I2546" s="151" t="s">
        <v>47</v>
      </c>
      <c r="J2546" s="75" t="s">
        <v>37</v>
      </c>
      <c r="K2546" t="s">
        <v>38</v>
      </c>
      <c r="L2546" t="s">
        <v>42</v>
      </c>
      <c r="M2546" t="s">
        <v>12</v>
      </c>
      <c r="N2546" s="12" t="s">
        <v>2</v>
      </c>
      <c r="O2546" s="75" t="str">
        <f t="shared" si="83"/>
        <v>23413. Proceso integral e integrado de gestión y análisis de políticas para el bienestarAnálisis de Politicas20266_DISTRITO3_MARZO_2026</v>
      </c>
      <c r="P2546" s="159">
        <v>24853248</v>
      </c>
      <c r="Q2546" s="159"/>
      <c r="R2546" s="159"/>
      <c r="S2546" s="162"/>
      <c r="T2546" s="160">
        <v>0</v>
      </c>
    </row>
    <row r="2547" spans="2:20" ht="30" customHeight="1">
      <c r="B2547">
        <v>235</v>
      </c>
      <c r="C2547" s="140" t="s">
        <v>324</v>
      </c>
      <c r="D2547" s="75" t="s">
        <v>325</v>
      </c>
      <c r="E2547" s="151">
        <v>2026</v>
      </c>
      <c r="F2547" s="75" t="str">
        <f t="shared" si="82"/>
        <v>23513. Proceso integral e integrado de gestión y análisis de políticas para el bienestarAnálisis de Politicas2026</v>
      </c>
      <c r="G2547" t="s">
        <v>328</v>
      </c>
      <c r="H2547" s="7" t="s">
        <v>327</v>
      </c>
      <c r="I2547" s="151" t="s">
        <v>47</v>
      </c>
      <c r="J2547" s="75" t="s">
        <v>37</v>
      </c>
      <c r="K2547" t="s">
        <v>38</v>
      </c>
      <c r="L2547" t="s">
        <v>39</v>
      </c>
      <c r="M2547" t="s">
        <v>12</v>
      </c>
      <c r="N2547" s="12" t="s">
        <v>2</v>
      </c>
      <c r="O2547" s="75" t="str">
        <f t="shared" si="83"/>
        <v>23513. Proceso integral e integrado de gestión y análisis de políticas para el bienestarAnálisis de Politicas20266_DISTRITO3_MARZO_2026</v>
      </c>
      <c r="P2547" s="159">
        <v>7332480</v>
      </c>
      <c r="Q2547" s="159"/>
      <c r="R2547" s="159"/>
      <c r="S2547" s="162"/>
      <c r="T2547" s="160">
        <v>0</v>
      </c>
    </row>
    <row r="2548" spans="2:20" ht="30" customHeight="1">
      <c r="B2548">
        <v>236</v>
      </c>
      <c r="C2548" s="140" t="s">
        <v>324</v>
      </c>
      <c r="D2548" s="75" t="s">
        <v>325</v>
      </c>
      <c r="E2548" s="151">
        <v>2026</v>
      </c>
      <c r="F2548" s="75" t="str">
        <f t="shared" si="82"/>
        <v>23613. Proceso integral e integrado de gestión y análisis de políticas para el bienestarAnálisis de Politicas2026</v>
      </c>
      <c r="G2548" t="s">
        <v>329</v>
      </c>
      <c r="H2548" s="7" t="s">
        <v>327</v>
      </c>
      <c r="I2548" s="151" t="s">
        <v>47</v>
      </c>
      <c r="J2548" s="75" t="s">
        <v>37</v>
      </c>
      <c r="K2548" t="s">
        <v>38</v>
      </c>
      <c r="L2548" t="s">
        <v>58</v>
      </c>
      <c r="M2548" t="s">
        <v>12</v>
      </c>
      <c r="N2548" s="12" t="s">
        <v>2</v>
      </c>
      <c r="O2548" s="75" t="str">
        <f t="shared" si="83"/>
        <v>23613. Proceso integral e integrado de gestión y análisis de políticas para el bienestarAnálisis de Politicas20266_DISTRITO3_MARZO_2026</v>
      </c>
      <c r="P2548" s="159">
        <v>7332480</v>
      </c>
      <c r="Q2548" s="159"/>
      <c r="R2548" s="159"/>
      <c r="S2548" s="162"/>
      <c r="T2548" s="160">
        <v>0</v>
      </c>
    </row>
    <row r="2549" spans="2:20" ht="30" customHeight="1">
      <c r="B2549">
        <v>237</v>
      </c>
      <c r="C2549" s="140" t="s">
        <v>324</v>
      </c>
      <c r="D2549" s="75" t="s">
        <v>325</v>
      </c>
      <c r="E2549" s="151">
        <v>2026</v>
      </c>
      <c r="F2549" s="75" t="str">
        <f t="shared" si="82"/>
        <v>23713. Proceso integral e integrado de gestión y análisis de políticas para el bienestarAnálisis de Politicas2026</v>
      </c>
      <c r="G2549" t="s">
        <v>330</v>
      </c>
      <c r="H2549" s="7" t="s">
        <v>327</v>
      </c>
      <c r="I2549" s="151" t="s">
        <v>47</v>
      </c>
      <c r="J2549" s="75" t="s">
        <v>37</v>
      </c>
      <c r="K2549" t="s">
        <v>38</v>
      </c>
      <c r="L2549" t="s">
        <v>42</v>
      </c>
      <c r="M2549" t="s">
        <v>12</v>
      </c>
      <c r="N2549" s="12" t="s">
        <v>2</v>
      </c>
      <c r="O2549" s="75" t="str">
        <f t="shared" si="83"/>
        <v>23713. Proceso integral e integrado de gestión y análisis de políticas para el bienestarAnálisis de Politicas20266_DISTRITO3_MARZO_2026</v>
      </c>
      <c r="P2549" s="159">
        <v>22914000</v>
      </c>
      <c r="Q2549" s="159"/>
      <c r="R2549" s="159"/>
      <c r="S2549" s="162"/>
      <c r="T2549" s="160">
        <v>0</v>
      </c>
    </row>
    <row r="2550" spans="2:20" ht="30" customHeight="1">
      <c r="B2550">
        <v>238</v>
      </c>
      <c r="C2550" s="140" t="s">
        <v>324</v>
      </c>
      <c r="D2550" s="75" t="s">
        <v>325</v>
      </c>
      <c r="E2550" s="151">
        <v>2026</v>
      </c>
      <c r="F2550" s="75" t="str">
        <f t="shared" si="82"/>
        <v>23813. Proceso integral e integrado de gestión y análisis de políticas para el bienestarAnálisis de Politicas2026</v>
      </c>
      <c r="G2550" s="7" t="s">
        <v>331</v>
      </c>
      <c r="H2550" s="7" t="s">
        <v>327</v>
      </c>
      <c r="I2550" s="151" t="s">
        <v>47</v>
      </c>
      <c r="J2550" s="75" t="s">
        <v>37</v>
      </c>
      <c r="K2550" t="s">
        <v>38</v>
      </c>
      <c r="L2550" t="s">
        <v>58</v>
      </c>
      <c r="M2550" t="s">
        <v>12</v>
      </c>
      <c r="N2550" s="12" t="s">
        <v>2</v>
      </c>
      <c r="O2550" s="75" t="str">
        <f t="shared" si="83"/>
        <v>23813. Proceso integral e integrado de gestión y análisis de políticas para el bienestarAnálisis de Politicas20266_DISTRITO3_MARZO_2026</v>
      </c>
      <c r="P2550" s="159">
        <v>29329920</v>
      </c>
      <c r="Q2550" s="159"/>
      <c r="R2550" s="159"/>
      <c r="S2550" s="162"/>
      <c r="T2550" s="160">
        <v>0</v>
      </c>
    </row>
    <row r="2551" spans="2:20" ht="30" customHeight="1">
      <c r="B2551">
        <v>239</v>
      </c>
      <c r="C2551" s="140" t="s">
        <v>324</v>
      </c>
      <c r="D2551" s="75" t="s">
        <v>325</v>
      </c>
      <c r="E2551" s="151">
        <v>2026</v>
      </c>
      <c r="F2551" s="75" t="str">
        <f t="shared" si="82"/>
        <v>23913. Proceso integral e integrado de gestión y análisis de políticas para el bienestarAnálisis de Politicas2026</v>
      </c>
      <c r="G2551" s="7" t="s">
        <v>332</v>
      </c>
      <c r="H2551" s="7" t="s">
        <v>333</v>
      </c>
      <c r="I2551" s="151" t="s">
        <v>47</v>
      </c>
      <c r="J2551" s="75" t="s">
        <v>37</v>
      </c>
      <c r="K2551" t="s">
        <v>38</v>
      </c>
      <c r="L2551" t="s">
        <v>42</v>
      </c>
      <c r="M2551" t="s">
        <v>12</v>
      </c>
      <c r="N2551" s="12" t="s">
        <v>2</v>
      </c>
      <c r="O2551" s="75" t="str">
        <f t="shared" si="83"/>
        <v>23913. Proceso integral e integrado de gestión y análisis de políticas para el bienestarAnálisis de Politicas20266_DISTRITO3_MARZO_2026</v>
      </c>
      <c r="P2551" s="159">
        <v>17086608</v>
      </c>
      <c r="Q2551" s="159"/>
      <c r="R2551" s="159"/>
      <c r="S2551" s="162"/>
      <c r="T2551" s="160">
        <v>0</v>
      </c>
    </row>
    <row r="2552" spans="2:20" ht="30" customHeight="1">
      <c r="B2552">
        <v>240</v>
      </c>
      <c r="C2552" s="140" t="s">
        <v>324</v>
      </c>
      <c r="D2552" s="75" t="s">
        <v>325</v>
      </c>
      <c r="E2552" s="151">
        <v>2026</v>
      </c>
      <c r="F2552" s="75" t="str">
        <f t="shared" si="82"/>
        <v>24013. Proceso integral e integrado de gestión y análisis de políticas para el bienestarAnálisis de Politicas2026</v>
      </c>
      <c r="G2552" s="7" t="s">
        <v>334</v>
      </c>
      <c r="H2552" s="7" t="s">
        <v>333</v>
      </c>
      <c r="I2552" s="151" t="s">
        <v>47</v>
      </c>
      <c r="J2552" s="75" t="s">
        <v>37</v>
      </c>
      <c r="K2552" t="s">
        <v>38</v>
      </c>
      <c r="L2552" t="s">
        <v>39</v>
      </c>
      <c r="M2552" t="s">
        <v>12</v>
      </c>
      <c r="N2552" s="12" t="s">
        <v>2</v>
      </c>
      <c r="O2552" s="75" t="str">
        <f t="shared" si="83"/>
        <v>24013. Proceso integral e integrado de gestión y análisis de políticas para el bienestarAnálisis de Politicas20266_DISTRITO3_MARZO_2026</v>
      </c>
      <c r="P2552" s="159">
        <v>3910656</v>
      </c>
      <c r="Q2552" s="159"/>
      <c r="R2552" s="159"/>
      <c r="S2552" s="162"/>
      <c r="T2552" s="160">
        <v>0</v>
      </c>
    </row>
    <row r="2553" spans="2:20" ht="30" customHeight="1">
      <c r="B2553">
        <v>241</v>
      </c>
      <c r="C2553" s="140" t="s">
        <v>324</v>
      </c>
      <c r="D2553" s="75" t="s">
        <v>325</v>
      </c>
      <c r="E2553" s="151">
        <v>2026</v>
      </c>
      <c r="F2553" s="75" t="str">
        <f t="shared" si="82"/>
        <v>24113. Proceso integral e integrado de gestión y análisis de políticas para el bienestarAnálisis de Politicas2026</v>
      </c>
      <c r="G2553" s="7" t="s">
        <v>335</v>
      </c>
      <c r="H2553" s="7" t="s">
        <v>333</v>
      </c>
      <c r="I2553" s="151" t="s">
        <v>47</v>
      </c>
      <c r="J2553" s="75" t="s">
        <v>37</v>
      </c>
      <c r="K2553" t="s">
        <v>38</v>
      </c>
      <c r="L2553" t="s">
        <v>58</v>
      </c>
      <c r="M2553" t="s">
        <v>12</v>
      </c>
      <c r="N2553" s="12" t="s">
        <v>2</v>
      </c>
      <c r="O2553" s="75" t="str">
        <f t="shared" si="83"/>
        <v>24113. Proceso integral e integrado de gestión y análisis de políticas para el bienestarAnálisis de Politicas20266_DISTRITO3_MARZO_2026</v>
      </c>
      <c r="P2553" s="159">
        <v>3910656</v>
      </c>
      <c r="Q2553" s="159"/>
      <c r="R2553" s="159"/>
      <c r="S2553" s="162"/>
      <c r="T2553" s="160">
        <v>0</v>
      </c>
    </row>
    <row r="2554" spans="2:20" ht="30" customHeight="1">
      <c r="B2554">
        <v>242</v>
      </c>
      <c r="C2554" s="140" t="s">
        <v>324</v>
      </c>
      <c r="D2554" s="75" t="s">
        <v>325</v>
      </c>
      <c r="E2554" s="151">
        <v>2026</v>
      </c>
      <c r="F2554" s="75" t="str">
        <f t="shared" si="82"/>
        <v>24213. Proceso integral e integrado de gestión y análisis de políticas para el bienestarAnálisis de Politicas2026</v>
      </c>
      <c r="G2554" s="7" t="s">
        <v>336</v>
      </c>
      <c r="H2554" s="7" t="s">
        <v>333</v>
      </c>
      <c r="I2554" s="151" t="s">
        <v>47</v>
      </c>
      <c r="J2554" s="75" t="s">
        <v>37</v>
      </c>
      <c r="K2554" t="s">
        <v>38</v>
      </c>
      <c r="L2554" t="s">
        <v>42</v>
      </c>
      <c r="M2554" t="s">
        <v>12</v>
      </c>
      <c r="N2554" s="12" t="s">
        <v>2</v>
      </c>
      <c r="O2554" s="75" t="str">
        <f t="shared" si="83"/>
        <v>24213. Proceso integral e integrado de gestión y análisis de políticas para el bienestarAnálisis de Politicas20266_DISTRITO3_MARZO_2026</v>
      </c>
      <c r="P2554" s="159">
        <v>12220800</v>
      </c>
      <c r="Q2554" s="159"/>
      <c r="R2554" s="159"/>
      <c r="S2554" s="162"/>
      <c r="T2554" s="160">
        <v>0</v>
      </c>
    </row>
    <row r="2555" spans="2:20" ht="30" customHeight="1">
      <c r="B2555">
        <v>243</v>
      </c>
      <c r="C2555" s="140" t="s">
        <v>324</v>
      </c>
      <c r="D2555" s="75" t="s">
        <v>325</v>
      </c>
      <c r="E2555" s="151">
        <v>2026</v>
      </c>
      <c r="F2555" s="75" t="str">
        <f t="shared" si="82"/>
        <v>24313. Proceso integral e integrado de gestión y análisis de políticas para el bienestarAnálisis de Politicas2026</v>
      </c>
      <c r="G2555" s="7" t="s">
        <v>337</v>
      </c>
      <c r="H2555" s="7" t="s">
        <v>333</v>
      </c>
      <c r="I2555" s="151" t="s">
        <v>47</v>
      </c>
      <c r="J2555" s="75" t="s">
        <v>37</v>
      </c>
      <c r="K2555" t="s">
        <v>61</v>
      </c>
      <c r="L2555" t="s">
        <v>58</v>
      </c>
      <c r="M2555" t="s">
        <v>12</v>
      </c>
      <c r="N2555" s="12" t="s">
        <v>2</v>
      </c>
      <c r="O2555" s="75" t="str">
        <f t="shared" si="83"/>
        <v>24313. Proceso integral e integrado de gestión y análisis de políticas para el bienestarAnálisis de Politicas20266_DISTRITO3_MARZO_2026</v>
      </c>
      <c r="P2555" s="159">
        <v>15642624</v>
      </c>
      <c r="Q2555" s="159"/>
      <c r="R2555" s="159"/>
      <c r="S2555" s="162"/>
      <c r="T2555" s="160">
        <v>0</v>
      </c>
    </row>
    <row r="2556" spans="2:20" ht="30" customHeight="1">
      <c r="B2556">
        <v>244</v>
      </c>
      <c r="C2556" s="140" t="s">
        <v>324</v>
      </c>
      <c r="D2556" s="75" t="s">
        <v>325</v>
      </c>
      <c r="E2556" s="151">
        <v>2026</v>
      </c>
      <c r="F2556" s="75" t="str">
        <f t="shared" si="82"/>
        <v>24413. Proceso integral e integrado de gestión y análisis de políticas para el bienestarAnálisis de Politicas2026</v>
      </c>
      <c r="G2556" s="7" t="s">
        <v>338</v>
      </c>
      <c r="H2556" s="7" t="s">
        <v>339</v>
      </c>
      <c r="I2556" s="151" t="s">
        <v>47</v>
      </c>
      <c r="J2556" s="75" t="s">
        <v>37</v>
      </c>
      <c r="K2556" t="s">
        <v>61</v>
      </c>
      <c r="L2556" t="s">
        <v>39</v>
      </c>
      <c r="M2556" t="s">
        <v>12</v>
      </c>
      <c r="N2556" s="12" t="s">
        <v>2</v>
      </c>
      <c r="O2556" s="75" t="str">
        <f t="shared" si="83"/>
        <v>24413. Proceso integral e integrado de gestión y análisis de políticas para el bienestarAnálisis de Politicas20266_DISTRITO3_MARZO_2026</v>
      </c>
      <c r="P2556" s="159">
        <v>20316544</v>
      </c>
      <c r="Q2556" s="159"/>
      <c r="R2556" s="159"/>
      <c r="S2556" s="162"/>
      <c r="T2556" s="160">
        <v>0</v>
      </c>
    </row>
    <row r="2557" spans="2:20" ht="30" customHeight="1">
      <c r="B2557">
        <v>245</v>
      </c>
      <c r="C2557" s="140" t="s">
        <v>324</v>
      </c>
      <c r="D2557" s="75" t="s">
        <v>325</v>
      </c>
      <c r="E2557" s="151">
        <v>2026</v>
      </c>
      <c r="F2557" s="75" t="str">
        <f t="shared" si="82"/>
        <v>24513. Proceso integral e integrado de gestión y análisis de políticas para el bienestarAnálisis de Politicas2026</v>
      </c>
      <c r="G2557" s="7" t="s">
        <v>340</v>
      </c>
      <c r="H2557" s="7" t="s">
        <v>339</v>
      </c>
      <c r="I2557" s="151" t="s">
        <v>47</v>
      </c>
      <c r="J2557" s="75" t="s">
        <v>37</v>
      </c>
      <c r="K2557" t="s">
        <v>61</v>
      </c>
      <c r="L2557" t="s">
        <v>58</v>
      </c>
      <c r="M2557" t="s">
        <v>12</v>
      </c>
      <c r="N2557" s="12" t="s">
        <v>2</v>
      </c>
      <c r="O2557" s="75" t="str">
        <f t="shared" si="83"/>
        <v>24513. Proceso integral e integrado de gestión y análisis de políticas para el bienestarAnálisis de Politicas20266_DISTRITO3_MARZO_2026</v>
      </c>
      <c r="P2557" s="159">
        <v>24729968</v>
      </c>
      <c r="Q2557" s="159"/>
      <c r="R2557" s="159"/>
      <c r="S2557" s="162"/>
      <c r="T2557" s="160">
        <v>0</v>
      </c>
    </row>
    <row r="2558" spans="2:20" ht="30" customHeight="1">
      <c r="B2558">
        <v>246</v>
      </c>
      <c r="C2558" s="140" t="s">
        <v>324</v>
      </c>
      <c r="D2558" s="75" t="s">
        <v>325</v>
      </c>
      <c r="E2558" s="151">
        <v>2026</v>
      </c>
      <c r="F2558" s="75" t="str">
        <f t="shared" si="82"/>
        <v>24613. Proceso integral e integrado de gestión y análisis de políticas para el bienestarAnálisis de Politicas2026</v>
      </c>
      <c r="G2558" s="7" t="s">
        <v>341</v>
      </c>
      <c r="H2558" s="7" t="s">
        <v>327</v>
      </c>
      <c r="I2558" s="151" t="s">
        <v>47</v>
      </c>
      <c r="J2558" s="75" t="s">
        <v>37</v>
      </c>
      <c r="K2558" t="s">
        <v>342</v>
      </c>
      <c r="L2558" t="s">
        <v>58</v>
      </c>
      <c r="M2558" t="s">
        <v>12</v>
      </c>
      <c r="N2558" s="12" t="s">
        <v>2</v>
      </c>
      <c r="O2558" s="75" t="str">
        <f t="shared" si="83"/>
        <v>24613. Proceso integral e integrado de gestión y análisis de políticas para el bienestarAnálisis de Politicas20266_DISTRITO3_MARZO_2026</v>
      </c>
      <c r="P2558" s="159">
        <v>67458816</v>
      </c>
      <c r="Q2558" s="159"/>
      <c r="R2558" s="159"/>
      <c r="S2558" s="162"/>
      <c r="T2558" s="160">
        <v>0</v>
      </c>
    </row>
    <row r="2559" spans="2:20" s="150" customFormat="1" ht="30" customHeight="1">
      <c r="B2559">
        <v>1</v>
      </c>
      <c r="C2559" s="140" t="s">
        <v>32</v>
      </c>
      <c r="D2559" s="75" t="s">
        <v>33</v>
      </c>
      <c r="E2559" s="151">
        <v>2026</v>
      </c>
      <c r="F2559" s="75" t="str">
        <f t="shared" si="82"/>
        <v>11. Gestión Territorial para la Atención Primaria Social de los procesos de Gestión de la Salud Pública (GSP) y el Plan de Salud Pública de Intervenciones Colectivas (PSPIC)Gestión Territorial2026</v>
      </c>
      <c r="G2559" s="7" t="s">
        <v>34</v>
      </c>
      <c r="H2559" s="7" t="s">
        <v>35</v>
      </c>
      <c r="I2559" s="151" t="s">
        <v>36</v>
      </c>
      <c r="J2559" s="75" t="s">
        <v>37</v>
      </c>
      <c r="K2559" t="s">
        <v>38</v>
      </c>
      <c r="L2559" t="s">
        <v>39</v>
      </c>
      <c r="M2559" t="s">
        <v>7</v>
      </c>
      <c r="N2559" s="12" t="s">
        <v>3</v>
      </c>
      <c r="O2559" s="75" t="str">
        <f t="shared" si="83"/>
        <v>11. Gestión Territorial para la Atención Primaria Social de los procesos de Gestión de la Salud Pública (GSP) y el Plan de Salud Pública de Intervenciones Colectivas (PSPIC)Gestión Territorial20261_FONTIBON4_ABRIL_2026</v>
      </c>
      <c r="P2559" s="159">
        <v>30277568</v>
      </c>
      <c r="Q2559" s="159"/>
      <c r="R2559" s="159"/>
      <c r="S2559" s="162"/>
      <c r="T2559" s="160">
        <v>0</v>
      </c>
    </row>
    <row r="2560" spans="2:20" ht="30" customHeight="1">
      <c r="B2560">
        <v>3</v>
      </c>
      <c r="C2560" s="140" t="s">
        <v>32</v>
      </c>
      <c r="D2560" s="75" t="s">
        <v>33</v>
      </c>
      <c r="E2560" s="151">
        <v>2026</v>
      </c>
      <c r="F2560" s="75" t="str">
        <f t="shared" si="82"/>
        <v>31. Gestión Territorial para la Atención Primaria Social de los procesos de Gestión de la Salud Pública (GSP) y el Plan de Salud Pública de Intervenciones Colectivas (PSPIC)Gestión Territorial2026</v>
      </c>
      <c r="G2560" s="7" t="s">
        <v>40</v>
      </c>
      <c r="H2560" s="7" t="s">
        <v>35</v>
      </c>
      <c r="I2560" s="151" t="s">
        <v>41</v>
      </c>
      <c r="J2560" s="75" t="s">
        <v>37</v>
      </c>
      <c r="K2560" t="s">
        <v>38</v>
      </c>
      <c r="L2560" t="s">
        <v>42</v>
      </c>
      <c r="M2560" t="s">
        <v>7</v>
      </c>
      <c r="N2560" s="12" t="s">
        <v>3</v>
      </c>
      <c r="O2560" s="75" t="str">
        <f t="shared" si="83"/>
        <v>31. Gestión Territorial para la Atención Primaria Social de los procesos de Gestión de la Salud Pública (GSP) y el Plan de Salud Pública de Intervenciones Colectivas (PSPIC)Gestión Territorial20261_FONTIBON4_ABRIL_2026</v>
      </c>
      <c r="P2560" s="159">
        <v>12204720</v>
      </c>
      <c r="Q2560" s="159"/>
      <c r="R2560" s="159"/>
      <c r="S2560" s="162">
        <v>1</v>
      </c>
      <c r="T2560" s="160">
        <v>12204720</v>
      </c>
    </row>
    <row r="2561" spans="2:20" ht="30" customHeight="1">
      <c r="B2561">
        <v>4</v>
      </c>
      <c r="C2561" s="140" t="s">
        <v>32</v>
      </c>
      <c r="D2561" s="75" t="s">
        <v>33</v>
      </c>
      <c r="E2561" s="151">
        <v>2026</v>
      </c>
      <c r="F2561" s="75" t="str">
        <f t="shared" si="82"/>
        <v>41. Gestión Territorial para la Atención Primaria Social de los procesos de Gestión de la Salud Pública (GSP) y el Plan de Salud Pública de Intervenciones Colectivas (PSPIC)Gestión Territorial2026</v>
      </c>
      <c r="G2561" s="7" t="s">
        <v>43</v>
      </c>
      <c r="H2561" s="7" t="s">
        <v>35</v>
      </c>
      <c r="I2561" s="151" t="s">
        <v>41</v>
      </c>
      <c r="J2561" s="75" t="s">
        <v>37</v>
      </c>
      <c r="K2561" t="s">
        <v>38</v>
      </c>
      <c r="L2561" t="s">
        <v>42</v>
      </c>
      <c r="M2561" t="s">
        <v>7</v>
      </c>
      <c r="N2561" s="12" t="s">
        <v>3</v>
      </c>
      <c r="O2561" s="75" t="str">
        <f t="shared" si="83"/>
        <v>41. Gestión Territorial para la Atención Primaria Social de los procesos de Gestión de la Salud Pública (GSP) y el Plan de Salud Pública de Intervenciones Colectivas (PSPIC)Gestión Territorial20261_FONTIBON4_ABRIL_2026</v>
      </c>
      <c r="P2561" s="159">
        <v>6484528</v>
      </c>
      <c r="Q2561" s="159"/>
      <c r="R2561" s="159"/>
      <c r="S2561" s="162">
        <v>1</v>
      </c>
      <c r="T2561" s="160">
        <v>6484528</v>
      </c>
    </row>
    <row r="2562" spans="2:20" ht="30" customHeight="1">
      <c r="B2562">
        <v>5</v>
      </c>
      <c r="C2562" s="140" t="s">
        <v>32</v>
      </c>
      <c r="D2562" s="75" t="s">
        <v>33</v>
      </c>
      <c r="E2562" s="151">
        <v>2026</v>
      </c>
      <c r="F2562" s="75" t="str">
        <f t="shared" si="82"/>
        <v>51. Gestión Territorial para la Atención Primaria Social de los procesos de Gestión de la Salud Pública (GSP) y el Plan de Salud Pública de Intervenciones Colectivas (PSPIC)Gestión Territorial2026</v>
      </c>
      <c r="G2562" s="7" t="s">
        <v>44</v>
      </c>
      <c r="H2562" s="7" t="s">
        <v>35</v>
      </c>
      <c r="I2562" s="151" t="s">
        <v>41</v>
      </c>
      <c r="J2562" s="75" t="s">
        <v>37</v>
      </c>
      <c r="K2562" t="s">
        <v>38</v>
      </c>
      <c r="L2562" t="s">
        <v>42</v>
      </c>
      <c r="M2562" t="s">
        <v>7</v>
      </c>
      <c r="N2562" s="12" t="s">
        <v>3</v>
      </c>
      <c r="O2562" s="75" t="str">
        <f t="shared" si="83"/>
        <v>51. Gestión Territorial para la Atención Primaria Social de los procesos de Gestión de la Salud Pública (GSP) y el Plan de Salud Pública de Intervenciones Colectivas (PSPIC)Gestión Territorial20261_FONTIBON4_ABRIL_2026</v>
      </c>
      <c r="P2562" s="159">
        <v>5621568</v>
      </c>
      <c r="Q2562" s="159"/>
      <c r="R2562" s="159"/>
      <c r="S2562" s="162">
        <v>1</v>
      </c>
      <c r="T2562" s="160">
        <v>5621568</v>
      </c>
    </row>
    <row r="2563" spans="2:20" ht="30" customHeight="1">
      <c r="B2563">
        <v>6</v>
      </c>
      <c r="C2563" s="140" t="s">
        <v>32</v>
      </c>
      <c r="D2563" s="75" t="s">
        <v>33</v>
      </c>
      <c r="E2563" s="151">
        <v>2026</v>
      </c>
      <c r="F2563" s="75" t="str">
        <f t="shared" si="82"/>
        <v>61. Gestión Territorial para la Atención Primaria Social de los procesos de Gestión de la Salud Pública (GSP) y el Plan de Salud Pública de Intervenciones Colectivas (PSPIC)Gestión Territorial2026</v>
      </c>
      <c r="G2563" s="7" t="s">
        <v>45</v>
      </c>
      <c r="H2563" s="7" t="s">
        <v>35</v>
      </c>
      <c r="I2563" s="151" t="s">
        <v>41</v>
      </c>
      <c r="J2563" s="75" t="s">
        <v>37</v>
      </c>
      <c r="K2563" t="s">
        <v>38</v>
      </c>
      <c r="L2563" t="s">
        <v>42</v>
      </c>
      <c r="M2563" t="s">
        <v>7</v>
      </c>
      <c r="N2563" s="12" t="s">
        <v>3</v>
      </c>
      <c r="O2563" s="75" t="str">
        <f t="shared" si="83"/>
        <v>61. Gestión Territorial para la Atención Primaria Social de los procesos de Gestión de la Salud Pública (GSP) y el Plan de Salud Pública de Intervenciones Colectivas (PSPIC)Gestión Territorial20261_FONTIBON4_ABRIL_2026</v>
      </c>
      <c r="P2563" s="159">
        <v>15132712</v>
      </c>
      <c r="Q2563" s="159"/>
      <c r="R2563" s="159"/>
      <c r="S2563" s="162"/>
      <c r="T2563" s="160">
        <v>0</v>
      </c>
    </row>
    <row r="2564" spans="2:20" ht="30" customHeight="1">
      <c r="B2564">
        <v>7</v>
      </c>
      <c r="C2564" s="140" t="s">
        <v>32</v>
      </c>
      <c r="D2564" s="75" t="s">
        <v>33</v>
      </c>
      <c r="E2564" s="151">
        <v>2026</v>
      </c>
      <c r="F2564" s="75" t="str">
        <f t="shared" si="82"/>
        <v>71. Gestión Territorial para la Atención Primaria Social de los procesos de Gestión de la Salud Pública (GSP) y el Plan de Salud Pública de Intervenciones Colectivas (PSPIC)Gestión Territorial2026</v>
      </c>
      <c r="G2564" s="7" t="s">
        <v>46</v>
      </c>
      <c r="H2564" s="7" t="s">
        <v>35</v>
      </c>
      <c r="I2564" s="151" t="s">
        <v>47</v>
      </c>
      <c r="J2564" s="75" t="s">
        <v>37</v>
      </c>
      <c r="K2564" t="s">
        <v>38</v>
      </c>
      <c r="L2564" t="s">
        <v>39</v>
      </c>
      <c r="M2564" t="s">
        <v>7</v>
      </c>
      <c r="N2564" s="12" t="s">
        <v>3</v>
      </c>
      <c r="O2564" s="75" t="str">
        <f t="shared" si="83"/>
        <v>71. Gestión Territorial para la Atención Primaria Social de los procesos de Gestión de la Salud Pública (GSP) y el Plan de Salud Pública de Intervenciones Colectivas (PSPIC)Gestión Territorial20261_FONTIBON4_ABRIL_2026</v>
      </c>
      <c r="P2564" s="159">
        <v>25617584</v>
      </c>
      <c r="Q2564" s="159"/>
      <c r="R2564" s="159"/>
      <c r="S2564" s="162"/>
      <c r="T2564" s="160">
        <v>0</v>
      </c>
    </row>
    <row r="2565" spans="2:20" ht="30" customHeight="1">
      <c r="B2565">
        <v>8</v>
      </c>
      <c r="C2565" s="140" t="s">
        <v>32</v>
      </c>
      <c r="D2565" s="75" t="s">
        <v>33</v>
      </c>
      <c r="E2565" s="151">
        <v>2026</v>
      </c>
      <c r="F2565" s="75" t="str">
        <f t="shared" si="82"/>
        <v>81. Gestión Territorial para la Atención Primaria Social de los procesos de Gestión de la Salud Pública (GSP) y el Plan de Salud Pública de Intervenciones Colectivas (PSPIC)Gestión Territorial2026</v>
      </c>
      <c r="G2565" s="7" t="s">
        <v>48</v>
      </c>
      <c r="H2565" s="7" t="s">
        <v>35</v>
      </c>
      <c r="I2565" s="151" t="s">
        <v>47</v>
      </c>
      <c r="J2565" s="75" t="s">
        <v>37</v>
      </c>
      <c r="K2565" t="s">
        <v>38</v>
      </c>
      <c r="L2565" t="s">
        <v>39</v>
      </c>
      <c r="M2565" t="s">
        <v>7</v>
      </c>
      <c r="N2565" s="12" t="s">
        <v>3</v>
      </c>
      <c r="O2565" s="75" t="str">
        <f t="shared" si="83"/>
        <v>81. Gestión Territorial para la Atención Primaria Social de los procesos de Gestión de la Salud Pública (GSP) y el Plan de Salud Pública de Intervenciones Colectivas (PSPIC)Gestión Territorial20261_FONTIBON4_ABRIL_2026</v>
      </c>
      <c r="P2565" s="159">
        <v>9098064</v>
      </c>
      <c r="Q2565" s="159"/>
      <c r="R2565" s="159"/>
      <c r="S2565" s="162"/>
      <c r="T2565" s="160">
        <v>0</v>
      </c>
    </row>
    <row r="2566" spans="2:20" ht="30" customHeight="1">
      <c r="B2566">
        <v>9</v>
      </c>
      <c r="C2566" s="140" t="s">
        <v>32</v>
      </c>
      <c r="D2566" s="75" t="s">
        <v>33</v>
      </c>
      <c r="E2566" s="151">
        <v>2026</v>
      </c>
      <c r="F2566" s="75" t="str">
        <f t="shared" si="82"/>
        <v>91. Gestión Territorial para la Atención Primaria Social de los procesos de Gestión de la Salud Pública (GSP) y el Plan de Salud Pública de Intervenciones Colectivas (PSPIC)Gestión Territorial2026</v>
      </c>
      <c r="G2566" s="7" t="s">
        <v>49</v>
      </c>
      <c r="H2566" s="7" t="s">
        <v>35</v>
      </c>
      <c r="I2566" s="151" t="s">
        <v>47</v>
      </c>
      <c r="J2566" s="75" t="s">
        <v>37</v>
      </c>
      <c r="K2566" t="s">
        <v>38</v>
      </c>
      <c r="L2566" t="s">
        <v>39</v>
      </c>
      <c r="M2566" t="s">
        <v>7</v>
      </c>
      <c r="N2566" s="12" t="s">
        <v>3</v>
      </c>
      <c r="O2566" s="75" t="str">
        <f t="shared" si="83"/>
        <v>91. Gestión Territorial para la Atención Primaria Social de los procesos de Gestión de la Salud Pública (GSP) y el Plan de Salud Pública de Intervenciones Colectivas (PSPIC)Gestión Territorial20261_FONTIBON4_ABRIL_2026</v>
      </c>
      <c r="P2566" s="159">
        <v>28674928</v>
      </c>
      <c r="Q2566" s="159"/>
      <c r="R2566" s="159"/>
      <c r="S2566" s="162"/>
      <c r="T2566" s="160">
        <v>0</v>
      </c>
    </row>
    <row r="2567" spans="2:20" ht="30" customHeight="1">
      <c r="B2567">
        <v>10</v>
      </c>
      <c r="C2567" s="140" t="s">
        <v>32</v>
      </c>
      <c r="D2567" s="75" t="s">
        <v>33</v>
      </c>
      <c r="E2567" s="151">
        <v>2026</v>
      </c>
      <c r="F2567" s="75" t="str">
        <f t="shared" si="82"/>
        <v>101. Gestión Territorial para la Atención Primaria Social de los procesos de Gestión de la Salud Pública (GSP) y el Plan de Salud Pública de Intervenciones Colectivas (PSPIC)Gestión Territorial2026</v>
      </c>
      <c r="G2567" s="7" t="s">
        <v>50</v>
      </c>
      <c r="H2567" s="7" t="s">
        <v>35</v>
      </c>
      <c r="I2567" s="151" t="s">
        <v>47</v>
      </c>
      <c r="J2567" s="75" t="s">
        <v>37</v>
      </c>
      <c r="K2567" t="s">
        <v>38</v>
      </c>
      <c r="L2567" t="s">
        <v>39</v>
      </c>
      <c r="M2567" t="s">
        <v>7</v>
      </c>
      <c r="N2567" s="12" t="s">
        <v>3</v>
      </c>
      <c r="O2567" s="75" t="str">
        <f t="shared" si="83"/>
        <v>101. Gestión Territorial para la Atención Primaria Social de los procesos de Gestión de la Salud Pública (GSP) y el Plan de Salud Pública de Intervenciones Colectivas (PSPIC)Gestión Territorial20261_FONTIBON4_ABRIL_2026</v>
      </c>
      <c r="P2567" s="159">
        <v>13092336</v>
      </c>
      <c r="Q2567" s="159"/>
      <c r="R2567" s="159"/>
      <c r="S2567" s="162"/>
      <c r="T2567" s="160">
        <v>0</v>
      </c>
    </row>
    <row r="2568" spans="2:20" ht="30" customHeight="1">
      <c r="B2568">
        <v>11</v>
      </c>
      <c r="C2568" s="140" t="s">
        <v>32</v>
      </c>
      <c r="D2568" s="75" t="s">
        <v>33</v>
      </c>
      <c r="E2568" s="151">
        <v>2026</v>
      </c>
      <c r="F2568" s="75" t="str">
        <f t="shared" ref="F2568:F2631" si="84">B2568&amp;C2568&amp;D2568&amp;E2568</f>
        <v>111. Gestión Territorial para la Atención Primaria Social de los procesos de Gestión de la Salud Pública (GSP) y el Plan de Salud Pública de Intervenciones Colectivas (PSPIC)Gestión Territorial2026</v>
      </c>
      <c r="G2568" s="7" t="s">
        <v>51</v>
      </c>
      <c r="H2568" s="7" t="s">
        <v>35</v>
      </c>
      <c r="I2568" s="151" t="s">
        <v>47</v>
      </c>
      <c r="J2568" s="75" t="s">
        <v>37</v>
      </c>
      <c r="K2568" t="s">
        <v>38</v>
      </c>
      <c r="L2568" t="s">
        <v>39</v>
      </c>
      <c r="M2568" t="s">
        <v>7</v>
      </c>
      <c r="N2568" s="12" t="s">
        <v>3</v>
      </c>
      <c r="O2568" s="75" t="str">
        <f t="shared" si="83"/>
        <v>111. Gestión Territorial para la Atención Primaria Social de los procesos de Gestión de la Salud Pública (GSP) y el Plan de Salud Pública de Intervenciones Colectivas (PSPIC)Gestión Territorial20261_FONTIBON4_ABRIL_2026</v>
      </c>
      <c r="P2568" s="159">
        <v>29389952</v>
      </c>
      <c r="Q2568" s="159"/>
      <c r="R2568" s="159"/>
      <c r="S2568" s="162"/>
      <c r="T2568" s="160">
        <v>0</v>
      </c>
    </row>
    <row r="2569" spans="2:20" ht="30" customHeight="1">
      <c r="B2569">
        <v>12</v>
      </c>
      <c r="C2569" s="140" t="s">
        <v>32</v>
      </c>
      <c r="D2569" s="75" t="s">
        <v>33</v>
      </c>
      <c r="E2569" s="151">
        <v>2026</v>
      </c>
      <c r="F2569" s="75" t="str">
        <f t="shared" si="84"/>
        <v>121. Gestión Territorial para la Atención Primaria Social de los procesos de Gestión de la Salud Pública (GSP) y el Plan de Salud Pública de Intervenciones Colectivas (PSPIC)Gestión Territorial2026</v>
      </c>
      <c r="G2569" s="7" t="s">
        <v>52</v>
      </c>
      <c r="H2569" s="7" t="s">
        <v>53</v>
      </c>
      <c r="I2569" s="151" t="s">
        <v>47</v>
      </c>
      <c r="J2569" s="75" t="s">
        <v>37</v>
      </c>
      <c r="K2569" t="s">
        <v>38</v>
      </c>
      <c r="L2569" t="s">
        <v>39</v>
      </c>
      <c r="M2569" t="s">
        <v>7</v>
      </c>
      <c r="N2569" s="12" t="s">
        <v>3</v>
      </c>
      <c r="O2569" s="75" t="str">
        <f t="shared" ref="O2569:O2632" si="85">+F2569&amp;M2569&amp;N2569</f>
        <v>121. Gestión Territorial para la Atención Primaria Social de los procesos de Gestión de la Salud Pública (GSP) y el Plan de Salud Pública de Intervenciones Colectivas (PSPIC)Gestión Territorial20261_FONTIBON4_ABRIL_2026</v>
      </c>
      <c r="P2569" s="159">
        <v>100029392</v>
      </c>
      <c r="Q2569" s="159"/>
      <c r="R2569" s="159"/>
      <c r="S2569" s="162"/>
      <c r="T2569" s="160">
        <v>0</v>
      </c>
    </row>
    <row r="2570" spans="2:20" ht="30" customHeight="1">
      <c r="B2570">
        <v>13</v>
      </c>
      <c r="C2570" s="140" t="s">
        <v>32</v>
      </c>
      <c r="D2570" s="75" t="s">
        <v>33</v>
      </c>
      <c r="E2570" s="151">
        <v>2026</v>
      </c>
      <c r="F2570" s="75" t="str">
        <f t="shared" si="84"/>
        <v>131. Gestión Territorial para la Atención Primaria Social de los procesos de Gestión de la Salud Pública (GSP) y el Plan de Salud Pública de Intervenciones Colectivas (PSPIC)Gestión Territorial2026</v>
      </c>
      <c r="G2570" s="7" t="s">
        <v>54</v>
      </c>
      <c r="H2570" s="7" t="s">
        <v>53</v>
      </c>
      <c r="I2570" s="151" t="s">
        <v>47</v>
      </c>
      <c r="J2570" s="75" t="s">
        <v>37</v>
      </c>
      <c r="K2570" t="s">
        <v>38</v>
      </c>
      <c r="L2570" t="s">
        <v>39</v>
      </c>
      <c r="M2570" t="s">
        <v>7</v>
      </c>
      <c r="N2570" s="12" t="s">
        <v>3</v>
      </c>
      <c r="O2570" s="75" t="str">
        <f t="shared" si="85"/>
        <v>131. Gestión Territorial para la Atención Primaria Social de los procesos de Gestión de la Salud Pública (GSP) y el Plan de Salud Pública de Intervenciones Colectivas (PSPIC)Gestión Territorial20261_FONTIBON4_ABRIL_2026</v>
      </c>
      <c r="P2570" s="159">
        <v>29833760</v>
      </c>
      <c r="Q2570" s="159"/>
      <c r="R2570" s="159"/>
      <c r="S2570" s="162"/>
      <c r="T2570" s="160">
        <v>0</v>
      </c>
    </row>
    <row r="2571" spans="2:20" ht="30" customHeight="1">
      <c r="B2571">
        <v>14</v>
      </c>
      <c r="C2571" s="140" t="s">
        <v>32</v>
      </c>
      <c r="D2571" s="75" t="s">
        <v>33</v>
      </c>
      <c r="E2571" s="151">
        <v>2026</v>
      </c>
      <c r="F2571" s="75" t="str">
        <f t="shared" si="84"/>
        <v>141. Gestión Territorial para la Atención Primaria Social de los procesos de Gestión de la Salud Pública (GSP) y el Plan de Salud Pública de Intervenciones Colectivas (PSPIC)Gestión Territorial2026</v>
      </c>
      <c r="G2571" s="7" t="s">
        <v>55</v>
      </c>
      <c r="H2571" s="7" t="s">
        <v>53</v>
      </c>
      <c r="I2571" s="151" t="s">
        <v>47</v>
      </c>
      <c r="J2571" s="75" t="s">
        <v>37</v>
      </c>
      <c r="K2571" t="s">
        <v>38</v>
      </c>
      <c r="L2571" t="s">
        <v>39</v>
      </c>
      <c r="M2571" t="s">
        <v>7</v>
      </c>
      <c r="N2571" s="12" t="s">
        <v>3</v>
      </c>
      <c r="O2571" s="75" t="str">
        <f t="shared" si="85"/>
        <v>141. Gestión Territorial para la Atención Primaria Social de los procesos de Gestión de la Salud Pública (GSP) y el Plan de Salud Pública de Intervenciones Colectivas (PSPIC)Gestión Territorial20261_FONTIBON4_ABRIL_2026</v>
      </c>
      <c r="P2571" s="159">
        <v>54021296</v>
      </c>
      <c r="Q2571" s="159"/>
      <c r="R2571" s="159"/>
      <c r="S2571" s="162"/>
      <c r="T2571" s="160">
        <v>0</v>
      </c>
    </row>
    <row r="2572" spans="2:20" ht="30" customHeight="1">
      <c r="B2572">
        <v>15</v>
      </c>
      <c r="C2572" s="140" t="s">
        <v>32</v>
      </c>
      <c r="D2572" s="75" t="s">
        <v>33</v>
      </c>
      <c r="E2572" s="151">
        <v>2026</v>
      </c>
      <c r="F2572" s="75" t="str">
        <f t="shared" si="84"/>
        <v>151. Gestión Territorial para la Atención Primaria Social de los procesos de Gestión de la Salud Pública (GSP) y el Plan de Salud Pública de Intervenciones Colectivas (PSPIC)Gestión Territorial2026</v>
      </c>
      <c r="G2572" s="7" t="s">
        <v>56</v>
      </c>
      <c r="H2572" s="7" t="s">
        <v>53</v>
      </c>
      <c r="I2572" s="151" t="s">
        <v>47</v>
      </c>
      <c r="J2572" s="75" t="s">
        <v>37</v>
      </c>
      <c r="K2572" t="s">
        <v>38</v>
      </c>
      <c r="L2572" t="s">
        <v>39</v>
      </c>
      <c r="M2572" t="s">
        <v>7</v>
      </c>
      <c r="N2572" s="12" t="s">
        <v>3</v>
      </c>
      <c r="O2572" s="75" t="str">
        <f t="shared" si="85"/>
        <v>151. Gestión Territorial para la Atención Primaria Social de los procesos de Gestión de la Salud Pública (GSP) y el Plan de Salud Pública de Intervenciones Colectivas (PSPIC)Gestión Territorial20261_FONTIBON4_ABRIL_2026</v>
      </c>
      <c r="P2572" s="159">
        <v>5621568</v>
      </c>
      <c r="Q2572" s="159"/>
      <c r="R2572" s="159"/>
      <c r="S2572" s="162"/>
      <c r="T2572" s="160">
        <v>0</v>
      </c>
    </row>
    <row r="2573" spans="2:20" ht="30" customHeight="1">
      <c r="B2573">
        <v>16</v>
      </c>
      <c r="C2573" s="140" t="s">
        <v>32</v>
      </c>
      <c r="D2573" s="75" t="s">
        <v>33</v>
      </c>
      <c r="E2573" s="151">
        <v>2026</v>
      </c>
      <c r="F2573" s="75" t="str">
        <f t="shared" si="84"/>
        <v>161. Gestión Territorial para la Atención Primaria Social de los procesos de Gestión de la Salud Pública (GSP) y el Plan de Salud Pública de Intervenciones Colectivas (PSPIC)Gestión Territorial2026</v>
      </c>
      <c r="G2573" s="7" t="s">
        <v>57</v>
      </c>
      <c r="H2573" s="7" t="s">
        <v>53</v>
      </c>
      <c r="I2573" s="151" t="s">
        <v>47</v>
      </c>
      <c r="J2573" s="75" t="s">
        <v>37</v>
      </c>
      <c r="K2573" t="s">
        <v>38</v>
      </c>
      <c r="L2573" t="s">
        <v>58</v>
      </c>
      <c r="M2573" t="s">
        <v>7</v>
      </c>
      <c r="N2573" s="12" t="s">
        <v>3</v>
      </c>
      <c r="O2573" s="75" t="str">
        <f t="shared" si="85"/>
        <v>161. Gestión Territorial para la Atención Primaria Social de los procesos de Gestión de la Salud Pública (GSP) y el Plan de Salud Pública de Intervenciones Colectivas (PSPIC)Gestión Territorial20261_FONTIBON4_ABRIL_2026</v>
      </c>
      <c r="P2573" s="159">
        <v>3994272</v>
      </c>
      <c r="Q2573" s="159"/>
      <c r="R2573" s="159"/>
      <c r="S2573" s="162"/>
      <c r="T2573" s="160">
        <v>0</v>
      </c>
    </row>
    <row r="2574" spans="2:20" ht="30" customHeight="1">
      <c r="B2574">
        <v>17</v>
      </c>
      <c r="C2574" s="140" t="s">
        <v>32</v>
      </c>
      <c r="D2574" s="75" t="s">
        <v>33</v>
      </c>
      <c r="E2574" s="151">
        <v>2026</v>
      </c>
      <c r="F2574" s="75" t="str">
        <f t="shared" si="84"/>
        <v>171. Gestión Territorial para la Atención Primaria Social de los procesos de Gestión de la Salud Pública (GSP) y el Plan de Salud Pública de Intervenciones Colectivas (PSPIC)Gestión Territorial2026</v>
      </c>
      <c r="G2574" s="7" t="s">
        <v>59</v>
      </c>
      <c r="H2574" s="7" t="s">
        <v>60</v>
      </c>
      <c r="I2574" s="151" t="s">
        <v>47</v>
      </c>
      <c r="J2574" s="75" t="s">
        <v>37</v>
      </c>
      <c r="K2574" t="s">
        <v>61</v>
      </c>
      <c r="L2574" t="s">
        <v>58</v>
      </c>
      <c r="M2574" t="s">
        <v>7</v>
      </c>
      <c r="N2574" s="12" t="s">
        <v>3</v>
      </c>
      <c r="O2574" s="75" t="str">
        <f t="shared" si="85"/>
        <v>171. Gestión Territorial para la Atención Primaria Social de los procesos de Gestión de la Salud Pública (GSP) y el Plan de Salud Pública de Intervenciones Colectivas (PSPIC)Gestión Territorial20261_FONTIBON4_ABRIL_2026</v>
      </c>
      <c r="P2574" s="159">
        <v>5621568</v>
      </c>
      <c r="Q2574" s="159"/>
      <c r="R2574" s="159"/>
      <c r="S2574" s="162"/>
      <c r="T2574" s="160">
        <v>0</v>
      </c>
    </row>
    <row r="2575" spans="2:20" ht="30" customHeight="1">
      <c r="B2575">
        <v>18</v>
      </c>
      <c r="C2575" s="140" t="s">
        <v>32</v>
      </c>
      <c r="D2575" s="75" t="s">
        <v>33</v>
      </c>
      <c r="E2575" s="151">
        <v>2026</v>
      </c>
      <c r="F2575" s="75" t="str">
        <f t="shared" si="84"/>
        <v>181. Gestión Territorial para la Atención Primaria Social de los procesos de Gestión de la Salud Pública (GSP) y el Plan de Salud Pública de Intervenciones Colectivas (PSPIC)Gestión Territorial2026</v>
      </c>
      <c r="G2575" s="7" t="s">
        <v>62</v>
      </c>
      <c r="H2575" s="7" t="s">
        <v>60</v>
      </c>
      <c r="I2575" s="151" t="s">
        <v>47</v>
      </c>
      <c r="J2575" s="75" t="s">
        <v>37</v>
      </c>
      <c r="K2575" t="s">
        <v>61</v>
      </c>
      <c r="L2575" t="s">
        <v>39</v>
      </c>
      <c r="M2575" t="s">
        <v>7</v>
      </c>
      <c r="N2575" s="12" t="s">
        <v>3</v>
      </c>
      <c r="O2575" s="75" t="str">
        <f t="shared" si="85"/>
        <v>181. Gestión Territorial para la Atención Primaria Social de los procesos de Gestión de la Salud Pública (GSP) y el Plan de Salud Pública de Intervenciones Colectivas (PSPIC)Gestión Territorial20261_FONTIBON4_ABRIL_2026</v>
      </c>
      <c r="P2575" s="159">
        <v>32422640</v>
      </c>
      <c r="Q2575" s="159"/>
      <c r="R2575" s="159"/>
      <c r="S2575" s="162"/>
      <c r="T2575" s="160">
        <v>0</v>
      </c>
    </row>
    <row r="2576" spans="2:20" ht="30" customHeight="1">
      <c r="B2576">
        <v>19</v>
      </c>
      <c r="C2576" s="140" t="s">
        <v>32</v>
      </c>
      <c r="D2576" s="75" t="s">
        <v>33</v>
      </c>
      <c r="E2576" s="151">
        <v>2026</v>
      </c>
      <c r="F2576" s="75" t="str">
        <f t="shared" si="84"/>
        <v>191. Gestión Territorial para la Atención Primaria Social de los procesos de Gestión de la Salud Pública (GSP) y el Plan de Salud Pública de Intervenciones Colectivas (PSPIC)Gestión Territorial2026</v>
      </c>
      <c r="G2576" s="7" t="s">
        <v>63</v>
      </c>
      <c r="H2576" s="7" t="s">
        <v>60</v>
      </c>
      <c r="I2576" s="151" t="s">
        <v>47</v>
      </c>
      <c r="J2576" s="75" t="s">
        <v>37</v>
      </c>
      <c r="K2576" t="s">
        <v>61</v>
      </c>
      <c r="L2576" t="s">
        <v>39</v>
      </c>
      <c r="M2576" t="s">
        <v>7</v>
      </c>
      <c r="N2576" s="12" t="s">
        <v>3</v>
      </c>
      <c r="O2576" s="75" t="str">
        <f t="shared" si="85"/>
        <v>191. Gestión Territorial para la Atención Primaria Social de los procesos de Gestión de la Salud Pública (GSP) y el Plan de Salud Pública de Intervenciones Colectivas (PSPIC)Gestión Territorial20261_FONTIBON4_ABRIL_2026</v>
      </c>
      <c r="P2576" s="159">
        <v>20316544</v>
      </c>
      <c r="Q2576" s="159"/>
      <c r="R2576" s="159"/>
      <c r="S2576" s="162"/>
      <c r="T2576" s="160">
        <v>0</v>
      </c>
    </row>
    <row r="2577" spans="2:20" ht="30" customHeight="1">
      <c r="B2577">
        <v>20</v>
      </c>
      <c r="C2577" s="140" t="s">
        <v>64</v>
      </c>
      <c r="D2577" s="75" t="s">
        <v>65</v>
      </c>
      <c r="E2577" s="151">
        <v>2026</v>
      </c>
      <c r="F2577" s="75" t="str">
        <f t="shared" si="84"/>
        <v>202. Cuidado Continuo por una vida con bienestarComunitario2026</v>
      </c>
      <c r="G2577" s="7" t="s">
        <v>66</v>
      </c>
      <c r="H2577" s="7" t="s">
        <v>67</v>
      </c>
      <c r="I2577" s="151" t="s">
        <v>68</v>
      </c>
      <c r="J2577" s="75" t="s">
        <v>37</v>
      </c>
      <c r="K2577" t="s">
        <v>69</v>
      </c>
      <c r="L2577" t="s">
        <v>42</v>
      </c>
      <c r="M2577" t="s">
        <v>7</v>
      </c>
      <c r="N2577" s="12" t="s">
        <v>3</v>
      </c>
      <c r="O2577" s="75" t="str">
        <f t="shared" si="85"/>
        <v>202. Cuidado Continuo por una vida con bienestarComunitario20261_FONTIBON4_ABRIL_2026</v>
      </c>
      <c r="P2577" s="159">
        <v>105404</v>
      </c>
      <c r="Q2577" s="159"/>
      <c r="R2577" s="159"/>
      <c r="S2577" s="162">
        <v>52</v>
      </c>
      <c r="T2577" s="160">
        <v>5481008</v>
      </c>
    </row>
    <row r="2578" spans="2:20" ht="30" customHeight="1">
      <c r="B2578">
        <v>20</v>
      </c>
      <c r="C2578" s="140" t="s">
        <v>64</v>
      </c>
      <c r="D2578" s="75" t="s">
        <v>70</v>
      </c>
      <c r="E2578" s="151">
        <v>2026</v>
      </c>
      <c r="F2578" s="75" t="str">
        <f t="shared" si="84"/>
        <v>202. Cuidado Continuo por una vida con bienestarEducativo 2026</v>
      </c>
      <c r="G2578" s="7" t="s">
        <v>66</v>
      </c>
      <c r="H2578" s="7" t="s">
        <v>67</v>
      </c>
      <c r="I2578" s="151" t="s">
        <v>68</v>
      </c>
      <c r="J2578" s="75" t="s">
        <v>37</v>
      </c>
      <c r="K2578" t="s">
        <v>69</v>
      </c>
      <c r="L2578" t="s">
        <v>42</v>
      </c>
      <c r="M2578" t="s">
        <v>7</v>
      </c>
      <c r="N2578" s="12" t="s">
        <v>3</v>
      </c>
      <c r="O2578" s="75" t="str">
        <f t="shared" si="85"/>
        <v>202. Cuidado Continuo por una vida con bienestarEducativo 20261_FONTIBON4_ABRIL_2026</v>
      </c>
      <c r="P2578" s="159">
        <v>105404</v>
      </c>
      <c r="Q2578" s="159"/>
      <c r="R2578" s="159"/>
      <c r="S2578" s="162">
        <v>206</v>
      </c>
      <c r="T2578" s="160">
        <v>21713224</v>
      </c>
    </row>
    <row r="2579" spans="2:20" ht="30" customHeight="1">
      <c r="B2579">
        <v>20</v>
      </c>
      <c r="C2579" s="140" t="s">
        <v>64</v>
      </c>
      <c r="D2579" s="75" t="s">
        <v>71</v>
      </c>
      <c r="E2579" s="151">
        <v>2026</v>
      </c>
      <c r="F2579" s="75" t="str">
        <f t="shared" si="84"/>
        <v>202. Cuidado Continuo por una vida con bienestarInstitucional2026</v>
      </c>
      <c r="G2579" s="7" t="s">
        <v>66</v>
      </c>
      <c r="H2579" s="7" t="s">
        <v>67</v>
      </c>
      <c r="I2579" s="151" t="s">
        <v>68</v>
      </c>
      <c r="J2579" s="75" t="s">
        <v>37</v>
      </c>
      <c r="K2579" t="s">
        <v>69</v>
      </c>
      <c r="L2579" t="s">
        <v>42</v>
      </c>
      <c r="M2579" t="s">
        <v>7</v>
      </c>
      <c r="N2579" s="12" t="s">
        <v>3</v>
      </c>
      <c r="O2579" s="75" t="str">
        <f t="shared" si="85"/>
        <v>202. Cuidado Continuo por una vida con bienestarInstitucional20261_FONTIBON4_ABRIL_2026</v>
      </c>
      <c r="P2579" s="159">
        <v>105404</v>
      </c>
      <c r="Q2579" s="159"/>
      <c r="R2579" s="159"/>
      <c r="S2579" s="162">
        <v>126</v>
      </c>
      <c r="T2579" s="160">
        <v>13280904</v>
      </c>
    </row>
    <row r="2580" spans="2:20" ht="30" customHeight="1">
      <c r="B2580">
        <v>21</v>
      </c>
      <c r="C2580" s="140" t="s">
        <v>64</v>
      </c>
      <c r="D2580" s="75" t="s">
        <v>65</v>
      </c>
      <c r="E2580" s="151">
        <v>2026</v>
      </c>
      <c r="F2580" s="75" t="str">
        <f t="shared" si="84"/>
        <v>212. Cuidado Continuo por una vida con bienestarComunitario2026</v>
      </c>
      <c r="G2580" s="7" t="s">
        <v>72</v>
      </c>
      <c r="H2580" s="7" t="s">
        <v>67</v>
      </c>
      <c r="I2580" s="151" t="s">
        <v>68</v>
      </c>
      <c r="J2580" s="75" t="s">
        <v>37</v>
      </c>
      <c r="K2580" t="s">
        <v>69</v>
      </c>
      <c r="L2580" t="s">
        <v>42</v>
      </c>
      <c r="M2580" t="s">
        <v>7</v>
      </c>
      <c r="N2580" s="12" t="s">
        <v>3</v>
      </c>
      <c r="O2580" s="75" t="str">
        <f t="shared" si="85"/>
        <v>212. Cuidado Continuo por una vida con bienestarComunitario20261_FONTIBON4_ABRIL_2026</v>
      </c>
      <c r="P2580" s="159">
        <v>55938</v>
      </c>
      <c r="Q2580" s="159"/>
      <c r="R2580" s="159"/>
      <c r="S2580" s="162">
        <v>28</v>
      </c>
      <c r="T2580" s="160">
        <v>1566264</v>
      </c>
    </row>
    <row r="2581" spans="2:20" ht="30" customHeight="1">
      <c r="B2581">
        <v>22</v>
      </c>
      <c r="C2581" s="140" t="s">
        <v>64</v>
      </c>
      <c r="D2581" s="75" t="s">
        <v>65</v>
      </c>
      <c r="E2581" s="151">
        <v>2026</v>
      </c>
      <c r="F2581" s="75" t="str">
        <f t="shared" si="84"/>
        <v>222. Cuidado Continuo por una vida con bienestarComunitario2026</v>
      </c>
      <c r="G2581" s="7" t="s">
        <v>73</v>
      </c>
      <c r="H2581" s="7" t="s">
        <v>67</v>
      </c>
      <c r="I2581" s="151" t="s">
        <v>68</v>
      </c>
      <c r="J2581" s="75" t="s">
        <v>37</v>
      </c>
      <c r="K2581" t="s">
        <v>69</v>
      </c>
      <c r="L2581" t="s">
        <v>58</v>
      </c>
      <c r="M2581" t="s">
        <v>7</v>
      </c>
      <c r="N2581" s="12" t="s">
        <v>3</v>
      </c>
      <c r="O2581" s="75" t="str">
        <f t="shared" si="85"/>
        <v>222. Cuidado Continuo por una vida con bienestarComunitario20261_FONTIBON4_ABRIL_2026</v>
      </c>
      <c r="P2581" s="159">
        <v>105404</v>
      </c>
      <c r="Q2581" s="159"/>
      <c r="R2581" s="159"/>
      <c r="S2581" s="162"/>
      <c r="T2581" s="160">
        <v>0</v>
      </c>
    </row>
    <row r="2582" spans="2:20" ht="30" customHeight="1">
      <c r="B2582">
        <v>23</v>
      </c>
      <c r="C2582" s="140" t="s">
        <v>64</v>
      </c>
      <c r="D2582" s="75" t="s">
        <v>65</v>
      </c>
      <c r="E2582" s="151">
        <v>2026</v>
      </c>
      <c r="F2582" s="75" t="str">
        <f t="shared" si="84"/>
        <v>232. Cuidado Continuo por una vida con bienestarComunitario2026</v>
      </c>
      <c r="G2582" s="7" t="s">
        <v>74</v>
      </c>
      <c r="H2582" s="7" t="s">
        <v>67</v>
      </c>
      <c r="I2582" s="151" t="s">
        <v>68</v>
      </c>
      <c r="J2582" s="75" t="s">
        <v>37</v>
      </c>
      <c r="K2582" t="s">
        <v>69</v>
      </c>
      <c r="L2582" t="s">
        <v>58</v>
      </c>
      <c r="M2582" t="s">
        <v>7</v>
      </c>
      <c r="N2582" s="12" t="s">
        <v>3</v>
      </c>
      <c r="O2582" s="75" t="str">
        <f t="shared" si="85"/>
        <v>232. Cuidado Continuo por una vida con bienestarComunitario20261_FONTIBON4_ABRIL_2026</v>
      </c>
      <c r="P2582" s="159">
        <v>55938</v>
      </c>
      <c r="Q2582" s="159"/>
      <c r="R2582" s="159"/>
      <c r="S2582" s="162"/>
      <c r="T2582" s="160">
        <v>0</v>
      </c>
    </row>
    <row r="2583" spans="2:20" ht="30" customHeight="1">
      <c r="B2583">
        <v>24</v>
      </c>
      <c r="C2583" s="140" t="s">
        <v>64</v>
      </c>
      <c r="D2583" s="75" t="s">
        <v>70</v>
      </c>
      <c r="E2583" s="151">
        <v>2026</v>
      </c>
      <c r="F2583" s="75" t="str">
        <f t="shared" si="84"/>
        <v>242. Cuidado Continuo por una vida con bienestarEducativo 2026</v>
      </c>
      <c r="G2583" s="7" t="s">
        <v>75</v>
      </c>
      <c r="H2583" s="7" t="s">
        <v>67</v>
      </c>
      <c r="I2583" s="151" t="s">
        <v>68</v>
      </c>
      <c r="J2583" s="75" t="s">
        <v>37</v>
      </c>
      <c r="K2583" t="s">
        <v>69</v>
      </c>
      <c r="L2583" t="s">
        <v>42</v>
      </c>
      <c r="M2583" t="s">
        <v>7</v>
      </c>
      <c r="N2583" s="12" t="s">
        <v>3</v>
      </c>
      <c r="O2583" s="75" t="str">
        <f t="shared" si="85"/>
        <v>242. Cuidado Continuo por una vida con bienestarEducativo 20261_FONTIBON4_ABRIL_2026</v>
      </c>
      <c r="P2583" s="159">
        <v>180297</v>
      </c>
      <c r="Q2583" s="159"/>
      <c r="R2583" s="159"/>
      <c r="S2583" s="162">
        <v>8</v>
      </c>
      <c r="T2583" s="160">
        <v>1442376</v>
      </c>
    </row>
    <row r="2584" spans="2:20" ht="30" customHeight="1">
      <c r="B2584">
        <v>25</v>
      </c>
      <c r="C2584" s="140" t="s">
        <v>64</v>
      </c>
      <c r="D2584" s="75" t="s">
        <v>76</v>
      </c>
      <c r="E2584" s="151">
        <v>2026</v>
      </c>
      <c r="F2584" s="75" t="str">
        <f t="shared" si="84"/>
        <v>252. Cuidado Continuo por una vida con bienestarLaboral2026</v>
      </c>
      <c r="G2584" s="7" t="s">
        <v>77</v>
      </c>
      <c r="H2584" s="7" t="s">
        <v>67</v>
      </c>
      <c r="I2584" s="151" t="s">
        <v>68</v>
      </c>
      <c r="J2584" s="75" t="s">
        <v>37</v>
      </c>
      <c r="K2584" t="s">
        <v>69</v>
      </c>
      <c r="L2584" t="s">
        <v>42</v>
      </c>
      <c r="M2584" t="s">
        <v>7</v>
      </c>
      <c r="N2584" s="12" t="s">
        <v>3</v>
      </c>
      <c r="O2584" s="75" t="str">
        <f t="shared" si="85"/>
        <v>252. Cuidado Continuo por una vida con bienestarLaboral20261_FONTIBON4_ABRIL_2026</v>
      </c>
      <c r="P2584" s="159">
        <v>210809</v>
      </c>
      <c r="Q2584" s="159"/>
      <c r="R2584" s="159"/>
      <c r="S2584" s="162">
        <v>1</v>
      </c>
      <c r="T2584" s="160">
        <v>210809</v>
      </c>
    </row>
    <row r="2585" spans="2:20" ht="30" customHeight="1">
      <c r="B2585">
        <v>26</v>
      </c>
      <c r="C2585" s="140" t="s">
        <v>64</v>
      </c>
      <c r="D2585" s="75" t="s">
        <v>65</v>
      </c>
      <c r="E2585" s="151">
        <v>2026</v>
      </c>
      <c r="F2585" s="75" t="str">
        <f t="shared" si="84"/>
        <v>262. Cuidado Continuo por una vida con bienestarComunitario2026</v>
      </c>
      <c r="G2585" s="7" t="s">
        <v>78</v>
      </c>
      <c r="H2585" s="7" t="s">
        <v>67</v>
      </c>
      <c r="I2585" s="151" t="s">
        <v>68</v>
      </c>
      <c r="J2585" s="75" t="s">
        <v>37</v>
      </c>
      <c r="K2585" t="s">
        <v>69</v>
      </c>
      <c r="L2585" t="s">
        <v>42</v>
      </c>
      <c r="M2585" t="s">
        <v>7</v>
      </c>
      <c r="N2585" s="12" t="s">
        <v>3</v>
      </c>
      <c r="O2585" s="75" t="str">
        <f t="shared" si="85"/>
        <v>262. Cuidado Continuo por una vida con bienestarComunitario20261_FONTIBON4_ABRIL_2026</v>
      </c>
      <c r="P2585" s="159">
        <v>140539</v>
      </c>
      <c r="Q2585" s="159"/>
      <c r="R2585" s="159"/>
      <c r="S2585" s="162">
        <v>57</v>
      </c>
      <c r="T2585" s="160">
        <v>8010723</v>
      </c>
    </row>
    <row r="2586" spans="2:20" ht="30" customHeight="1">
      <c r="B2586">
        <v>27</v>
      </c>
      <c r="C2586" s="140" t="s">
        <v>64</v>
      </c>
      <c r="D2586" s="75" t="s">
        <v>65</v>
      </c>
      <c r="E2586" s="151">
        <v>2026</v>
      </c>
      <c r="F2586" s="75" t="str">
        <f t="shared" si="84"/>
        <v>272. Cuidado Continuo por una vida con bienestarComunitario2026</v>
      </c>
      <c r="G2586" s="7" t="s">
        <v>79</v>
      </c>
      <c r="H2586" s="7" t="s">
        <v>67</v>
      </c>
      <c r="I2586" s="151" t="s">
        <v>68</v>
      </c>
      <c r="J2586" s="75" t="s">
        <v>37</v>
      </c>
      <c r="K2586" t="s">
        <v>69</v>
      </c>
      <c r="L2586" t="s">
        <v>42</v>
      </c>
      <c r="M2586" t="s">
        <v>7</v>
      </c>
      <c r="N2586" s="12" t="s">
        <v>3</v>
      </c>
      <c r="O2586" s="75" t="str">
        <f t="shared" si="85"/>
        <v>272. Cuidado Continuo por una vida con bienestarComunitario20261_FONTIBON4_ABRIL_2026</v>
      </c>
      <c r="P2586" s="159">
        <v>74584</v>
      </c>
      <c r="Q2586" s="159"/>
      <c r="R2586" s="159"/>
      <c r="S2586" s="162">
        <v>44</v>
      </c>
      <c r="T2586" s="160">
        <v>3281696</v>
      </c>
    </row>
    <row r="2587" spans="2:20" ht="30" customHeight="1">
      <c r="B2587">
        <v>28</v>
      </c>
      <c r="C2587" s="140" t="s">
        <v>64</v>
      </c>
      <c r="D2587" s="75" t="s">
        <v>65</v>
      </c>
      <c r="E2587" s="151">
        <v>2026</v>
      </c>
      <c r="F2587" s="75" t="str">
        <f t="shared" si="84"/>
        <v>282. Cuidado Continuo por una vida con bienestarComunitario2026</v>
      </c>
      <c r="G2587" s="7" t="s">
        <v>80</v>
      </c>
      <c r="H2587" s="7" t="s">
        <v>67</v>
      </c>
      <c r="I2587" s="151" t="s">
        <v>68</v>
      </c>
      <c r="J2587" s="75" t="s">
        <v>37</v>
      </c>
      <c r="K2587" t="s">
        <v>69</v>
      </c>
      <c r="L2587" t="s">
        <v>42</v>
      </c>
      <c r="M2587" t="s">
        <v>7</v>
      </c>
      <c r="N2587" s="12" t="s">
        <v>3</v>
      </c>
      <c r="O2587" s="75" t="str">
        <f t="shared" si="85"/>
        <v>282. Cuidado Continuo por una vida con bienestarComunitario20261_FONTIBON4_ABRIL_2026</v>
      </c>
      <c r="P2587" s="159">
        <v>215123</v>
      </c>
      <c r="Q2587" s="159"/>
      <c r="R2587" s="159"/>
      <c r="S2587" s="162">
        <v>27</v>
      </c>
      <c r="T2587" s="160">
        <v>5808321</v>
      </c>
    </row>
    <row r="2588" spans="2:20" ht="30" customHeight="1">
      <c r="B2588">
        <v>29</v>
      </c>
      <c r="C2588" s="140" t="s">
        <v>64</v>
      </c>
      <c r="D2588" s="75" t="s">
        <v>65</v>
      </c>
      <c r="E2588" s="151">
        <v>2026</v>
      </c>
      <c r="F2588" s="75" t="str">
        <f t="shared" si="84"/>
        <v>292. Cuidado Continuo por una vida con bienestarComunitario2026</v>
      </c>
      <c r="G2588" s="7" t="s">
        <v>81</v>
      </c>
      <c r="H2588" s="7" t="s">
        <v>67</v>
      </c>
      <c r="I2588" s="151" t="s">
        <v>68</v>
      </c>
      <c r="J2588" s="75" t="s">
        <v>37</v>
      </c>
      <c r="K2588" t="s">
        <v>69</v>
      </c>
      <c r="L2588" t="s">
        <v>58</v>
      </c>
      <c r="M2588" t="s">
        <v>7</v>
      </c>
      <c r="N2588" s="12" t="s">
        <v>3</v>
      </c>
      <c r="O2588" s="75" t="str">
        <f t="shared" si="85"/>
        <v>292. Cuidado Continuo por una vida con bienestarComunitario20261_FONTIBON4_ABRIL_2026</v>
      </c>
      <c r="P2588" s="159">
        <v>140539</v>
      </c>
      <c r="Q2588" s="159"/>
      <c r="R2588" s="159"/>
      <c r="S2588" s="162"/>
      <c r="T2588" s="160">
        <v>0</v>
      </c>
    </row>
    <row r="2589" spans="2:20" ht="30" customHeight="1">
      <c r="B2589">
        <v>30</v>
      </c>
      <c r="C2589" s="140" t="s">
        <v>64</v>
      </c>
      <c r="D2589" s="75" t="s">
        <v>65</v>
      </c>
      <c r="E2589" s="151">
        <v>2026</v>
      </c>
      <c r="F2589" s="75" t="str">
        <f t="shared" si="84"/>
        <v>302. Cuidado Continuo por una vida con bienestarComunitario2026</v>
      </c>
      <c r="G2589" s="7" t="s">
        <v>82</v>
      </c>
      <c r="H2589" s="7" t="s">
        <v>67</v>
      </c>
      <c r="I2589" s="151" t="s">
        <v>68</v>
      </c>
      <c r="J2589" s="75" t="s">
        <v>37</v>
      </c>
      <c r="K2589" t="s">
        <v>69</v>
      </c>
      <c r="L2589" t="s">
        <v>58</v>
      </c>
      <c r="M2589" t="s">
        <v>7</v>
      </c>
      <c r="N2589" s="12" t="s">
        <v>3</v>
      </c>
      <c r="O2589" s="75" t="str">
        <f t="shared" si="85"/>
        <v>302. Cuidado Continuo por una vida con bienestarComunitario20261_FONTIBON4_ABRIL_2026</v>
      </c>
      <c r="P2589" s="159">
        <v>74584</v>
      </c>
      <c r="Q2589" s="159"/>
      <c r="R2589" s="159"/>
      <c r="S2589" s="162"/>
      <c r="T2589" s="160">
        <v>0</v>
      </c>
    </row>
    <row r="2590" spans="2:20" ht="30" customHeight="1">
      <c r="B2590">
        <v>31</v>
      </c>
      <c r="C2590" s="140" t="s">
        <v>64</v>
      </c>
      <c r="D2590" s="75" t="s">
        <v>65</v>
      </c>
      <c r="E2590" s="151">
        <v>2026</v>
      </c>
      <c r="F2590" s="75" t="str">
        <f t="shared" si="84"/>
        <v>312. Cuidado Continuo por una vida con bienestarComunitario2026</v>
      </c>
      <c r="G2590" s="7" t="s">
        <v>83</v>
      </c>
      <c r="H2590" s="7" t="s">
        <v>67</v>
      </c>
      <c r="I2590" s="151" t="s">
        <v>68</v>
      </c>
      <c r="J2590" s="75" t="s">
        <v>37</v>
      </c>
      <c r="K2590" t="s">
        <v>69</v>
      </c>
      <c r="L2590" t="s">
        <v>42</v>
      </c>
      <c r="M2590" t="s">
        <v>7</v>
      </c>
      <c r="N2590" s="12" t="s">
        <v>3</v>
      </c>
      <c r="O2590" s="75" t="str">
        <f t="shared" si="85"/>
        <v>312. Cuidado Continuo por una vida con bienestarComunitario20261_FONTIBON4_ABRIL_2026</v>
      </c>
      <c r="P2590" s="159">
        <v>215123</v>
      </c>
      <c r="Q2590" s="159"/>
      <c r="R2590" s="159"/>
      <c r="S2590" s="162">
        <v>4</v>
      </c>
      <c r="T2590" s="160">
        <v>860492</v>
      </c>
    </row>
    <row r="2591" spans="2:20" ht="30" customHeight="1">
      <c r="B2591">
        <v>31</v>
      </c>
      <c r="C2591" s="140" t="s">
        <v>64</v>
      </c>
      <c r="D2591" s="75" t="s">
        <v>70</v>
      </c>
      <c r="E2591" s="151">
        <v>2026</v>
      </c>
      <c r="F2591" s="75" t="str">
        <f t="shared" si="84"/>
        <v>312. Cuidado Continuo por una vida con bienestarEducativo 2026</v>
      </c>
      <c r="G2591" s="7" t="s">
        <v>83</v>
      </c>
      <c r="H2591" s="7" t="s">
        <v>67</v>
      </c>
      <c r="I2591" s="151" t="s">
        <v>68</v>
      </c>
      <c r="J2591" s="75" t="s">
        <v>37</v>
      </c>
      <c r="K2591" t="s">
        <v>69</v>
      </c>
      <c r="L2591" t="s">
        <v>42</v>
      </c>
      <c r="M2591" t="s">
        <v>7</v>
      </c>
      <c r="N2591" s="12" t="s">
        <v>3</v>
      </c>
      <c r="O2591" s="75" t="str">
        <f t="shared" si="85"/>
        <v>312. Cuidado Continuo por una vida con bienestarEducativo 20261_FONTIBON4_ABRIL_2026</v>
      </c>
      <c r="P2591" s="159">
        <v>215123</v>
      </c>
      <c r="Q2591" s="159"/>
      <c r="R2591" s="159"/>
      <c r="S2591" s="162">
        <v>4</v>
      </c>
      <c r="T2591" s="160">
        <v>860492</v>
      </c>
    </row>
    <row r="2592" spans="2:20" ht="30" customHeight="1">
      <c r="B2592">
        <v>31</v>
      </c>
      <c r="C2592" s="140" t="s">
        <v>64</v>
      </c>
      <c r="D2592" s="75" t="s">
        <v>76</v>
      </c>
      <c r="E2592" s="151">
        <v>2026</v>
      </c>
      <c r="F2592" s="75" t="str">
        <f t="shared" si="84"/>
        <v>312. Cuidado Continuo por una vida con bienestarLaboral2026</v>
      </c>
      <c r="G2592" s="7" t="s">
        <v>83</v>
      </c>
      <c r="H2592" s="7" t="s">
        <v>67</v>
      </c>
      <c r="I2592" s="151" t="s">
        <v>68</v>
      </c>
      <c r="J2592" s="75" t="s">
        <v>37</v>
      </c>
      <c r="K2592" t="s">
        <v>69</v>
      </c>
      <c r="L2592" t="s">
        <v>42</v>
      </c>
      <c r="M2592" t="s">
        <v>7</v>
      </c>
      <c r="N2592" s="12" t="s">
        <v>3</v>
      </c>
      <c r="O2592" s="75" t="str">
        <f t="shared" si="85"/>
        <v>312. Cuidado Continuo por una vida con bienestarLaboral20261_FONTIBON4_ABRIL_2026</v>
      </c>
      <c r="P2592" s="159">
        <v>215123</v>
      </c>
      <c r="Q2592" s="159"/>
      <c r="R2592" s="159"/>
      <c r="S2592" s="162"/>
      <c r="T2592" s="160">
        <v>0</v>
      </c>
    </row>
    <row r="2593" spans="2:20" ht="30" customHeight="1">
      <c r="B2593">
        <v>31</v>
      </c>
      <c r="C2593" s="140" t="s">
        <v>64</v>
      </c>
      <c r="D2593" s="75" t="s">
        <v>71</v>
      </c>
      <c r="E2593" s="151">
        <v>2026</v>
      </c>
      <c r="F2593" s="75" t="str">
        <f t="shared" si="84"/>
        <v>312. Cuidado Continuo por una vida con bienestarInstitucional2026</v>
      </c>
      <c r="G2593" s="7" t="s">
        <v>83</v>
      </c>
      <c r="H2593" s="7" t="s">
        <v>67</v>
      </c>
      <c r="I2593" s="151" t="s">
        <v>68</v>
      </c>
      <c r="J2593" s="75" t="s">
        <v>37</v>
      </c>
      <c r="K2593" t="s">
        <v>69</v>
      </c>
      <c r="L2593" t="s">
        <v>42</v>
      </c>
      <c r="M2593" t="s">
        <v>7</v>
      </c>
      <c r="N2593" s="12" t="s">
        <v>3</v>
      </c>
      <c r="O2593" s="75" t="str">
        <f t="shared" si="85"/>
        <v>312. Cuidado Continuo por una vida con bienestarInstitucional20261_FONTIBON4_ABRIL_2026</v>
      </c>
      <c r="P2593" s="159">
        <v>215123</v>
      </c>
      <c r="Q2593" s="159"/>
      <c r="R2593" s="159"/>
      <c r="S2593" s="162">
        <v>4</v>
      </c>
      <c r="T2593" s="160">
        <v>860492</v>
      </c>
    </row>
    <row r="2594" spans="2:20" ht="30" customHeight="1">
      <c r="B2594">
        <v>32</v>
      </c>
      <c r="C2594" s="140" t="s">
        <v>64</v>
      </c>
      <c r="D2594" s="75" t="s">
        <v>70</v>
      </c>
      <c r="E2594" s="151">
        <v>2026</v>
      </c>
      <c r="F2594" s="75" t="str">
        <f t="shared" si="84"/>
        <v>322. Cuidado Continuo por una vida con bienestarEducativo 2026</v>
      </c>
      <c r="G2594" s="7" t="s">
        <v>84</v>
      </c>
      <c r="H2594" s="7" t="s">
        <v>67</v>
      </c>
      <c r="I2594" s="151" t="s">
        <v>68</v>
      </c>
      <c r="J2594" s="75" t="s">
        <v>37</v>
      </c>
      <c r="K2594" t="s">
        <v>69</v>
      </c>
      <c r="L2594" t="s">
        <v>42</v>
      </c>
      <c r="M2594" t="s">
        <v>7</v>
      </c>
      <c r="N2594" s="12" t="s">
        <v>3</v>
      </c>
      <c r="O2594" s="75" t="str">
        <f t="shared" si="85"/>
        <v>322. Cuidado Continuo por una vida con bienestarEducativo 20261_FONTIBON4_ABRIL_2026</v>
      </c>
      <c r="P2594" s="159">
        <v>281078</v>
      </c>
      <c r="Q2594" s="159"/>
      <c r="R2594" s="159"/>
      <c r="S2594" s="162"/>
      <c r="T2594" s="160">
        <v>0</v>
      </c>
    </row>
    <row r="2595" spans="2:20" ht="30" customHeight="1">
      <c r="B2595">
        <v>33</v>
      </c>
      <c r="C2595" s="140" t="s">
        <v>64</v>
      </c>
      <c r="D2595" s="75" t="s">
        <v>76</v>
      </c>
      <c r="E2595" s="151">
        <v>2026</v>
      </c>
      <c r="F2595" s="75" t="str">
        <f t="shared" si="84"/>
        <v>332. Cuidado Continuo por una vida con bienestarLaboral2026</v>
      </c>
      <c r="G2595" s="7" t="s">
        <v>85</v>
      </c>
      <c r="H2595" s="7" t="s">
        <v>67</v>
      </c>
      <c r="I2595" s="151" t="s">
        <v>68</v>
      </c>
      <c r="J2595" s="75" t="s">
        <v>37</v>
      </c>
      <c r="K2595" t="s">
        <v>86</v>
      </c>
      <c r="L2595" t="s">
        <v>42</v>
      </c>
      <c r="M2595" t="s">
        <v>7</v>
      </c>
      <c r="N2595" s="12" t="s">
        <v>3</v>
      </c>
      <c r="O2595" s="75" t="str">
        <f t="shared" si="85"/>
        <v>332. Cuidado Continuo por una vida con bienestarLaboral20261_FONTIBON4_ABRIL_2026</v>
      </c>
      <c r="P2595" s="159">
        <v>1094110</v>
      </c>
      <c r="Q2595" s="159"/>
      <c r="R2595" s="159"/>
      <c r="S2595" s="162">
        <v>1</v>
      </c>
      <c r="T2595" s="160">
        <v>1094110</v>
      </c>
    </row>
    <row r="2596" spans="2:20" ht="30" customHeight="1">
      <c r="B2596">
        <v>34</v>
      </c>
      <c r="C2596" s="140" t="s">
        <v>64</v>
      </c>
      <c r="D2596" s="75" t="s">
        <v>65</v>
      </c>
      <c r="E2596" s="151">
        <v>2026</v>
      </c>
      <c r="F2596" s="75" t="str">
        <f t="shared" si="84"/>
        <v>342. Cuidado Continuo por una vida con bienestarComunitario2026</v>
      </c>
      <c r="G2596" s="7" t="s">
        <v>87</v>
      </c>
      <c r="H2596" s="7" t="s">
        <v>88</v>
      </c>
      <c r="I2596" s="151" t="s">
        <v>68</v>
      </c>
      <c r="J2596" s="75" t="s">
        <v>37</v>
      </c>
      <c r="K2596" t="s">
        <v>69</v>
      </c>
      <c r="L2596" t="s">
        <v>42</v>
      </c>
      <c r="M2596" t="s">
        <v>7</v>
      </c>
      <c r="N2596" s="12" t="s">
        <v>3</v>
      </c>
      <c r="O2596" s="75" t="str">
        <f t="shared" si="85"/>
        <v>342. Cuidado Continuo por una vida con bienestarComunitario20261_FONTIBON4_ABRIL_2026</v>
      </c>
      <c r="P2596" s="159">
        <v>161342</v>
      </c>
      <c r="Q2596" s="159"/>
      <c r="R2596" s="159"/>
      <c r="S2596" s="162">
        <v>7</v>
      </c>
      <c r="T2596" s="160">
        <v>1129394</v>
      </c>
    </row>
    <row r="2597" spans="2:20" ht="30" customHeight="1">
      <c r="B2597">
        <v>35</v>
      </c>
      <c r="C2597" s="140" t="s">
        <v>64</v>
      </c>
      <c r="D2597" s="75" t="s">
        <v>65</v>
      </c>
      <c r="E2597" s="151">
        <v>2026</v>
      </c>
      <c r="F2597" s="75" t="str">
        <f t="shared" si="84"/>
        <v>352. Cuidado Continuo por una vida con bienestarComunitario2026</v>
      </c>
      <c r="G2597" s="7" t="s">
        <v>89</v>
      </c>
      <c r="H2597" s="7" t="s">
        <v>67</v>
      </c>
      <c r="I2597" s="151" t="s">
        <v>68</v>
      </c>
      <c r="J2597" s="75" t="s">
        <v>37</v>
      </c>
      <c r="K2597" t="s">
        <v>69</v>
      </c>
      <c r="L2597" t="s">
        <v>42</v>
      </c>
      <c r="M2597" t="s">
        <v>7</v>
      </c>
      <c r="N2597" s="12" t="s">
        <v>3</v>
      </c>
      <c r="O2597" s="75" t="str">
        <f t="shared" si="85"/>
        <v>352. Cuidado Continuo por una vida con bienestarComunitario20261_FONTIBON4_ABRIL_2026</v>
      </c>
      <c r="P2597" s="159">
        <v>215123</v>
      </c>
      <c r="Q2597" s="159"/>
      <c r="R2597" s="159"/>
      <c r="S2597" s="162">
        <v>20</v>
      </c>
      <c r="T2597" s="160">
        <v>4302460</v>
      </c>
    </row>
    <row r="2598" spans="2:20" ht="30" customHeight="1">
      <c r="B2598">
        <v>36</v>
      </c>
      <c r="C2598" s="140" t="s">
        <v>64</v>
      </c>
      <c r="D2598" s="75" t="s">
        <v>65</v>
      </c>
      <c r="E2598" s="151">
        <v>2026</v>
      </c>
      <c r="F2598" s="75" t="str">
        <f t="shared" si="84"/>
        <v>362. Cuidado Continuo por una vida con bienestarComunitario2026</v>
      </c>
      <c r="G2598" s="7" t="s">
        <v>90</v>
      </c>
      <c r="H2598" s="7" t="s">
        <v>67</v>
      </c>
      <c r="I2598" s="151" t="s">
        <v>68</v>
      </c>
      <c r="J2598" s="75" t="s">
        <v>37</v>
      </c>
      <c r="K2598" t="s">
        <v>69</v>
      </c>
      <c r="L2598" t="s">
        <v>58</v>
      </c>
      <c r="M2598" t="s">
        <v>7</v>
      </c>
      <c r="N2598" s="12" t="s">
        <v>3</v>
      </c>
      <c r="O2598" s="75" t="str">
        <f t="shared" si="85"/>
        <v>362. Cuidado Continuo por una vida con bienestarComunitario20261_FONTIBON4_ABRIL_2026</v>
      </c>
      <c r="P2598" s="159">
        <v>140539</v>
      </c>
      <c r="Q2598" s="159"/>
      <c r="R2598" s="159"/>
      <c r="S2598" s="162"/>
      <c r="T2598" s="160">
        <v>0</v>
      </c>
    </row>
    <row r="2599" spans="2:20" ht="30" customHeight="1">
      <c r="B2599">
        <v>37</v>
      </c>
      <c r="C2599" s="140" t="s">
        <v>64</v>
      </c>
      <c r="D2599" s="75" t="s">
        <v>65</v>
      </c>
      <c r="E2599" s="151">
        <v>2026</v>
      </c>
      <c r="F2599" s="75" t="str">
        <f t="shared" si="84"/>
        <v>372. Cuidado Continuo por una vida con bienestarComunitario2026</v>
      </c>
      <c r="G2599" s="7" t="s">
        <v>91</v>
      </c>
      <c r="H2599" s="7" t="s">
        <v>67</v>
      </c>
      <c r="I2599" s="151" t="s">
        <v>68</v>
      </c>
      <c r="J2599" s="75" t="s">
        <v>37</v>
      </c>
      <c r="K2599" t="s">
        <v>69</v>
      </c>
      <c r="L2599" t="s">
        <v>58</v>
      </c>
      <c r="M2599" t="s">
        <v>7</v>
      </c>
      <c r="N2599" s="12" t="s">
        <v>3</v>
      </c>
      <c r="O2599" s="75" t="str">
        <f t="shared" si="85"/>
        <v>372. Cuidado Continuo por una vida con bienestarComunitario20261_FONTIBON4_ABRIL_2026</v>
      </c>
      <c r="P2599" s="159">
        <v>74584</v>
      </c>
      <c r="Q2599" s="159"/>
      <c r="R2599" s="159"/>
      <c r="S2599" s="162"/>
      <c r="T2599" s="160">
        <v>0</v>
      </c>
    </row>
    <row r="2600" spans="2:20" ht="30" customHeight="1">
      <c r="B2600">
        <v>38</v>
      </c>
      <c r="C2600" s="140" t="s">
        <v>64</v>
      </c>
      <c r="D2600" s="75" t="s">
        <v>65</v>
      </c>
      <c r="E2600" s="151">
        <v>2026</v>
      </c>
      <c r="F2600" s="75" t="str">
        <f t="shared" si="84"/>
        <v>382. Cuidado Continuo por una vida con bienestarComunitario2026</v>
      </c>
      <c r="G2600" s="7" t="s">
        <v>92</v>
      </c>
      <c r="H2600" s="7" t="s">
        <v>67</v>
      </c>
      <c r="I2600" s="151" t="s">
        <v>68</v>
      </c>
      <c r="J2600" s="75" t="s">
        <v>37</v>
      </c>
      <c r="K2600" t="s">
        <v>69</v>
      </c>
      <c r="L2600" t="s">
        <v>42</v>
      </c>
      <c r="M2600" t="s">
        <v>7</v>
      </c>
      <c r="N2600" s="12" t="s">
        <v>3</v>
      </c>
      <c r="O2600" s="75" t="str">
        <f t="shared" si="85"/>
        <v>382. Cuidado Continuo por una vida con bienestarComunitario20261_FONTIBON4_ABRIL_2026</v>
      </c>
      <c r="P2600" s="159">
        <v>355662</v>
      </c>
      <c r="Q2600" s="159"/>
      <c r="R2600" s="159"/>
      <c r="S2600" s="162">
        <v>4</v>
      </c>
      <c r="T2600" s="160">
        <v>1422648</v>
      </c>
    </row>
    <row r="2601" spans="2:20" ht="30" customHeight="1">
      <c r="B2601">
        <v>39</v>
      </c>
      <c r="C2601" s="140" t="s">
        <v>64</v>
      </c>
      <c r="D2601" s="75" t="s">
        <v>65</v>
      </c>
      <c r="E2601" s="151">
        <v>2026</v>
      </c>
      <c r="F2601" s="75" t="str">
        <f t="shared" si="84"/>
        <v>392. Cuidado Continuo por una vida con bienestarComunitario2026</v>
      </c>
      <c r="G2601" s="7" t="s">
        <v>93</v>
      </c>
      <c r="H2601" s="7" t="s">
        <v>67</v>
      </c>
      <c r="I2601" s="151" t="s">
        <v>68</v>
      </c>
      <c r="J2601" s="75" t="s">
        <v>37</v>
      </c>
      <c r="K2601" t="s">
        <v>69</v>
      </c>
      <c r="L2601" t="s">
        <v>42</v>
      </c>
      <c r="M2601" t="s">
        <v>7</v>
      </c>
      <c r="N2601" s="12" t="s">
        <v>3</v>
      </c>
      <c r="O2601" s="75" t="str">
        <f t="shared" si="85"/>
        <v>392. Cuidado Continuo por una vida con bienestarComunitario20261_FONTIBON4_ABRIL_2026</v>
      </c>
      <c r="P2601" s="159">
        <v>140539</v>
      </c>
      <c r="Q2601" s="159"/>
      <c r="R2601" s="159"/>
      <c r="S2601" s="162"/>
      <c r="T2601" s="160">
        <v>0</v>
      </c>
    </row>
    <row r="2602" spans="2:20" ht="30" customHeight="1">
      <c r="B2602">
        <v>40</v>
      </c>
      <c r="C2602" s="140" t="s">
        <v>64</v>
      </c>
      <c r="D2602" s="75" t="s">
        <v>65</v>
      </c>
      <c r="E2602" s="151">
        <v>2026</v>
      </c>
      <c r="F2602" s="75" t="str">
        <f t="shared" si="84"/>
        <v>402. Cuidado Continuo por una vida con bienestarComunitario2026</v>
      </c>
      <c r="G2602" s="7" t="s">
        <v>94</v>
      </c>
      <c r="H2602" s="7" t="s">
        <v>67</v>
      </c>
      <c r="I2602" s="151" t="s">
        <v>68</v>
      </c>
      <c r="J2602" s="75" t="s">
        <v>37</v>
      </c>
      <c r="K2602" t="s">
        <v>69</v>
      </c>
      <c r="L2602" t="s">
        <v>42</v>
      </c>
      <c r="M2602" t="s">
        <v>7</v>
      </c>
      <c r="N2602" s="12" t="s">
        <v>3</v>
      </c>
      <c r="O2602" s="75" t="str">
        <f t="shared" si="85"/>
        <v>402. Cuidado Continuo por una vida con bienestarComunitario20261_FONTIBON4_ABRIL_2026</v>
      </c>
      <c r="P2602" s="159">
        <v>74584</v>
      </c>
      <c r="Q2602" s="159"/>
      <c r="R2602" s="159"/>
      <c r="S2602" s="162"/>
      <c r="T2602" s="160">
        <v>0</v>
      </c>
    </row>
    <row r="2603" spans="2:20" ht="30" customHeight="1">
      <c r="B2603">
        <v>41</v>
      </c>
      <c r="C2603" s="140" t="s">
        <v>64</v>
      </c>
      <c r="D2603" s="75" t="s">
        <v>65</v>
      </c>
      <c r="E2603" s="151">
        <v>2026</v>
      </c>
      <c r="F2603" s="75" t="str">
        <f t="shared" si="84"/>
        <v>412. Cuidado Continuo por una vida con bienestarComunitario2026</v>
      </c>
      <c r="G2603" s="7" t="s">
        <v>95</v>
      </c>
      <c r="H2603" s="7" t="s">
        <v>96</v>
      </c>
      <c r="I2603" s="151" t="s">
        <v>68</v>
      </c>
      <c r="J2603" s="75" t="s">
        <v>37</v>
      </c>
      <c r="K2603" t="s">
        <v>97</v>
      </c>
      <c r="L2603" t="s">
        <v>42</v>
      </c>
      <c r="M2603" t="s">
        <v>7</v>
      </c>
      <c r="N2603" s="12" t="s">
        <v>3</v>
      </c>
      <c r="O2603" s="75" t="str">
        <f t="shared" si="85"/>
        <v>412. Cuidado Continuo por una vida con bienestarComunitario20261_FONTIBON4_ABRIL_2026</v>
      </c>
      <c r="P2603" s="159">
        <v>621332</v>
      </c>
      <c r="Q2603" s="159"/>
      <c r="R2603" s="159"/>
      <c r="S2603" s="162">
        <v>15</v>
      </c>
      <c r="T2603" s="160">
        <v>9319980</v>
      </c>
    </row>
    <row r="2604" spans="2:20" ht="30" customHeight="1">
      <c r="B2604">
        <v>42</v>
      </c>
      <c r="C2604" s="140" t="s">
        <v>64</v>
      </c>
      <c r="D2604" s="75" t="s">
        <v>65</v>
      </c>
      <c r="E2604" s="151">
        <v>2026</v>
      </c>
      <c r="F2604" s="75" t="str">
        <f t="shared" si="84"/>
        <v>422. Cuidado Continuo por una vida con bienestarComunitario2026</v>
      </c>
      <c r="G2604" s="7" t="s">
        <v>98</v>
      </c>
      <c r="H2604" s="7" t="s">
        <v>67</v>
      </c>
      <c r="I2604" s="151" t="s">
        <v>68</v>
      </c>
      <c r="J2604" s="75" t="s">
        <v>37</v>
      </c>
      <c r="K2604" t="s">
        <v>97</v>
      </c>
      <c r="L2604" t="s">
        <v>42</v>
      </c>
      <c r="M2604" t="s">
        <v>7</v>
      </c>
      <c r="N2604" s="12" t="s">
        <v>3</v>
      </c>
      <c r="O2604" s="75" t="str">
        <f t="shared" si="85"/>
        <v>422. Cuidado Continuo por una vida con bienestarComunitario20261_FONTIBON4_ABRIL_2026</v>
      </c>
      <c r="P2604" s="159">
        <v>340253</v>
      </c>
      <c r="Q2604" s="159"/>
      <c r="R2604" s="159"/>
      <c r="S2604" s="162">
        <v>15</v>
      </c>
      <c r="T2604" s="160">
        <v>5103795</v>
      </c>
    </row>
    <row r="2605" spans="2:20" ht="30" customHeight="1">
      <c r="B2605">
        <v>43</v>
      </c>
      <c r="C2605" s="140" t="s">
        <v>64</v>
      </c>
      <c r="D2605" s="75" t="s">
        <v>65</v>
      </c>
      <c r="E2605" s="151">
        <v>2026</v>
      </c>
      <c r="F2605" s="75" t="str">
        <f t="shared" si="84"/>
        <v>432. Cuidado Continuo por una vida con bienestarComunitario2026</v>
      </c>
      <c r="G2605" s="7" t="s">
        <v>99</v>
      </c>
      <c r="H2605" s="7" t="s">
        <v>96</v>
      </c>
      <c r="I2605" s="151" t="s">
        <v>68</v>
      </c>
      <c r="J2605" s="75" t="s">
        <v>37</v>
      </c>
      <c r="K2605" t="s">
        <v>97</v>
      </c>
      <c r="L2605" t="s">
        <v>42</v>
      </c>
      <c r="M2605" t="s">
        <v>7</v>
      </c>
      <c r="N2605" s="12" t="s">
        <v>3</v>
      </c>
      <c r="O2605" s="75" t="str">
        <f t="shared" si="85"/>
        <v>432. Cuidado Continuo por una vida con bienestarComunitario20261_FONTIBON4_ABRIL_2026</v>
      </c>
      <c r="P2605" s="159">
        <v>548596</v>
      </c>
      <c r="Q2605" s="159"/>
      <c r="R2605" s="159"/>
      <c r="S2605" s="162">
        <v>4</v>
      </c>
      <c r="T2605" s="160">
        <v>2194384</v>
      </c>
    </row>
    <row r="2606" spans="2:20" ht="30" customHeight="1">
      <c r="B2606">
        <v>44</v>
      </c>
      <c r="C2606" s="140" t="s">
        <v>64</v>
      </c>
      <c r="D2606" s="75" t="s">
        <v>65</v>
      </c>
      <c r="E2606" s="151">
        <v>2026</v>
      </c>
      <c r="F2606" s="75" t="str">
        <f t="shared" si="84"/>
        <v>442. Cuidado Continuo por una vida con bienestarComunitario2026</v>
      </c>
      <c r="G2606" s="7" t="s">
        <v>100</v>
      </c>
      <c r="H2606" s="7" t="s">
        <v>67</v>
      </c>
      <c r="I2606" s="151" t="s">
        <v>68</v>
      </c>
      <c r="J2606" s="75" t="s">
        <v>37</v>
      </c>
      <c r="K2606" t="s">
        <v>97</v>
      </c>
      <c r="L2606" t="s">
        <v>42</v>
      </c>
      <c r="M2606" t="s">
        <v>7</v>
      </c>
      <c r="N2606" s="12" t="s">
        <v>3</v>
      </c>
      <c r="O2606" s="75" t="str">
        <f t="shared" si="85"/>
        <v>442. Cuidado Continuo por una vida con bienestarComunitario20261_FONTIBON4_ABRIL_2026</v>
      </c>
      <c r="P2606" s="159">
        <v>711326</v>
      </c>
      <c r="Q2606" s="159"/>
      <c r="R2606" s="159"/>
      <c r="S2606" s="162">
        <v>5</v>
      </c>
      <c r="T2606" s="160">
        <v>3556630</v>
      </c>
    </row>
    <row r="2607" spans="2:20" ht="30" customHeight="1">
      <c r="B2607">
        <v>45</v>
      </c>
      <c r="C2607" s="140" t="s">
        <v>64</v>
      </c>
      <c r="D2607" s="75" t="s">
        <v>65</v>
      </c>
      <c r="E2607" s="151">
        <v>2026</v>
      </c>
      <c r="F2607" s="75" t="str">
        <f t="shared" si="84"/>
        <v>452. Cuidado Continuo por una vida con bienestarComunitario2026</v>
      </c>
      <c r="G2607" s="7" t="s">
        <v>101</v>
      </c>
      <c r="H2607" s="7" t="s">
        <v>96</v>
      </c>
      <c r="I2607" s="151" t="s">
        <v>68</v>
      </c>
      <c r="J2607" s="75" t="s">
        <v>37</v>
      </c>
      <c r="K2607" t="s">
        <v>97</v>
      </c>
      <c r="L2607" t="s">
        <v>42</v>
      </c>
      <c r="M2607" t="s">
        <v>7</v>
      </c>
      <c r="N2607" s="12" t="s">
        <v>3</v>
      </c>
      <c r="O2607" s="75" t="str">
        <f t="shared" si="85"/>
        <v>452. Cuidado Continuo por una vida con bienestarComunitario20261_FONTIBON4_ABRIL_2026</v>
      </c>
      <c r="P2607" s="159">
        <v>281078</v>
      </c>
      <c r="Q2607" s="159"/>
      <c r="R2607" s="159"/>
      <c r="S2607" s="162">
        <v>5</v>
      </c>
      <c r="T2607" s="160">
        <v>1405390</v>
      </c>
    </row>
    <row r="2608" spans="2:20" ht="30" customHeight="1">
      <c r="B2608">
        <v>46</v>
      </c>
      <c r="C2608" s="140" t="s">
        <v>64</v>
      </c>
      <c r="D2608" s="75" t="s">
        <v>70</v>
      </c>
      <c r="E2608" s="151">
        <v>2026</v>
      </c>
      <c r="F2608" s="75" t="str">
        <f t="shared" si="84"/>
        <v>462. Cuidado Continuo por una vida con bienestarEducativo 2026</v>
      </c>
      <c r="G2608" s="7" t="s">
        <v>102</v>
      </c>
      <c r="H2608" s="7" t="s">
        <v>67</v>
      </c>
      <c r="I2608" s="151" t="s">
        <v>68</v>
      </c>
      <c r="J2608" s="75" t="s">
        <v>37</v>
      </c>
      <c r="K2608" t="s">
        <v>97</v>
      </c>
      <c r="L2608" t="s">
        <v>42</v>
      </c>
      <c r="M2608" t="s">
        <v>7</v>
      </c>
      <c r="N2608" s="12" t="s">
        <v>3</v>
      </c>
      <c r="O2608" s="75" t="str">
        <f t="shared" si="85"/>
        <v>462. Cuidado Continuo por una vida con bienestarEducativo 20261_FONTIBON4_ABRIL_2026</v>
      </c>
      <c r="P2608" s="159">
        <v>2366976</v>
      </c>
      <c r="Q2608" s="159"/>
      <c r="R2608" s="159"/>
      <c r="S2608" s="162">
        <v>4</v>
      </c>
      <c r="T2608" s="160">
        <v>9467904</v>
      </c>
    </row>
    <row r="2609" spans="2:20" ht="30" customHeight="1">
      <c r="B2609">
        <v>47</v>
      </c>
      <c r="C2609" s="140" t="s">
        <v>64</v>
      </c>
      <c r="D2609" s="75" t="s">
        <v>76</v>
      </c>
      <c r="E2609" s="151">
        <v>2026</v>
      </c>
      <c r="F2609" s="75" t="str">
        <f t="shared" si="84"/>
        <v>472. Cuidado Continuo por una vida con bienestarLaboral2026</v>
      </c>
      <c r="G2609" s="7" t="s">
        <v>103</v>
      </c>
      <c r="H2609" s="7" t="s">
        <v>67</v>
      </c>
      <c r="I2609" s="151" t="s">
        <v>68</v>
      </c>
      <c r="J2609" s="75" t="s">
        <v>37</v>
      </c>
      <c r="K2609" t="s">
        <v>97</v>
      </c>
      <c r="L2609" t="s">
        <v>42</v>
      </c>
      <c r="M2609" t="s">
        <v>7</v>
      </c>
      <c r="N2609" s="12" t="s">
        <v>3</v>
      </c>
      <c r="O2609" s="75" t="str">
        <f t="shared" si="85"/>
        <v>472. Cuidado Continuo por una vida con bienestarLaboral20261_FONTIBON4_ABRIL_2026</v>
      </c>
      <c r="P2609" s="159">
        <v>110336</v>
      </c>
      <c r="Q2609" s="159"/>
      <c r="R2609" s="159"/>
      <c r="S2609" s="162">
        <v>1</v>
      </c>
      <c r="T2609" s="160">
        <v>110336</v>
      </c>
    </row>
    <row r="2610" spans="2:20" ht="30" customHeight="1">
      <c r="B2610">
        <v>48</v>
      </c>
      <c r="C2610" s="140" t="s">
        <v>64</v>
      </c>
      <c r="D2610" s="75" t="s">
        <v>65</v>
      </c>
      <c r="E2610" s="151">
        <v>2026</v>
      </c>
      <c r="F2610" s="75" t="str">
        <f t="shared" si="84"/>
        <v>482. Cuidado Continuo por una vida con bienestarComunitario2026</v>
      </c>
      <c r="G2610" s="7" t="s">
        <v>104</v>
      </c>
      <c r="H2610" s="7" t="s">
        <v>67</v>
      </c>
      <c r="I2610" s="151" t="s">
        <v>68</v>
      </c>
      <c r="J2610" s="75" t="s">
        <v>37</v>
      </c>
      <c r="K2610" t="s">
        <v>97</v>
      </c>
      <c r="L2610" t="s">
        <v>42</v>
      </c>
      <c r="M2610" t="s">
        <v>7</v>
      </c>
      <c r="N2610" s="12" t="s">
        <v>3</v>
      </c>
      <c r="O2610" s="75" t="str">
        <f t="shared" si="85"/>
        <v>482. Cuidado Continuo por una vida con bienestarComunitario20261_FONTIBON4_ABRIL_2026</v>
      </c>
      <c r="P2610" s="159">
        <v>430247</v>
      </c>
      <c r="Q2610" s="159"/>
      <c r="R2610" s="159"/>
      <c r="S2610" s="162">
        <v>3</v>
      </c>
      <c r="T2610" s="160">
        <v>1290741</v>
      </c>
    </row>
    <row r="2611" spans="2:20" ht="30" customHeight="1">
      <c r="B2611">
        <v>49</v>
      </c>
      <c r="C2611" s="140" t="s">
        <v>64</v>
      </c>
      <c r="D2611" s="75" t="s">
        <v>65</v>
      </c>
      <c r="E2611" s="151">
        <v>2026</v>
      </c>
      <c r="F2611" s="75" t="str">
        <f t="shared" si="84"/>
        <v>492. Cuidado Continuo por una vida con bienestarComunitario2026</v>
      </c>
      <c r="G2611" s="7" t="s">
        <v>105</v>
      </c>
      <c r="H2611" s="7" t="s">
        <v>67</v>
      </c>
      <c r="I2611" s="151" t="s">
        <v>68</v>
      </c>
      <c r="J2611" s="75" t="s">
        <v>37</v>
      </c>
      <c r="K2611" t="s">
        <v>97</v>
      </c>
      <c r="L2611" t="s">
        <v>42</v>
      </c>
      <c r="M2611" t="s">
        <v>7</v>
      </c>
      <c r="N2611" s="12" t="s">
        <v>3</v>
      </c>
      <c r="O2611" s="75" t="str">
        <f t="shared" si="85"/>
        <v>492. Cuidado Continuo por una vida con bienestarComunitario20261_FONTIBON4_ABRIL_2026</v>
      </c>
      <c r="P2611" s="159">
        <v>711326</v>
      </c>
      <c r="Q2611" s="159"/>
      <c r="R2611" s="159"/>
      <c r="S2611" s="162">
        <v>15</v>
      </c>
      <c r="T2611" s="160">
        <v>10669890</v>
      </c>
    </row>
    <row r="2612" spans="2:20" ht="30" customHeight="1">
      <c r="B2612">
        <v>50</v>
      </c>
      <c r="C2612" s="140" t="s">
        <v>64</v>
      </c>
      <c r="D2612" s="75" t="s">
        <v>65</v>
      </c>
      <c r="E2612" s="151">
        <v>2026</v>
      </c>
      <c r="F2612" s="75" t="str">
        <f t="shared" si="84"/>
        <v>502. Cuidado Continuo por una vida con bienestarComunitario2026</v>
      </c>
      <c r="G2612" s="7" t="s">
        <v>106</v>
      </c>
      <c r="H2612" s="7" t="s">
        <v>67</v>
      </c>
      <c r="I2612" s="151" t="s">
        <v>68</v>
      </c>
      <c r="J2612" s="75" t="s">
        <v>37</v>
      </c>
      <c r="K2612" t="s">
        <v>69</v>
      </c>
      <c r="L2612" t="s">
        <v>42</v>
      </c>
      <c r="M2612" t="s">
        <v>7</v>
      </c>
      <c r="N2612" s="12" t="s">
        <v>3</v>
      </c>
      <c r="O2612" s="75" t="str">
        <f t="shared" si="85"/>
        <v>502. Cuidado Continuo por una vida con bienestarComunitario20261_FONTIBON4_ABRIL_2026</v>
      </c>
      <c r="P2612" s="159">
        <v>266747</v>
      </c>
      <c r="Q2612" s="159"/>
      <c r="R2612" s="159"/>
      <c r="S2612" s="162">
        <v>7</v>
      </c>
      <c r="T2612" s="160">
        <v>1867229</v>
      </c>
    </row>
    <row r="2613" spans="2:20" ht="30" customHeight="1">
      <c r="B2613">
        <v>51</v>
      </c>
      <c r="C2613" s="140" t="s">
        <v>64</v>
      </c>
      <c r="D2613" s="75" t="s">
        <v>65</v>
      </c>
      <c r="E2613" s="151">
        <v>2026</v>
      </c>
      <c r="F2613" s="75" t="str">
        <f t="shared" si="84"/>
        <v>512. Cuidado Continuo por una vida con bienestarComunitario2026</v>
      </c>
      <c r="G2613" s="7" t="s">
        <v>107</v>
      </c>
      <c r="H2613" s="7" t="s">
        <v>67</v>
      </c>
      <c r="I2613" s="151" t="s">
        <v>68</v>
      </c>
      <c r="J2613" s="75" t="s">
        <v>37</v>
      </c>
      <c r="K2613" t="s">
        <v>38</v>
      </c>
      <c r="L2613" t="s">
        <v>58</v>
      </c>
      <c r="M2613" t="s">
        <v>7</v>
      </c>
      <c r="N2613" s="12" t="s">
        <v>3</v>
      </c>
      <c r="O2613" s="75" t="str">
        <f t="shared" si="85"/>
        <v>512. Cuidado Continuo por una vida con bienestarComunitario20261_FONTIBON4_ABRIL_2026</v>
      </c>
      <c r="P2613" s="159">
        <v>5621568</v>
      </c>
      <c r="Q2613" s="159"/>
      <c r="R2613" s="159"/>
      <c r="S2613" s="162">
        <v>1</v>
      </c>
      <c r="T2613" s="160">
        <v>5621568</v>
      </c>
    </row>
    <row r="2614" spans="2:20" ht="30" customHeight="1">
      <c r="B2614">
        <v>52</v>
      </c>
      <c r="C2614" s="140" t="s">
        <v>64</v>
      </c>
      <c r="D2614" s="75" t="s">
        <v>65</v>
      </c>
      <c r="E2614" s="151">
        <v>2026</v>
      </c>
      <c r="F2614" s="75" t="str">
        <f t="shared" si="84"/>
        <v>522. Cuidado Continuo por una vida con bienestarComunitario2026</v>
      </c>
      <c r="G2614" s="7" t="s">
        <v>108</v>
      </c>
      <c r="H2614" s="7" t="s">
        <v>88</v>
      </c>
      <c r="I2614" s="151" t="s">
        <v>68</v>
      </c>
      <c r="J2614" s="75" t="s">
        <v>37</v>
      </c>
      <c r="K2614" t="s">
        <v>97</v>
      </c>
      <c r="L2614" t="s">
        <v>42</v>
      </c>
      <c r="M2614" t="s">
        <v>7</v>
      </c>
      <c r="N2614" s="12" t="s">
        <v>3</v>
      </c>
      <c r="O2614" s="75" t="str">
        <f t="shared" si="85"/>
        <v>522. Cuidado Continuo por una vida con bienestarComunitario20261_FONTIBON4_ABRIL_2026</v>
      </c>
      <c r="P2614" s="159">
        <v>711326</v>
      </c>
      <c r="Q2614" s="159"/>
      <c r="R2614" s="159"/>
      <c r="S2614" s="162">
        <v>4</v>
      </c>
      <c r="T2614" s="160">
        <v>2845304</v>
      </c>
    </row>
    <row r="2615" spans="2:20" ht="30" customHeight="1">
      <c r="B2615">
        <v>53</v>
      </c>
      <c r="C2615" s="140" t="s">
        <v>64</v>
      </c>
      <c r="D2615" s="75" t="s">
        <v>65</v>
      </c>
      <c r="E2615" s="151">
        <v>2026</v>
      </c>
      <c r="F2615" s="75" t="str">
        <f t="shared" si="84"/>
        <v>532. Cuidado Continuo por una vida con bienestarComunitario2026</v>
      </c>
      <c r="G2615" s="7" t="s">
        <v>109</v>
      </c>
      <c r="H2615" s="7" t="s">
        <v>67</v>
      </c>
      <c r="I2615" s="151" t="s">
        <v>68</v>
      </c>
      <c r="J2615" s="75" t="s">
        <v>37</v>
      </c>
      <c r="K2615" t="s">
        <v>38</v>
      </c>
      <c r="L2615" t="s">
        <v>39</v>
      </c>
      <c r="M2615" t="s">
        <v>7</v>
      </c>
      <c r="N2615" s="12" t="s">
        <v>3</v>
      </c>
      <c r="O2615" s="75" t="str">
        <f t="shared" si="85"/>
        <v>532. Cuidado Continuo por una vida con bienestarComunitario20261_FONTIBON4_ABRIL_2026</v>
      </c>
      <c r="P2615" s="159">
        <v>5621568</v>
      </c>
      <c r="Q2615" s="159"/>
      <c r="R2615" s="159"/>
      <c r="S2615" s="162"/>
      <c r="T2615" s="160">
        <v>0</v>
      </c>
    </row>
    <row r="2616" spans="2:20" ht="30" customHeight="1">
      <c r="B2616">
        <v>54</v>
      </c>
      <c r="C2616" s="140" t="s">
        <v>64</v>
      </c>
      <c r="D2616" s="75" t="s">
        <v>65</v>
      </c>
      <c r="E2616" s="151">
        <v>2026</v>
      </c>
      <c r="F2616" s="75" t="str">
        <f t="shared" si="84"/>
        <v>542. Cuidado Continuo por una vida con bienestarComunitario2026</v>
      </c>
      <c r="G2616" s="7" t="s">
        <v>110</v>
      </c>
      <c r="H2616" s="7" t="s">
        <v>67</v>
      </c>
      <c r="I2616" s="151" t="s">
        <v>68</v>
      </c>
      <c r="J2616" s="75" t="s">
        <v>37</v>
      </c>
      <c r="K2616" t="s">
        <v>69</v>
      </c>
      <c r="L2616" t="s">
        <v>42</v>
      </c>
      <c r="M2616" t="s">
        <v>7</v>
      </c>
      <c r="N2616" s="12" t="s">
        <v>3</v>
      </c>
      <c r="O2616" s="75" t="str">
        <f t="shared" si="85"/>
        <v>542. Cuidado Continuo por una vida con bienestarComunitario20261_FONTIBON4_ABRIL_2026</v>
      </c>
      <c r="P2616" s="159">
        <v>285702</v>
      </c>
      <c r="Q2616" s="159"/>
      <c r="R2616" s="159"/>
      <c r="S2616" s="162">
        <v>48</v>
      </c>
      <c r="T2616" s="160">
        <v>13713696</v>
      </c>
    </row>
    <row r="2617" spans="2:20" ht="30" customHeight="1">
      <c r="B2617">
        <v>55</v>
      </c>
      <c r="C2617" s="140" t="s">
        <v>64</v>
      </c>
      <c r="D2617" s="75" t="s">
        <v>65</v>
      </c>
      <c r="E2617" s="151">
        <v>2026</v>
      </c>
      <c r="F2617" s="75" t="str">
        <f t="shared" si="84"/>
        <v>552. Cuidado Continuo por una vida con bienestarComunitario2026</v>
      </c>
      <c r="G2617" s="7" t="s">
        <v>111</v>
      </c>
      <c r="H2617" s="7" t="s">
        <v>67</v>
      </c>
      <c r="I2617" s="151" t="s">
        <v>68</v>
      </c>
      <c r="J2617" s="75" t="s">
        <v>37</v>
      </c>
      <c r="K2617" t="s">
        <v>69</v>
      </c>
      <c r="L2617" t="s">
        <v>42</v>
      </c>
      <c r="M2617" t="s">
        <v>7</v>
      </c>
      <c r="N2617" s="12" t="s">
        <v>3</v>
      </c>
      <c r="O2617" s="75" t="str">
        <f t="shared" si="85"/>
        <v>552. Cuidado Continuo por una vida con bienestarComunitario20261_FONTIBON4_ABRIL_2026</v>
      </c>
      <c r="P2617" s="159">
        <v>380935</v>
      </c>
      <c r="Q2617" s="159"/>
      <c r="R2617" s="159"/>
      <c r="S2617" s="162">
        <v>4</v>
      </c>
      <c r="T2617" s="160">
        <v>1523740</v>
      </c>
    </row>
    <row r="2618" spans="2:20" ht="30" customHeight="1">
      <c r="B2618">
        <v>56</v>
      </c>
      <c r="C2618" s="140" t="s">
        <v>64</v>
      </c>
      <c r="D2618" s="75" t="s">
        <v>65</v>
      </c>
      <c r="E2618" s="151">
        <v>2026</v>
      </c>
      <c r="F2618" s="75" t="str">
        <f t="shared" si="84"/>
        <v>562. Cuidado Continuo por una vida con bienestarComunitario2026</v>
      </c>
      <c r="G2618" s="7" t="s">
        <v>112</v>
      </c>
      <c r="H2618" s="7" t="s">
        <v>67</v>
      </c>
      <c r="I2618" s="151" t="s">
        <v>68</v>
      </c>
      <c r="J2618" s="75" t="s">
        <v>37</v>
      </c>
      <c r="K2618" t="s">
        <v>69</v>
      </c>
      <c r="L2618" t="s">
        <v>42</v>
      </c>
      <c r="M2618" t="s">
        <v>7</v>
      </c>
      <c r="N2618" s="12" t="s">
        <v>3</v>
      </c>
      <c r="O2618" s="75" t="str">
        <f t="shared" si="85"/>
        <v>562. Cuidado Continuo por una vida con bienestarComunitario20261_FONTIBON4_ABRIL_2026</v>
      </c>
      <c r="P2618" s="159">
        <v>266747</v>
      </c>
      <c r="Q2618" s="159"/>
      <c r="R2618" s="159"/>
      <c r="S2618" s="162">
        <v>36</v>
      </c>
      <c r="T2618" s="160">
        <v>9602892</v>
      </c>
    </row>
    <row r="2619" spans="2:20" ht="30" customHeight="1">
      <c r="B2619">
        <v>57</v>
      </c>
      <c r="C2619" s="140" t="s">
        <v>64</v>
      </c>
      <c r="D2619" s="75" t="s">
        <v>65</v>
      </c>
      <c r="E2619" s="151">
        <v>2026</v>
      </c>
      <c r="F2619" s="75" t="str">
        <f t="shared" si="84"/>
        <v>572. Cuidado Continuo por una vida con bienestarComunitario2026</v>
      </c>
      <c r="G2619" s="7" t="s">
        <v>113</v>
      </c>
      <c r="H2619" s="7" t="s">
        <v>88</v>
      </c>
      <c r="I2619" s="151" t="s">
        <v>68</v>
      </c>
      <c r="J2619" s="75" t="s">
        <v>37</v>
      </c>
      <c r="K2619" t="s">
        <v>69</v>
      </c>
      <c r="L2619" t="s">
        <v>42</v>
      </c>
      <c r="M2619" t="s">
        <v>7</v>
      </c>
      <c r="N2619" s="12" t="s">
        <v>3</v>
      </c>
      <c r="O2619" s="75" t="str">
        <f t="shared" si="85"/>
        <v>572. Cuidado Continuo por una vida con bienestarComunitario20261_FONTIBON4_ABRIL_2026</v>
      </c>
      <c r="P2619" s="159">
        <v>88916</v>
      </c>
      <c r="Q2619" s="159"/>
      <c r="R2619" s="159"/>
      <c r="S2619" s="162">
        <v>136</v>
      </c>
      <c r="T2619" s="160">
        <v>12092576</v>
      </c>
    </row>
    <row r="2620" spans="2:20" ht="30" customHeight="1">
      <c r="B2620">
        <v>58</v>
      </c>
      <c r="C2620" s="140" t="s">
        <v>64</v>
      </c>
      <c r="D2620" s="75" t="s">
        <v>70</v>
      </c>
      <c r="E2620" s="151">
        <v>2026</v>
      </c>
      <c r="F2620" s="75" t="str">
        <f t="shared" si="84"/>
        <v>582. Cuidado Continuo por una vida con bienestarEducativo 2026</v>
      </c>
      <c r="G2620" s="7" t="s">
        <v>114</v>
      </c>
      <c r="H2620" s="7" t="s">
        <v>67</v>
      </c>
      <c r="I2620" s="151" t="s">
        <v>68</v>
      </c>
      <c r="J2620" s="75" t="s">
        <v>37</v>
      </c>
      <c r="K2620" t="s">
        <v>115</v>
      </c>
      <c r="L2620" t="s">
        <v>42</v>
      </c>
      <c r="M2620" t="s">
        <v>7</v>
      </c>
      <c r="N2620" s="12" t="s">
        <v>3</v>
      </c>
      <c r="O2620" s="75" t="str">
        <f t="shared" si="85"/>
        <v>582. Cuidado Continuo por una vida con bienestarEducativo 20261_FONTIBON4_ABRIL_2026</v>
      </c>
      <c r="P2620" s="159">
        <v>562157</v>
      </c>
      <c r="Q2620" s="159"/>
      <c r="R2620" s="159"/>
      <c r="S2620" s="162">
        <v>2</v>
      </c>
      <c r="T2620" s="160">
        <v>1124314</v>
      </c>
    </row>
    <row r="2621" spans="2:20" ht="30" customHeight="1">
      <c r="B2621">
        <v>59</v>
      </c>
      <c r="C2621" s="140" t="s">
        <v>64</v>
      </c>
      <c r="D2621" s="75" t="s">
        <v>70</v>
      </c>
      <c r="E2621" s="151">
        <v>2026</v>
      </c>
      <c r="F2621" s="75" t="str">
        <f t="shared" si="84"/>
        <v>592. Cuidado Continuo por una vida con bienestarEducativo 2026</v>
      </c>
      <c r="G2621" s="7" t="s">
        <v>116</v>
      </c>
      <c r="H2621" s="7" t="s">
        <v>67</v>
      </c>
      <c r="I2621" s="151" t="s">
        <v>68</v>
      </c>
      <c r="J2621" s="75" t="s">
        <v>37</v>
      </c>
      <c r="K2621" t="s">
        <v>38</v>
      </c>
      <c r="L2621" t="s">
        <v>39</v>
      </c>
      <c r="M2621" t="s">
        <v>7</v>
      </c>
      <c r="N2621" s="12" t="s">
        <v>3</v>
      </c>
      <c r="O2621" s="75" t="str">
        <f t="shared" si="85"/>
        <v>592. Cuidado Continuo por una vida con bienestarEducativo 20261_FONTIBON4_ABRIL_2026</v>
      </c>
      <c r="P2621" s="159">
        <v>14226512</v>
      </c>
      <c r="Q2621" s="159"/>
      <c r="R2621" s="159"/>
      <c r="S2621" s="162"/>
      <c r="T2621" s="160">
        <v>0</v>
      </c>
    </row>
    <row r="2622" spans="2:20" ht="30" customHeight="1">
      <c r="B2622">
        <v>60</v>
      </c>
      <c r="C2622" s="140" t="s">
        <v>64</v>
      </c>
      <c r="D2622" s="75" t="s">
        <v>70</v>
      </c>
      <c r="E2622" s="151">
        <v>2026</v>
      </c>
      <c r="F2622" s="75" t="str">
        <f t="shared" si="84"/>
        <v>602. Cuidado Continuo por una vida con bienestarEducativo 2026</v>
      </c>
      <c r="G2622" s="7" t="s">
        <v>117</v>
      </c>
      <c r="H2622" s="7" t="s">
        <v>67</v>
      </c>
      <c r="I2622" s="151" t="s">
        <v>68</v>
      </c>
      <c r="J2622" s="75" t="s">
        <v>37</v>
      </c>
      <c r="K2622" t="s">
        <v>69</v>
      </c>
      <c r="L2622" t="s">
        <v>42</v>
      </c>
      <c r="M2622" t="s">
        <v>7</v>
      </c>
      <c r="N2622" s="12" t="s">
        <v>3</v>
      </c>
      <c r="O2622" s="75" t="str">
        <f t="shared" si="85"/>
        <v>602. Cuidado Continuo por una vida con bienestarEducativo 20261_FONTIBON4_ABRIL_2026</v>
      </c>
      <c r="P2622" s="159">
        <v>105404</v>
      </c>
      <c r="Q2622" s="159"/>
      <c r="R2622" s="159"/>
      <c r="S2622" s="162">
        <v>26</v>
      </c>
      <c r="T2622" s="160">
        <v>2740504</v>
      </c>
    </row>
    <row r="2623" spans="2:20" ht="30" customHeight="1">
      <c r="B2623">
        <v>61</v>
      </c>
      <c r="C2623" s="140" t="s">
        <v>64</v>
      </c>
      <c r="D2623" s="75" t="s">
        <v>70</v>
      </c>
      <c r="E2623" s="151">
        <v>2026</v>
      </c>
      <c r="F2623" s="75" t="str">
        <f t="shared" si="84"/>
        <v>612. Cuidado Continuo por una vida con bienestarEducativo 2026</v>
      </c>
      <c r="G2623" s="7" t="s">
        <v>118</v>
      </c>
      <c r="H2623" s="7" t="s">
        <v>67</v>
      </c>
      <c r="I2623" s="151" t="s">
        <v>68</v>
      </c>
      <c r="J2623" s="75" t="s">
        <v>37</v>
      </c>
      <c r="K2623" t="s">
        <v>69</v>
      </c>
      <c r="L2623" t="s">
        <v>42</v>
      </c>
      <c r="M2623" t="s">
        <v>7</v>
      </c>
      <c r="N2623" s="12" t="s">
        <v>3</v>
      </c>
      <c r="O2623" s="75" t="str">
        <f t="shared" si="85"/>
        <v>612. Cuidado Continuo por una vida con bienestarEducativo 20261_FONTIBON4_ABRIL_2026</v>
      </c>
      <c r="P2623" s="159">
        <v>266747</v>
      </c>
      <c r="Q2623" s="159"/>
      <c r="R2623" s="159"/>
      <c r="S2623" s="162">
        <v>18</v>
      </c>
      <c r="T2623" s="160">
        <v>4801446</v>
      </c>
    </row>
    <row r="2624" spans="2:20" ht="30" customHeight="1">
      <c r="B2624">
        <v>62</v>
      </c>
      <c r="C2624" s="140" t="s">
        <v>64</v>
      </c>
      <c r="D2624" s="75" t="s">
        <v>70</v>
      </c>
      <c r="E2624" s="151">
        <v>2026</v>
      </c>
      <c r="F2624" s="75" t="str">
        <f t="shared" si="84"/>
        <v>622. Cuidado Continuo por una vida con bienestarEducativo 2026</v>
      </c>
      <c r="G2624" s="7" t="s">
        <v>119</v>
      </c>
      <c r="H2624" s="7" t="s">
        <v>96</v>
      </c>
      <c r="I2624" s="151" t="s">
        <v>68</v>
      </c>
      <c r="J2624" s="75" t="s">
        <v>37</v>
      </c>
      <c r="K2624" t="s">
        <v>38</v>
      </c>
      <c r="L2624" t="s">
        <v>39</v>
      </c>
      <c r="M2624" t="s">
        <v>7</v>
      </c>
      <c r="N2624" s="12" t="s">
        <v>3</v>
      </c>
      <c r="O2624" s="75" t="str">
        <f t="shared" si="85"/>
        <v>622. Cuidado Continuo por una vida con bienestarEducativo 20261_FONTIBON4_ABRIL_2026</v>
      </c>
      <c r="P2624" s="159">
        <v>13610112</v>
      </c>
      <c r="Q2624" s="159"/>
      <c r="R2624" s="159"/>
      <c r="S2624" s="162"/>
      <c r="T2624" s="160">
        <v>0</v>
      </c>
    </row>
    <row r="2625" spans="2:20" ht="30" customHeight="1">
      <c r="B2625">
        <v>63</v>
      </c>
      <c r="C2625" s="140" t="s">
        <v>64</v>
      </c>
      <c r="D2625" s="75" t="s">
        <v>70</v>
      </c>
      <c r="E2625" s="151">
        <v>2026</v>
      </c>
      <c r="F2625" s="75" t="str">
        <f t="shared" si="84"/>
        <v>632. Cuidado Continuo por una vida con bienestarEducativo 2026</v>
      </c>
      <c r="G2625" s="7" t="s">
        <v>120</v>
      </c>
      <c r="H2625" s="7" t="s">
        <v>96</v>
      </c>
      <c r="I2625" s="151" t="s">
        <v>68</v>
      </c>
      <c r="J2625" s="75" t="s">
        <v>37</v>
      </c>
      <c r="K2625" t="s">
        <v>69</v>
      </c>
      <c r="L2625" t="s">
        <v>42</v>
      </c>
      <c r="M2625" t="s">
        <v>7</v>
      </c>
      <c r="N2625" s="12" t="s">
        <v>3</v>
      </c>
      <c r="O2625" s="75" t="str">
        <f t="shared" si="85"/>
        <v>632. Cuidado Continuo por una vida con bienestarEducativo 20261_FONTIBON4_ABRIL_2026</v>
      </c>
      <c r="P2625" s="159">
        <v>105404</v>
      </c>
      <c r="Q2625" s="159"/>
      <c r="R2625" s="159"/>
      <c r="S2625" s="162">
        <v>32</v>
      </c>
      <c r="T2625" s="160">
        <v>3372928</v>
      </c>
    </row>
    <row r="2626" spans="2:20" ht="30" customHeight="1">
      <c r="B2626">
        <v>64</v>
      </c>
      <c r="C2626" s="140" t="s">
        <v>64</v>
      </c>
      <c r="D2626" s="75" t="s">
        <v>70</v>
      </c>
      <c r="E2626" s="151">
        <v>2026</v>
      </c>
      <c r="F2626" s="75" t="str">
        <f t="shared" si="84"/>
        <v>642. Cuidado Continuo por una vida con bienestarEducativo 2026</v>
      </c>
      <c r="G2626" s="7" t="s">
        <v>121</v>
      </c>
      <c r="H2626" s="7" t="s">
        <v>88</v>
      </c>
      <c r="I2626" s="151" t="s">
        <v>68</v>
      </c>
      <c r="J2626" s="75" t="s">
        <v>37</v>
      </c>
      <c r="K2626" t="s">
        <v>69</v>
      </c>
      <c r="L2626" t="s">
        <v>42</v>
      </c>
      <c r="M2626" t="s">
        <v>7</v>
      </c>
      <c r="N2626" s="12" t="s">
        <v>3</v>
      </c>
      <c r="O2626" s="75" t="str">
        <f t="shared" si="85"/>
        <v>642. Cuidado Continuo por una vida con bienestarEducativo 20261_FONTIBON4_ABRIL_2026</v>
      </c>
      <c r="P2626" s="159">
        <v>137765</v>
      </c>
      <c r="Q2626" s="159"/>
      <c r="R2626" s="159"/>
      <c r="S2626" s="162">
        <v>27</v>
      </c>
      <c r="T2626" s="160">
        <v>3719655</v>
      </c>
    </row>
    <row r="2627" spans="2:20" ht="30" customHeight="1">
      <c r="B2627">
        <v>65</v>
      </c>
      <c r="C2627" s="140" t="s">
        <v>64</v>
      </c>
      <c r="D2627" s="75" t="s">
        <v>70</v>
      </c>
      <c r="E2627" s="151">
        <v>2026</v>
      </c>
      <c r="F2627" s="75" t="str">
        <f t="shared" si="84"/>
        <v>652. Cuidado Continuo por una vida con bienestarEducativo 2026</v>
      </c>
      <c r="G2627" s="7" t="s">
        <v>122</v>
      </c>
      <c r="H2627" s="7" t="s">
        <v>88</v>
      </c>
      <c r="I2627" s="151" t="s">
        <v>68</v>
      </c>
      <c r="J2627" s="75" t="s">
        <v>37</v>
      </c>
      <c r="K2627" t="s">
        <v>69</v>
      </c>
      <c r="L2627" t="s">
        <v>42</v>
      </c>
      <c r="M2627" t="s">
        <v>7</v>
      </c>
      <c r="N2627" s="12" t="s">
        <v>3</v>
      </c>
      <c r="O2627" s="75" t="str">
        <f t="shared" si="85"/>
        <v>652. Cuidado Continuo por una vida con bienestarEducativo 20261_FONTIBON4_ABRIL_2026</v>
      </c>
      <c r="P2627" s="159">
        <v>105404</v>
      </c>
      <c r="Q2627" s="159"/>
      <c r="R2627" s="159"/>
      <c r="S2627" s="162">
        <v>53</v>
      </c>
      <c r="T2627" s="160">
        <v>5586412</v>
      </c>
    </row>
    <row r="2628" spans="2:20" ht="30" customHeight="1">
      <c r="B2628">
        <v>66</v>
      </c>
      <c r="C2628" s="140" t="s">
        <v>64</v>
      </c>
      <c r="D2628" s="75" t="s">
        <v>70</v>
      </c>
      <c r="E2628" s="151">
        <v>2026</v>
      </c>
      <c r="F2628" s="75" t="str">
        <f t="shared" si="84"/>
        <v>662. Cuidado Continuo por una vida con bienestarEducativo 2026</v>
      </c>
      <c r="G2628" s="7" t="s">
        <v>123</v>
      </c>
      <c r="H2628" s="7" t="s">
        <v>88</v>
      </c>
      <c r="I2628" s="151" t="s">
        <v>68</v>
      </c>
      <c r="J2628" s="75" t="s">
        <v>37</v>
      </c>
      <c r="K2628" t="s">
        <v>97</v>
      </c>
      <c r="L2628" t="s">
        <v>42</v>
      </c>
      <c r="M2628" t="s">
        <v>7</v>
      </c>
      <c r="N2628" s="12" t="s">
        <v>3</v>
      </c>
      <c r="O2628" s="75" t="str">
        <f t="shared" si="85"/>
        <v>662. Cuidado Continuo por una vida con bienestarEducativo 20261_FONTIBON4_ABRIL_2026</v>
      </c>
      <c r="P2628" s="159">
        <v>199714</v>
      </c>
      <c r="Q2628" s="159"/>
      <c r="R2628" s="159"/>
      <c r="S2628" s="162">
        <v>4</v>
      </c>
      <c r="T2628" s="160">
        <v>798856</v>
      </c>
    </row>
    <row r="2629" spans="2:20" ht="30" customHeight="1">
      <c r="B2629">
        <v>67</v>
      </c>
      <c r="C2629" s="140" t="s">
        <v>64</v>
      </c>
      <c r="D2629" s="75" t="s">
        <v>70</v>
      </c>
      <c r="E2629" s="151">
        <v>2026</v>
      </c>
      <c r="F2629" s="75" t="str">
        <f t="shared" si="84"/>
        <v>672. Cuidado Continuo por una vida con bienestarEducativo 2026</v>
      </c>
      <c r="G2629" s="7" t="s">
        <v>124</v>
      </c>
      <c r="H2629" s="7" t="s">
        <v>88</v>
      </c>
      <c r="I2629" s="151" t="s">
        <v>68</v>
      </c>
      <c r="J2629" s="75" t="s">
        <v>37</v>
      </c>
      <c r="K2629" t="s">
        <v>69</v>
      </c>
      <c r="L2629" t="s">
        <v>42</v>
      </c>
      <c r="M2629" t="s">
        <v>7</v>
      </c>
      <c r="N2629" s="12" t="s">
        <v>3</v>
      </c>
      <c r="O2629" s="75" t="str">
        <f t="shared" si="85"/>
        <v>672. Cuidado Continuo por una vida con bienestarEducativo 20261_FONTIBON4_ABRIL_2026</v>
      </c>
      <c r="P2629" s="159">
        <v>88916</v>
      </c>
      <c r="Q2629" s="159"/>
      <c r="R2629" s="159"/>
      <c r="S2629" s="162">
        <v>66</v>
      </c>
      <c r="T2629" s="160">
        <v>5868456</v>
      </c>
    </row>
    <row r="2630" spans="2:20" ht="30" customHeight="1">
      <c r="B2630">
        <v>68</v>
      </c>
      <c r="C2630" s="140" t="s">
        <v>64</v>
      </c>
      <c r="D2630" s="75" t="s">
        <v>71</v>
      </c>
      <c r="E2630" s="151">
        <v>2026</v>
      </c>
      <c r="F2630" s="75" t="str">
        <f t="shared" si="84"/>
        <v>682. Cuidado Continuo por una vida con bienestarInstitucional2026</v>
      </c>
      <c r="G2630" s="7" t="s">
        <v>125</v>
      </c>
      <c r="H2630" s="7" t="s">
        <v>88</v>
      </c>
      <c r="I2630" s="151" t="s">
        <v>68</v>
      </c>
      <c r="J2630" s="75" t="s">
        <v>37</v>
      </c>
      <c r="K2630" t="s">
        <v>69</v>
      </c>
      <c r="L2630" t="s">
        <v>42</v>
      </c>
      <c r="M2630" t="s">
        <v>7</v>
      </c>
      <c r="N2630" s="12" t="s">
        <v>3</v>
      </c>
      <c r="O2630" s="75" t="str">
        <f t="shared" si="85"/>
        <v>682. Cuidado Continuo por una vida con bienestarInstitucional20261_FONTIBON4_ABRIL_2026</v>
      </c>
      <c r="P2630" s="159">
        <v>105404</v>
      </c>
      <c r="Q2630" s="159"/>
      <c r="R2630" s="159"/>
      <c r="S2630" s="162">
        <v>17</v>
      </c>
      <c r="T2630" s="160">
        <v>1791868</v>
      </c>
    </row>
    <row r="2631" spans="2:20" ht="30" customHeight="1">
      <c r="B2631">
        <v>69</v>
      </c>
      <c r="C2631" s="140" t="s">
        <v>64</v>
      </c>
      <c r="D2631" s="75" t="s">
        <v>71</v>
      </c>
      <c r="E2631" s="151">
        <v>2026</v>
      </c>
      <c r="F2631" s="75" t="str">
        <f t="shared" si="84"/>
        <v>692. Cuidado Continuo por una vida con bienestarInstitucional2026</v>
      </c>
      <c r="G2631" s="7" t="s">
        <v>126</v>
      </c>
      <c r="H2631" s="7" t="s">
        <v>96</v>
      </c>
      <c r="I2631" s="151" t="s">
        <v>68</v>
      </c>
      <c r="J2631" s="75" t="s">
        <v>37</v>
      </c>
      <c r="K2631" t="s">
        <v>69</v>
      </c>
      <c r="L2631" t="s">
        <v>42</v>
      </c>
      <c r="M2631" t="s">
        <v>7</v>
      </c>
      <c r="N2631" s="12" t="s">
        <v>3</v>
      </c>
      <c r="O2631" s="75" t="str">
        <f t="shared" si="85"/>
        <v>692. Cuidado Continuo por una vida con bienestarInstitucional20261_FONTIBON4_ABRIL_2026</v>
      </c>
      <c r="P2631" s="159">
        <v>105404</v>
      </c>
      <c r="Q2631" s="159"/>
      <c r="R2631" s="159"/>
      <c r="S2631" s="162">
        <v>37</v>
      </c>
      <c r="T2631" s="160">
        <v>3899948</v>
      </c>
    </row>
    <row r="2632" spans="2:20" ht="30" customHeight="1">
      <c r="B2632">
        <v>70</v>
      </c>
      <c r="C2632" s="140" t="s">
        <v>64</v>
      </c>
      <c r="D2632" s="75" t="s">
        <v>71</v>
      </c>
      <c r="E2632" s="151">
        <v>2026</v>
      </c>
      <c r="F2632" s="75" t="str">
        <f t="shared" ref="F2632:F2695" si="86">B2632&amp;C2632&amp;D2632&amp;E2632</f>
        <v>702. Cuidado Continuo por una vida con bienestarInstitucional2026</v>
      </c>
      <c r="G2632" s="7" t="s">
        <v>127</v>
      </c>
      <c r="H2632" s="7" t="s">
        <v>67</v>
      </c>
      <c r="I2632" s="151" t="s">
        <v>68</v>
      </c>
      <c r="J2632" s="75" t="s">
        <v>37</v>
      </c>
      <c r="K2632" t="s">
        <v>69</v>
      </c>
      <c r="L2632" t="s">
        <v>42</v>
      </c>
      <c r="M2632" t="s">
        <v>7</v>
      </c>
      <c r="N2632" s="12" t="s">
        <v>3</v>
      </c>
      <c r="O2632" s="75" t="str">
        <f t="shared" si="85"/>
        <v>702. Cuidado Continuo por una vida con bienestarInstitucional20261_FONTIBON4_ABRIL_2026</v>
      </c>
      <c r="P2632" s="159">
        <v>74893</v>
      </c>
      <c r="Q2632" s="159"/>
      <c r="R2632" s="159"/>
      <c r="S2632" s="162">
        <v>14</v>
      </c>
      <c r="T2632" s="160">
        <v>1048502</v>
      </c>
    </row>
    <row r="2633" spans="2:20" ht="30" customHeight="1">
      <c r="B2633">
        <v>71</v>
      </c>
      <c r="C2633" s="140" t="s">
        <v>64</v>
      </c>
      <c r="D2633" s="75" t="s">
        <v>76</v>
      </c>
      <c r="E2633" s="151">
        <v>2026</v>
      </c>
      <c r="F2633" s="75" t="str">
        <f t="shared" si="86"/>
        <v>712. Cuidado Continuo por una vida con bienestarLaboral2026</v>
      </c>
      <c r="G2633" s="7" t="s">
        <v>128</v>
      </c>
      <c r="H2633" s="7" t="s">
        <v>88</v>
      </c>
      <c r="I2633" s="151" t="s">
        <v>68</v>
      </c>
      <c r="J2633" s="75" t="s">
        <v>37</v>
      </c>
      <c r="K2633" t="s">
        <v>129</v>
      </c>
      <c r="L2633" t="s">
        <v>42</v>
      </c>
      <c r="M2633" t="s">
        <v>7</v>
      </c>
      <c r="N2633" s="12" t="s">
        <v>3</v>
      </c>
      <c r="O2633" s="75" t="str">
        <f t="shared" ref="O2633:O2696" si="87">+F2633&amp;M2633&amp;N2633</f>
        <v>712. Cuidado Continuo por una vida con bienestarLaboral20261_FONTIBON4_ABRIL_2026</v>
      </c>
      <c r="P2633" s="159">
        <v>59965</v>
      </c>
      <c r="Q2633" s="159"/>
      <c r="R2633" s="159"/>
      <c r="S2633" s="162">
        <v>25</v>
      </c>
      <c r="T2633" s="160">
        <v>1499125</v>
      </c>
    </row>
    <row r="2634" spans="2:20" ht="30" customHeight="1">
      <c r="B2634">
        <v>72</v>
      </c>
      <c r="C2634" s="140" t="s">
        <v>64</v>
      </c>
      <c r="D2634" s="75" t="s">
        <v>76</v>
      </c>
      <c r="E2634" s="151">
        <v>2026</v>
      </c>
      <c r="F2634" s="75" t="str">
        <f t="shared" si="86"/>
        <v>722. Cuidado Continuo por una vida con bienestarLaboral2026</v>
      </c>
      <c r="G2634" s="7" t="s">
        <v>130</v>
      </c>
      <c r="H2634" s="7" t="s">
        <v>88</v>
      </c>
      <c r="I2634" s="151" t="s">
        <v>68</v>
      </c>
      <c r="J2634" s="75" t="s">
        <v>37</v>
      </c>
      <c r="K2634" t="s">
        <v>129</v>
      </c>
      <c r="L2634" t="s">
        <v>42</v>
      </c>
      <c r="M2634" t="s">
        <v>7</v>
      </c>
      <c r="N2634" s="12" t="s">
        <v>3</v>
      </c>
      <c r="O2634" s="75" t="str">
        <f t="shared" si="87"/>
        <v>722. Cuidado Continuo por una vida con bienestarLaboral20261_FONTIBON4_ABRIL_2026</v>
      </c>
      <c r="P2634" s="159">
        <v>99830</v>
      </c>
      <c r="Q2634" s="159"/>
      <c r="R2634" s="159"/>
      <c r="S2634" s="162">
        <v>0</v>
      </c>
      <c r="T2634" s="160">
        <v>0</v>
      </c>
    </row>
    <row r="2635" spans="2:20" ht="30" customHeight="1">
      <c r="B2635">
        <v>73</v>
      </c>
      <c r="C2635" s="140" t="s">
        <v>64</v>
      </c>
      <c r="D2635" s="75" t="s">
        <v>76</v>
      </c>
      <c r="E2635" s="151">
        <v>2026</v>
      </c>
      <c r="F2635" s="75" t="str">
        <f t="shared" si="86"/>
        <v>732. Cuidado Continuo por una vida con bienestarLaboral2026</v>
      </c>
      <c r="G2635" s="7" t="s">
        <v>131</v>
      </c>
      <c r="H2635" s="7" t="s">
        <v>88</v>
      </c>
      <c r="I2635" s="151" t="s">
        <v>68</v>
      </c>
      <c r="J2635" s="75" t="s">
        <v>37</v>
      </c>
      <c r="K2635" t="s">
        <v>132</v>
      </c>
      <c r="L2635" t="s">
        <v>42</v>
      </c>
      <c r="M2635" t="s">
        <v>7</v>
      </c>
      <c r="N2635" s="12" t="s">
        <v>3</v>
      </c>
      <c r="O2635" s="75" t="str">
        <f t="shared" si="87"/>
        <v>732. Cuidado Continuo por una vida con bienestarLaboral20261_FONTIBON4_ABRIL_2026</v>
      </c>
      <c r="P2635" s="159">
        <v>220671</v>
      </c>
      <c r="Q2635" s="159"/>
      <c r="R2635" s="159"/>
      <c r="S2635" s="162"/>
      <c r="T2635" s="160">
        <v>0</v>
      </c>
    </row>
    <row r="2636" spans="2:20" ht="30" customHeight="1">
      <c r="B2636">
        <v>74</v>
      </c>
      <c r="C2636" s="140" t="s">
        <v>64</v>
      </c>
      <c r="D2636" s="75" t="s">
        <v>76</v>
      </c>
      <c r="E2636" s="151">
        <v>2026</v>
      </c>
      <c r="F2636" s="75" t="str">
        <f t="shared" si="86"/>
        <v>742. Cuidado Continuo por una vida con bienestarLaboral2026</v>
      </c>
      <c r="G2636" s="7" t="s">
        <v>133</v>
      </c>
      <c r="H2636" s="7" t="s">
        <v>88</v>
      </c>
      <c r="I2636" s="151" t="s">
        <v>68</v>
      </c>
      <c r="J2636" s="75" t="s">
        <v>37</v>
      </c>
      <c r="K2636" t="s">
        <v>132</v>
      </c>
      <c r="L2636" t="s">
        <v>42</v>
      </c>
      <c r="M2636" t="s">
        <v>7</v>
      </c>
      <c r="N2636" s="12" t="s">
        <v>3</v>
      </c>
      <c r="O2636" s="75" t="str">
        <f t="shared" si="87"/>
        <v>742. Cuidado Continuo por una vida con bienestarLaboral20261_FONTIBON4_ABRIL_2026</v>
      </c>
      <c r="P2636" s="159">
        <v>367374</v>
      </c>
      <c r="Q2636" s="159"/>
      <c r="R2636" s="159"/>
      <c r="S2636" s="162"/>
      <c r="T2636" s="160">
        <v>0</v>
      </c>
    </row>
    <row r="2637" spans="2:20" ht="30" customHeight="1">
      <c r="B2637">
        <v>75</v>
      </c>
      <c r="C2637" s="140" t="s">
        <v>64</v>
      </c>
      <c r="D2637" s="75" t="s">
        <v>76</v>
      </c>
      <c r="E2637" s="151">
        <v>2026</v>
      </c>
      <c r="F2637" s="75" t="str">
        <f t="shared" si="86"/>
        <v>752. Cuidado Continuo por una vida con bienestarLaboral2026</v>
      </c>
      <c r="G2637" s="7" t="s">
        <v>134</v>
      </c>
      <c r="H2637" s="7" t="s">
        <v>88</v>
      </c>
      <c r="I2637" s="151" t="s">
        <v>68</v>
      </c>
      <c r="J2637" s="75" t="s">
        <v>37</v>
      </c>
      <c r="K2637" t="s">
        <v>135</v>
      </c>
      <c r="L2637" t="s">
        <v>42</v>
      </c>
      <c r="M2637" t="s">
        <v>7</v>
      </c>
      <c r="N2637" s="12" t="s">
        <v>3</v>
      </c>
      <c r="O2637" s="75" t="str">
        <f t="shared" si="87"/>
        <v>752. Cuidado Continuo por una vida con bienestarLaboral20261_FONTIBON4_ABRIL_2026</v>
      </c>
      <c r="P2637" s="159">
        <v>210809</v>
      </c>
      <c r="Q2637" s="159"/>
      <c r="R2637" s="159"/>
      <c r="S2637" s="162">
        <v>7</v>
      </c>
      <c r="T2637" s="160">
        <v>1475663</v>
      </c>
    </row>
    <row r="2638" spans="2:20" ht="30" customHeight="1">
      <c r="B2638">
        <v>76</v>
      </c>
      <c r="C2638" s="140" t="s">
        <v>64</v>
      </c>
      <c r="D2638" s="75" t="s">
        <v>76</v>
      </c>
      <c r="E2638" s="151">
        <v>2026</v>
      </c>
      <c r="F2638" s="75" t="str">
        <f t="shared" si="86"/>
        <v>762. Cuidado Continuo por una vida con bienestarLaboral2026</v>
      </c>
      <c r="G2638" s="7" t="s">
        <v>136</v>
      </c>
      <c r="H2638" s="7" t="s">
        <v>88</v>
      </c>
      <c r="I2638" s="151" t="s">
        <v>68</v>
      </c>
      <c r="J2638" s="75" t="s">
        <v>37</v>
      </c>
      <c r="K2638" t="s">
        <v>135</v>
      </c>
      <c r="L2638" t="s">
        <v>42</v>
      </c>
      <c r="M2638" t="s">
        <v>7</v>
      </c>
      <c r="N2638" s="12" t="s">
        <v>3</v>
      </c>
      <c r="O2638" s="75" t="str">
        <f t="shared" si="87"/>
        <v>762. Cuidado Continuo por una vida con bienestarLaboral20261_FONTIBON4_ABRIL_2026</v>
      </c>
      <c r="P2638" s="159">
        <v>55168</v>
      </c>
      <c r="Q2638" s="159"/>
      <c r="R2638" s="159"/>
      <c r="S2638" s="162"/>
      <c r="T2638" s="160">
        <v>0</v>
      </c>
    </row>
    <row r="2639" spans="2:20" ht="30" customHeight="1">
      <c r="B2639">
        <v>77</v>
      </c>
      <c r="C2639" s="140" t="s">
        <v>64</v>
      </c>
      <c r="D2639" s="75" t="s">
        <v>76</v>
      </c>
      <c r="E2639" s="151">
        <v>2026</v>
      </c>
      <c r="F2639" s="75" t="str">
        <f t="shared" si="86"/>
        <v>772. Cuidado Continuo por una vida con bienestarLaboral2026</v>
      </c>
      <c r="G2639" s="7" t="s">
        <v>137</v>
      </c>
      <c r="H2639" s="7" t="s">
        <v>88</v>
      </c>
      <c r="I2639" s="151" t="s">
        <v>68</v>
      </c>
      <c r="J2639" s="75" t="s">
        <v>37</v>
      </c>
      <c r="K2639" t="s">
        <v>135</v>
      </c>
      <c r="L2639" t="s">
        <v>58</v>
      </c>
      <c r="M2639" t="s">
        <v>7</v>
      </c>
      <c r="N2639" s="12" t="s">
        <v>3</v>
      </c>
      <c r="O2639" s="75" t="str">
        <f t="shared" si="87"/>
        <v>772. Cuidado Continuo por una vida con bienestarLaboral20261_FONTIBON4_ABRIL_2026</v>
      </c>
      <c r="P2639" s="159">
        <v>91844</v>
      </c>
      <c r="Q2639" s="159"/>
      <c r="R2639" s="159"/>
      <c r="S2639" s="162"/>
      <c r="T2639" s="160">
        <v>0</v>
      </c>
    </row>
    <row r="2640" spans="2:20" ht="30" customHeight="1">
      <c r="B2640">
        <v>78</v>
      </c>
      <c r="C2640" s="140" t="s">
        <v>64</v>
      </c>
      <c r="D2640" s="75" t="s">
        <v>76</v>
      </c>
      <c r="E2640" s="151">
        <v>2026</v>
      </c>
      <c r="F2640" s="75" t="str">
        <f t="shared" si="86"/>
        <v>782. Cuidado Continuo por una vida con bienestarLaboral2026</v>
      </c>
      <c r="G2640" s="7" t="s">
        <v>138</v>
      </c>
      <c r="H2640" s="7" t="s">
        <v>88</v>
      </c>
      <c r="I2640" s="151" t="s">
        <v>68</v>
      </c>
      <c r="J2640" s="75" t="s">
        <v>37</v>
      </c>
      <c r="K2640" t="s">
        <v>135</v>
      </c>
      <c r="L2640" t="s">
        <v>58</v>
      </c>
      <c r="M2640" t="s">
        <v>7</v>
      </c>
      <c r="N2640" s="12" t="s">
        <v>3</v>
      </c>
      <c r="O2640" s="75" t="str">
        <f t="shared" si="87"/>
        <v>782. Cuidado Continuo por una vida con bienestarLaboral20261_FONTIBON4_ABRIL_2026</v>
      </c>
      <c r="P2640" s="159">
        <v>121585</v>
      </c>
      <c r="Q2640" s="159"/>
      <c r="R2640" s="159"/>
      <c r="S2640" s="162"/>
      <c r="T2640" s="160">
        <v>0</v>
      </c>
    </row>
    <row r="2641" spans="2:20" ht="30" customHeight="1">
      <c r="B2641">
        <v>79</v>
      </c>
      <c r="C2641" s="140" t="s">
        <v>64</v>
      </c>
      <c r="D2641" s="75" t="s">
        <v>76</v>
      </c>
      <c r="E2641" s="151">
        <v>2026</v>
      </c>
      <c r="F2641" s="75" t="str">
        <f t="shared" si="86"/>
        <v>792. Cuidado Continuo por una vida con bienestarLaboral2026</v>
      </c>
      <c r="G2641" s="7" t="s">
        <v>139</v>
      </c>
      <c r="H2641" s="7" t="s">
        <v>88</v>
      </c>
      <c r="I2641" s="151" t="s">
        <v>68</v>
      </c>
      <c r="J2641" s="75" t="s">
        <v>37</v>
      </c>
      <c r="K2641" t="s">
        <v>135</v>
      </c>
      <c r="L2641" t="s">
        <v>42</v>
      </c>
      <c r="M2641" t="s">
        <v>7</v>
      </c>
      <c r="N2641" s="12" t="s">
        <v>3</v>
      </c>
      <c r="O2641" s="75" t="str">
        <f t="shared" si="87"/>
        <v>792. Cuidado Continuo por una vida con bienestarLaboral20261_FONTIBON4_ABRIL_2026</v>
      </c>
      <c r="P2641" s="159">
        <v>125438</v>
      </c>
      <c r="Q2641" s="159"/>
      <c r="R2641" s="159"/>
      <c r="S2641" s="162">
        <v>24</v>
      </c>
      <c r="T2641" s="160">
        <v>3010512</v>
      </c>
    </row>
    <row r="2642" spans="2:20" ht="30" customHeight="1">
      <c r="B2642">
        <v>80</v>
      </c>
      <c r="C2642" s="140" t="s">
        <v>64</v>
      </c>
      <c r="D2642" s="75" t="s">
        <v>76</v>
      </c>
      <c r="E2642" s="151">
        <v>2026</v>
      </c>
      <c r="F2642" s="75" t="str">
        <f t="shared" si="86"/>
        <v>802. Cuidado Continuo por una vida con bienestarLaboral2026</v>
      </c>
      <c r="G2642" s="7" t="s">
        <v>140</v>
      </c>
      <c r="H2642" s="7" t="s">
        <v>88</v>
      </c>
      <c r="I2642" s="151" t="s">
        <v>68</v>
      </c>
      <c r="J2642" s="75" t="s">
        <v>37</v>
      </c>
      <c r="K2642" t="s">
        <v>141</v>
      </c>
      <c r="L2642" t="s">
        <v>39</v>
      </c>
      <c r="M2642" t="s">
        <v>7</v>
      </c>
      <c r="N2642" s="12" t="s">
        <v>3</v>
      </c>
      <c r="O2642" s="75" t="str">
        <f t="shared" si="87"/>
        <v>802. Cuidado Continuo por una vida con bienestarLaboral20261_FONTIBON4_ABRIL_2026</v>
      </c>
      <c r="P2642" s="159">
        <v>53781</v>
      </c>
      <c r="Q2642" s="159"/>
      <c r="R2642" s="159"/>
      <c r="S2642" s="162"/>
      <c r="T2642" s="160">
        <v>0</v>
      </c>
    </row>
    <row r="2643" spans="2:20" ht="30" customHeight="1">
      <c r="B2643">
        <v>81</v>
      </c>
      <c r="C2643" s="140" t="s">
        <v>64</v>
      </c>
      <c r="D2643" s="75" t="s">
        <v>76</v>
      </c>
      <c r="E2643" s="151">
        <v>2026</v>
      </c>
      <c r="F2643" s="75" t="str">
        <f t="shared" si="86"/>
        <v>812. Cuidado Continuo por una vida con bienestarLaboral2026</v>
      </c>
      <c r="G2643" s="7" t="s">
        <v>142</v>
      </c>
      <c r="H2643" s="7" t="s">
        <v>88</v>
      </c>
      <c r="I2643" s="151" t="s">
        <v>68</v>
      </c>
      <c r="J2643" s="75" t="s">
        <v>37</v>
      </c>
      <c r="K2643" t="s">
        <v>129</v>
      </c>
      <c r="L2643" t="s">
        <v>42</v>
      </c>
      <c r="M2643" t="s">
        <v>7</v>
      </c>
      <c r="N2643" s="12" t="s">
        <v>3</v>
      </c>
      <c r="O2643" s="75" t="str">
        <f t="shared" si="87"/>
        <v>812. Cuidado Continuo por una vida con bienestarLaboral20261_FONTIBON4_ABRIL_2026</v>
      </c>
      <c r="P2643" s="159">
        <v>82752</v>
      </c>
      <c r="Q2643" s="159"/>
      <c r="R2643" s="159"/>
      <c r="S2643" s="162">
        <v>31</v>
      </c>
      <c r="T2643" s="160">
        <v>2565312</v>
      </c>
    </row>
    <row r="2644" spans="2:20" ht="30" customHeight="1">
      <c r="B2644">
        <v>82</v>
      </c>
      <c r="C2644" s="140" t="s">
        <v>64</v>
      </c>
      <c r="D2644" s="75" t="s">
        <v>76</v>
      </c>
      <c r="E2644" s="151">
        <v>2026</v>
      </c>
      <c r="F2644" s="75" t="str">
        <f t="shared" si="86"/>
        <v>822. Cuidado Continuo por una vida con bienestarLaboral2026</v>
      </c>
      <c r="G2644" s="7" t="s">
        <v>143</v>
      </c>
      <c r="H2644" s="7" t="s">
        <v>88</v>
      </c>
      <c r="I2644" s="151" t="s">
        <v>68</v>
      </c>
      <c r="J2644" s="75" t="s">
        <v>37</v>
      </c>
      <c r="K2644" t="s">
        <v>144</v>
      </c>
      <c r="L2644" t="s">
        <v>42</v>
      </c>
      <c r="M2644" t="s">
        <v>7</v>
      </c>
      <c r="N2644" s="12" t="s">
        <v>3</v>
      </c>
      <c r="O2644" s="75" t="str">
        <f t="shared" si="87"/>
        <v>822. Cuidado Continuo por una vida con bienestarLaboral20261_FONTIBON4_ABRIL_2026</v>
      </c>
      <c r="P2644" s="159">
        <v>281078</v>
      </c>
      <c r="Q2644" s="159"/>
      <c r="R2644" s="159"/>
      <c r="S2644" s="162"/>
      <c r="T2644" s="160">
        <v>0</v>
      </c>
    </row>
    <row r="2645" spans="2:20" ht="30" customHeight="1">
      <c r="B2645">
        <v>83</v>
      </c>
      <c r="C2645" s="140" t="s">
        <v>64</v>
      </c>
      <c r="D2645" s="75" t="s">
        <v>76</v>
      </c>
      <c r="E2645" s="151">
        <v>2026</v>
      </c>
      <c r="F2645" s="75" t="str">
        <f t="shared" si="86"/>
        <v>832. Cuidado Continuo por una vida con bienestarLaboral2026</v>
      </c>
      <c r="G2645" s="7" t="s">
        <v>145</v>
      </c>
      <c r="H2645" s="7" t="s">
        <v>88</v>
      </c>
      <c r="I2645" s="151" t="s">
        <v>68</v>
      </c>
      <c r="J2645" s="75" t="s">
        <v>37</v>
      </c>
      <c r="K2645" t="s">
        <v>135</v>
      </c>
      <c r="L2645" t="s">
        <v>42</v>
      </c>
      <c r="M2645" t="s">
        <v>7</v>
      </c>
      <c r="N2645" s="12" t="s">
        <v>3</v>
      </c>
      <c r="O2645" s="75" t="str">
        <f t="shared" si="87"/>
        <v>832. Cuidado Continuo por una vida con bienestarLaboral20261_FONTIBON4_ABRIL_2026</v>
      </c>
      <c r="P2645" s="159">
        <v>70270</v>
      </c>
      <c r="Q2645" s="159"/>
      <c r="R2645" s="159"/>
      <c r="S2645" s="162">
        <v>2</v>
      </c>
      <c r="T2645" s="160">
        <v>140540</v>
      </c>
    </row>
    <row r="2646" spans="2:20" ht="30" customHeight="1">
      <c r="B2646">
        <v>84</v>
      </c>
      <c r="C2646" s="140" t="s">
        <v>64</v>
      </c>
      <c r="D2646" s="75" t="s">
        <v>76</v>
      </c>
      <c r="E2646" s="151">
        <v>2026</v>
      </c>
      <c r="F2646" s="75" t="str">
        <f t="shared" si="86"/>
        <v>842. Cuidado Continuo por una vida con bienestarLaboral2026</v>
      </c>
      <c r="G2646" s="7" t="s">
        <v>146</v>
      </c>
      <c r="H2646" s="7" t="s">
        <v>88</v>
      </c>
      <c r="I2646" s="151" t="s">
        <v>68</v>
      </c>
      <c r="J2646" s="75" t="s">
        <v>37</v>
      </c>
      <c r="K2646" t="s">
        <v>135</v>
      </c>
      <c r="L2646" t="s">
        <v>42</v>
      </c>
      <c r="M2646" t="s">
        <v>7</v>
      </c>
      <c r="N2646" s="12" t="s">
        <v>3</v>
      </c>
      <c r="O2646" s="75" t="str">
        <f t="shared" si="87"/>
        <v>842. Cuidado Continuo por una vida con bienestarLaboral20261_FONTIBON4_ABRIL_2026</v>
      </c>
      <c r="P2646" s="159">
        <v>105404</v>
      </c>
      <c r="Q2646" s="159"/>
      <c r="R2646" s="159"/>
      <c r="S2646" s="162">
        <v>11</v>
      </c>
      <c r="T2646" s="160">
        <v>1159444</v>
      </c>
    </row>
    <row r="2647" spans="2:20" ht="30" customHeight="1">
      <c r="B2647">
        <v>85</v>
      </c>
      <c r="C2647" s="140" t="s">
        <v>64</v>
      </c>
      <c r="D2647" s="75" t="s">
        <v>76</v>
      </c>
      <c r="E2647" s="151">
        <v>2026</v>
      </c>
      <c r="F2647" s="75" t="str">
        <f t="shared" si="86"/>
        <v>852. Cuidado Continuo por una vida con bienestarLaboral2026</v>
      </c>
      <c r="G2647" s="7" t="s">
        <v>147</v>
      </c>
      <c r="H2647" s="7" t="s">
        <v>88</v>
      </c>
      <c r="I2647" s="151" t="s">
        <v>68</v>
      </c>
      <c r="J2647" s="75" t="s">
        <v>37</v>
      </c>
      <c r="K2647" t="s">
        <v>141</v>
      </c>
      <c r="L2647" t="s">
        <v>39</v>
      </c>
      <c r="M2647" t="s">
        <v>7</v>
      </c>
      <c r="N2647" s="12" t="s">
        <v>3</v>
      </c>
      <c r="O2647" s="75" t="str">
        <f t="shared" si="87"/>
        <v>852. Cuidado Continuo por una vida con bienestarLaboral20261_FONTIBON4_ABRIL_2026</v>
      </c>
      <c r="P2647" s="159">
        <v>35135</v>
      </c>
      <c r="Q2647" s="159"/>
      <c r="R2647" s="159"/>
      <c r="S2647" s="162"/>
      <c r="T2647" s="160">
        <v>0</v>
      </c>
    </row>
    <row r="2648" spans="2:20" ht="30" customHeight="1">
      <c r="B2648">
        <v>87</v>
      </c>
      <c r="C2648" s="140" t="s">
        <v>148</v>
      </c>
      <c r="D2648" s="75" t="s">
        <v>65</v>
      </c>
      <c r="E2648" s="151">
        <v>2026</v>
      </c>
      <c r="F2648" s="75" t="str">
        <f t="shared" si="86"/>
        <v>873. Cuidado Continuo por una vida con bienestar con enfoque diferencial étnicoComunitario2026</v>
      </c>
      <c r="G2648" s="7" t="s">
        <v>149</v>
      </c>
      <c r="H2648" s="7" t="s">
        <v>67</v>
      </c>
      <c r="I2648" s="151" t="s">
        <v>68</v>
      </c>
      <c r="J2648" s="75" t="s">
        <v>37</v>
      </c>
      <c r="K2648" t="s">
        <v>38</v>
      </c>
      <c r="L2648" t="s">
        <v>58</v>
      </c>
      <c r="M2648" t="s">
        <v>7</v>
      </c>
      <c r="N2648" s="12" t="s">
        <v>3</v>
      </c>
      <c r="O2648" s="75" t="str">
        <f t="shared" si="87"/>
        <v>873. Cuidado Continuo por una vida con bienestar con enfoque diferencial étnicoComunitario20261_FONTIBON4_ABRIL_2026</v>
      </c>
      <c r="P2648" s="159">
        <v>25814832</v>
      </c>
      <c r="Q2648" s="159"/>
      <c r="R2648" s="159"/>
      <c r="S2648" s="162"/>
      <c r="T2648" s="160">
        <v>0</v>
      </c>
    </row>
    <row r="2649" spans="2:20" ht="30" customHeight="1">
      <c r="B2649">
        <v>88</v>
      </c>
      <c r="C2649" s="140" t="s">
        <v>148</v>
      </c>
      <c r="D2649" s="75" t="s">
        <v>65</v>
      </c>
      <c r="E2649" s="151">
        <v>2026</v>
      </c>
      <c r="F2649" s="75" t="str">
        <f t="shared" si="86"/>
        <v>883. Cuidado Continuo por una vida con bienestar con enfoque diferencial étnicoComunitario2026</v>
      </c>
      <c r="G2649" s="7" t="s">
        <v>150</v>
      </c>
      <c r="H2649" s="7" t="s">
        <v>67</v>
      </c>
      <c r="I2649" s="151" t="s">
        <v>68</v>
      </c>
      <c r="J2649" s="75" t="s">
        <v>37</v>
      </c>
      <c r="K2649" t="s">
        <v>38</v>
      </c>
      <c r="L2649" t="s">
        <v>58</v>
      </c>
      <c r="M2649" t="s">
        <v>7</v>
      </c>
      <c r="N2649" s="12" t="s">
        <v>3</v>
      </c>
      <c r="O2649" s="75" t="str">
        <f t="shared" si="87"/>
        <v>883. Cuidado Continuo por una vida con bienestar con enfoque diferencial étnicoComunitario20261_FONTIBON4_ABRIL_2026</v>
      </c>
      <c r="P2649" s="159">
        <v>19848080</v>
      </c>
      <c r="Q2649" s="159"/>
      <c r="R2649" s="159"/>
      <c r="S2649" s="162"/>
      <c r="T2649" s="160">
        <v>0</v>
      </c>
    </row>
    <row r="2650" spans="2:20" ht="30" customHeight="1">
      <c r="B2650">
        <v>89</v>
      </c>
      <c r="C2650" s="140" t="s">
        <v>148</v>
      </c>
      <c r="D2650" s="75" t="s">
        <v>65</v>
      </c>
      <c r="E2650" s="151">
        <v>2026</v>
      </c>
      <c r="F2650" s="75" t="str">
        <f t="shared" si="86"/>
        <v>893. Cuidado Continuo por una vida con bienestar con enfoque diferencial étnicoComunitario2026</v>
      </c>
      <c r="G2650" s="7" t="s">
        <v>151</v>
      </c>
      <c r="H2650" s="7" t="s">
        <v>67</v>
      </c>
      <c r="I2650" s="151" t="s">
        <v>68</v>
      </c>
      <c r="J2650" s="75" t="s">
        <v>37</v>
      </c>
      <c r="K2650" t="s">
        <v>38</v>
      </c>
      <c r="L2650" t="s">
        <v>58</v>
      </c>
      <c r="M2650" t="s">
        <v>7</v>
      </c>
      <c r="N2650" s="12" t="s">
        <v>3</v>
      </c>
      <c r="O2650" s="75" t="str">
        <f t="shared" si="87"/>
        <v>893. Cuidado Continuo por una vida con bienestar con enfoque diferencial étnicoComunitario20261_FONTIBON4_ABRIL_2026</v>
      </c>
      <c r="P2650" s="159">
        <v>33729408</v>
      </c>
      <c r="Q2650" s="159"/>
      <c r="R2650" s="159"/>
      <c r="S2650" s="162"/>
      <c r="T2650" s="160">
        <v>0</v>
      </c>
    </row>
    <row r="2651" spans="2:20" ht="30" customHeight="1">
      <c r="B2651">
        <v>90</v>
      </c>
      <c r="C2651" s="140" t="s">
        <v>148</v>
      </c>
      <c r="D2651" s="75" t="s">
        <v>65</v>
      </c>
      <c r="E2651" s="151">
        <v>2026</v>
      </c>
      <c r="F2651" s="75" t="str">
        <f t="shared" si="86"/>
        <v>903. Cuidado Continuo por una vida con bienestar con enfoque diferencial étnicoComunitario2026</v>
      </c>
      <c r="G2651" s="7" t="s">
        <v>152</v>
      </c>
      <c r="H2651" s="7" t="s">
        <v>67</v>
      </c>
      <c r="I2651" s="151" t="s">
        <v>68</v>
      </c>
      <c r="J2651" s="75" t="s">
        <v>37</v>
      </c>
      <c r="K2651" t="s">
        <v>38</v>
      </c>
      <c r="L2651" t="s">
        <v>58</v>
      </c>
      <c r="M2651" t="s">
        <v>7</v>
      </c>
      <c r="N2651" s="12" t="s">
        <v>3</v>
      </c>
      <c r="O2651" s="75" t="str">
        <f t="shared" si="87"/>
        <v>903. Cuidado Continuo por una vida con bienestar con enfoque diferencial étnicoComunitario20261_FONTIBON4_ABRIL_2026</v>
      </c>
      <c r="P2651" s="159">
        <v>11243136</v>
      </c>
      <c r="Q2651" s="159"/>
      <c r="R2651" s="159"/>
      <c r="S2651" s="162"/>
      <c r="T2651" s="160">
        <v>0</v>
      </c>
    </row>
    <row r="2652" spans="2:20" ht="30" customHeight="1">
      <c r="B2652">
        <v>91</v>
      </c>
      <c r="C2652" s="140" t="s">
        <v>148</v>
      </c>
      <c r="D2652" s="75" t="s">
        <v>65</v>
      </c>
      <c r="E2652" s="151">
        <v>2026</v>
      </c>
      <c r="F2652" s="75" t="str">
        <f t="shared" si="86"/>
        <v>913. Cuidado Continuo por una vida con bienestar con enfoque diferencial étnicoComunitario2026</v>
      </c>
      <c r="G2652" s="7" t="s">
        <v>153</v>
      </c>
      <c r="H2652" s="7" t="s">
        <v>67</v>
      </c>
      <c r="I2652" s="151" t="s">
        <v>68</v>
      </c>
      <c r="J2652" s="75" t="s">
        <v>37</v>
      </c>
      <c r="K2652" t="s">
        <v>38</v>
      </c>
      <c r="L2652" t="s">
        <v>58</v>
      </c>
      <c r="M2652" t="s">
        <v>7</v>
      </c>
      <c r="N2652" s="12" t="s">
        <v>3</v>
      </c>
      <c r="O2652" s="75" t="str">
        <f t="shared" si="87"/>
        <v>913. Cuidado Continuo por una vida con bienestar con enfoque diferencial étnicoComunitario20261_FONTIBON4_ABRIL_2026</v>
      </c>
      <c r="P2652" s="159">
        <v>19305648</v>
      </c>
      <c r="Q2652" s="159"/>
      <c r="R2652" s="159"/>
      <c r="S2652" s="162"/>
      <c r="T2652" s="160">
        <v>0</v>
      </c>
    </row>
    <row r="2653" spans="2:20" ht="30" customHeight="1">
      <c r="B2653">
        <v>92</v>
      </c>
      <c r="C2653" s="140" t="s">
        <v>154</v>
      </c>
      <c r="D2653" s="75" t="s">
        <v>65</v>
      </c>
      <c r="E2653" s="151">
        <v>2026</v>
      </c>
      <c r="F2653" s="75" t="str">
        <f t="shared" si="86"/>
        <v>924. Cuidado Continuo por una vida con bienestar con enfoque GéneroComunitario2026</v>
      </c>
      <c r="G2653" s="7" t="s">
        <v>155</v>
      </c>
      <c r="H2653" s="7" t="s">
        <v>67</v>
      </c>
      <c r="I2653" s="151" t="s">
        <v>68</v>
      </c>
      <c r="J2653" s="75" t="s">
        <v>37</v>
      </c>
      <c r="K2653" t="s">
        <v>69</v>
      </c>
      <c r="L2653" t="s">
        <v>42</v>
      </c>
      <c r="M2653" t="s">
        <v>7</v>
      </c>
      <c r="N2653" s="12" t="s">
        <v>3</v>
      </c>
      <c r="O2653" s="75" t="str">
        <f t="shared" si="87"/>
        <v>924. Cuidado Continuo por una vida con bienestar con enfoque GéneroComunitario20261_FONTIBON4_ABRIL_2026</v>
      </c>
      <c r="P2653" s="159">
        <v>372151</v>
      </c>
      <c r="Q2653" s="159"/>
      <c r="R2653" s="159"/>
      <c r="S2653" s="162">
        <v>15</v>
      </c>
      <c r="T2653" s="160">
        <v>5582265</v>
      </c>
    </row>
    <row r="2654" spans="2:20" ht="30" customHeight="1">
      <c r="B2654">
        <v>93</v>
      </c>
      <c r="C2654" s="140" t="s">
        <v>154</v>
      </c>
      <c r="D2654" s="75" t="s">
        <v>65</v>
      </c>
      <c r="E2654" s="151">
        <v>2026</v>
      </c>
      <c r="F2654" s="75" t="str">
        <f t="shared" si="86"/>
        <v>934. Cuidado Continuo por una vida con bienestar con enfoque GéneroComunitario2026</v>
      </c>
      <c r="G2654" s="7" t="s">
        <v>156</v>
      </c>
      <c r="H2654" s="7" t="s">
        <v>88</v>
      </c>
      <c r="I2654" s="151" t="s">
        <v>68</v>
      </c>
      <c r="J2654" s="75" t="s">
        <v>37</v>
      </c>
      <c r="K2654" t="s">
        <v>69</v>
      </c>
      <c r="L2654" t="s">
        <v>42</v>
      </c>
      <c r="M2654" t="s">
        <v>7</v>
      </c>
      <c r="N2654" s="12" t="s">
        <v>3</v>
      </c>
      <c r="O2654" s="75" t="str">
        <f t="shared" si="87"/>
        <v>934. Cuidado Continuo por una vida con bienestar con enfoque GéneroComunitario20261_FONTIBON4_ABRIL_2026</v>
      </c>
      <c r="P2654" s="159">
        <v>372151</v>
      </c>
      <c r="Q2654" s="159"/>
      <c r="R2654" s="159"/>
      <c r="S2654" s="162">
        <v>6</v>
      </c>
      <c r="T2654" s="160">
        <v>2232906</v>
      </c>
    </row>
    <row r="2655" spans="2:20" ht="30" customHeight="1">
      <c r="B2655">
        <v>94</v>
      </c>
      <c r="C2655" s="140" t="s">
        <v>154</v>
      </c>
      <c r="D2655" s="75" t="s">
        <v>65</v>
      </c>
      <c r="E2655" s="151">
        <v>2026</v>
      </c>
      <c r="F2655" s="75" t="str">
        <f t="shared" si="86"/>
        <v>944. Cuidado Continuo por una vida con bienestar con enfoque GéneroComunitario2026</v>
      </c>
      <c r="G2655" s="7" t="s">
        <v>157</v>
      </c>
      <c r="H2655" s="7" t="s">
        <v>67</v>
      </c>
      <c r="I2655" s="151" t="s">
        <v>68</v>
      </c>
      <c r="J2655" s="75" t="s">
        <v>37</v>
      </c>
      <c r="K2655" t="s">
        <v>69</v>
      </c>
      <c r="L2655" t="s">
        <v>42</v>
      </c>
      <c r="M2655" t="s">
        <v>7</v>
      </c>
      <c r="N2655" s="12" t="s">
        <v>3</v>
      </c>
      <c r="O2655" s="75" t="str">
        <f t="shared" si="87"/>
        <v>944. Cuidado Continuo por una vida con bienestar con enfoque GéneroComunitario20261_FONTIBON4_ABRIL_2026</v>
      </c>
      <c r="P2655" s="159">
        <v>372151</v>
      </c>
      <c r="Q2655" s="159"/>
      <c r="R2655" s="159"/>
      <c r="S2655" s="162">
        <v>2</v>
      </c>
      <c r="T2655" s="160">
        <v>744302</v>
      </c>
    </row>
    <row r="2656" spans="2:20" ht="30" customHeight="1">
      <c r="B2656">
        <v>95</v>
      </c>
      <c r="C2656" s="140" t="s">
        <v>154</v>
      </c>
      <c r="D2656" s="75" t="s">
        <v>65</v>
      </c>
      <c r="E2656" s="151">
        <v>2026</v>
      </c>
      <c r="F2656" s="75" t="str">
        <f t="shared" si="86"/>
        <v>954. Cuidado Continuo por una vida con bienestar con enfoque GéneroComunitario2026</v>
      </c>
      <c r="G2656" s="7" t="s">
        <v>158</v>
      </c>
      <c r="H2656" s="7" t="s">
        <v>88</v>
      </c>
      <c r="I2656" s="151" t="s">
        <v>68</v>
      </c>
      <c r="J2656" s="75" t="s">
        <v>37</v>
      </c>
      <c r="K2656" t="s">
        <v>69</v>
      </c>
      <c r="L2656" t="s">
        <v>42</v>
      </c>
      <c r="M2656" t="s">
        <v>7</v>
      </c>
      <c r="N2656" s="12" t="s">
        <v>3</v>
      </c>
      <c r="O2656" s="75" t="str">
        <f t="shared" si="87"/>
        <v>954. Cuidado Continuo por una vida con bienestar con enfoque GéneroComunitario20261_FONTIBON4_ABRIL_2026</v>
      </c>
      <c r="P2656" s="159">
        <v>70270</v>
      </c>
      <c r="Q2656" s="159"/>
      <c r="R2656" s="159"/>
      <c r="S2656" s="162">
        <v>20</v>
      </c>
      <c r="T2656" s="160">
        <v>1405400</v>
      </c>
    </row>
    <row r="2657" spans="2:20" ht="30" customHeight="1">
      <c r="B2657">
        <v>96</v>
      </c>
      <c r="C2657" s="140" t="s">
        <v>154</v>
      </c>
      <c r="D2657" s="75" t="s">
        <v>65</v>
      </c>
      <c r="E2657" s="151">
        <v>2026</v>
      </c>
      <c r="F2657" s="75" t="str">
        <f t="shared" si="86"/>
        <v>964. Cuidado Continuo por una vida con bienestar con enfoque GéneroComunitario2026</v>
      </c>
      <c r="G2657" s="7" t="s">
        <v>159</v>
      </c>
      <c r="H2657" s="7" t="s">
        <v>88</v>
      </c>
      <c r="I2657" s="151" t="s">
        <v>68</v>
      </c>
      <c r="J2657" s="75" t="s">
        <v>37</v>
      </c>
      <c r="K2657" t="s">
        <v>69</v>
      </c>
      <c r="L2657" t="s">
        <v>42</v>
      </c>
      <c r="M2657" t="s">
        <v>7</v>
      </c>
      <c r="N2657" s="12" t="s">
        <v>3</v>
      </c>
      <c r="O2657" s="75" t="str">
        <f t="shared" si="87"/>
        <v>964. Cuidado Continuo por una vida con bienestar con enfoque GéneroComunitario20261_FONTIBON4_ABRIL_2026</v>
      </c>
      <c r="P2657" s="159">
        <v>70270</v>
      </c>
      <c r="Q2657" s="159"/>
      <c r="R2657" s="159"/>
      <c r="S2657" s="162">
        <v>20</v>
      </c>
      <c r="T2657" s="160">
        <v>1405400</v>
      </c>
    </row>
    <row r="2658" spans="2:20" ht="30" customHeight="1">
      <c r="B2658">
        <v>97</v>
      </c>
      <c r="C2658" s="140" t="s">
        <v>154</v>
      </c>
      <c r="D2658" s="75" t="s">
        <v>65</v>
      </c>
      <c r="E2658" s="151">
        <v>2026</v>
      </c>
      <c r="F2658" s="75" t="str">
        <f t="shared" si="86"/>
        <v>974. Cuidado Continuo por una vida con bienestar con enfoque GéneroComunitario2026</v>
      </c>
      <c r="G2658" s="7" t="s">
        <v>160</v>
      </c>
      <c r="H2658" s="7" t="s">
        <v>67</v>
      </c>
      <c r="I2658" s="151" t="s">
        <v>68</v>
      </c>
      <c r="J2658" s="75" t="s">
        <v>37</v>
      </c>
      <c r="K2658" t="s">
        <v>69</v>
      </c>
      <c r="L2658" t="s">
        <v>42</v>
      </c>
      <c r="M2658" t="s">
        <v>7</v>
      </c>
      <c r="N2658" s="12" t="s">
        <v>3</v>
      </c>
      <c r="O2658" s="75" t="str">
        <f t="shared" si="87"/>
        <v>974. Cuidado Continuo por una vida con bienestar con enfoque GéneroComunitario20261_FONTIBON4_ABRIL_2026</v>
      </c>
      <c r="P2658" s="159">
        <v>215123</v>
      </c>
      <c r="Q2658" s="159"/>
      <c r="R2658" s="159"/>
      <c r="S2658" s="162">
        <v>4</v>
      </c>
      <c r="T2658" s="160">
        <v>860492</v>
      </c>
    </row>
    <row r="2659" spans="2:20" ht="30" customHeight="1">
      <c r="B2659">
        <v>98</v>
      </c>
      <c r="C2659" s="140" t="s">
        <v>154</v>
      </c>
      <c r="D2659" s="75" t="s">
        <v>65</v>
      </c>
      <c r="E2659" s="151">
        <v>2026</v>
      </c>
      <c r="F2659" s="75" t="str">
        <f t="shared" si="86"/>
        <v>984. Cuidado Continuo por una vida con bienestar con enfoque GéneroComunitario2026</v>
      </c>
      <c r="G2659" s="7" t="s">
        <v>161</v>
      </c>
      <c r="H2659" s="7" t="s">
        <v>88</v>
      </c>
      <c r="I2659" s="151" t="s">
        <v>68</v>
      </c>
      <c r="J2659" s="75" t="s">
        <v>37</v>
      </c>
      <c r="K2659" t="s">
        <v>69</v>
      </c>
      <c r="L2659" t="s">
        <v>42</v>
      </c>
      <c r="M2659" t="s">
        <v>7</v>
      </c>
      <c r="N2659" s="12" t="s">
        <v>3</v>
      </c>
      <c r="O2659" s="75" t="str">
        <f t="shared" si="87"/>
        <v>984. Cuidado Continuo por una vida con bienestar con enfoque GéneroComunitario20261_FONTIBON4_ABRIL_2026</v>
      </c>
      <c r="P2659" s="159">
        <v>161342</v>
      </c>
      <c r="Q2659" s="159"/>
      <c r="R2659" s="159"/>
      <c r="S2659" s="162">
        <v>6</v>
      </c>
      <c r="T2659" s="160">
        <v>968052</v>
      </c>
    </row>
    <row r="2660" spans="2:20" ht="30" customHeight="1">
      <c r="B2660">
        <v>99</v>
      </c>
      <c r="C2660" s="140" t="s">
        <v>154</v>
      </c>
      <c r="D2660" s="75" t="s">
        <v>65</v>
      </c>
      <c r="E2660" s="151">
        <v>2026</v>
      </c>
      <c r="F2660" s="75" t="str">
        <f t="shared" si="86"/>
        <v>994. Cuidado Continuo por una vida con bienestar con enfoque GéneroComunitario2026</v>
      </c>
      <c r="G2660" s="7" t="s">
        <v>162</v>
      </c>
      <c r="H2660" s="7" t="s">
        <v>88</v>
      </c>
      <c r="I2660" s="151" t="s">
        <v>68</v>
      </c>
      <c r="J2660" s="75" t="s">
        <v>37</v>
      </c>
      <c r="K2660" t="s">
        <v>38</v>
      </c>
      <c r="L2660" t="s">
        <v>58</v>
      </c>
      <c r="M2660" t="s">
        <v>7</v>
      </c>
      <c r="N2660" s="12" t="s">
        <v>3</v>
      </c>
      <c r="O2660" s="75" t="str">
        <f t="shared" si="87"/>
        <v>994. Cuidado Continuo por una vida con bienestar con enfoque GéneroComunitario20261_FONTIBON4_ABRIL_2026</v>
      </c>
      <c r="P2660" s="159">
        <v>5621568</v>
      </c>
      <c r="Q2660" s="159"/>
      <c r="R2660" s="159"/>
      <c r="S2660" s="162"/>
      <c r="T2660" s="160">
        <v>0</v>
      </c>
    </row>
    <row r="2661" spans="2:20" ht="30" customHeight="1">
      <c r="B2661">
        <v>100</v>
      </c>
      <c r="C2661" s="140" t="s">
        <v>154</v>
      </c>
      <c r="D2661" s="75" t="s">
        <v>65</v>
      </c>
      <c r="E2661" s="151">
        <v>2026</v>
      </c>
      <c r="F2661" s="75" t="str">
        <f t="shared" si="86"/>
        <v>1004. Cuidado Continuo por una vida con bienestar con enfoque GéneroComunitario2026</v>
      </c>
      <c r="G2661" s="7" t="s">
        <v>163</v>
      </c>
      <c r="H2661" s="7" t="s">
        <v>96</v>
      </c>
      <c r="I2661" s="151" t="s">
        <v>68</v>
      </c>
      <c r="J2661" s="75" t="s">
        <v>37</v>
      </c>
      <c r="K2661" t="s">
        <v>97</v>
      </c>
      <c r="L2661" t="s">
        <v>42</v>
      </c>
      <c r="M2661" t="s">
        <v>7</v>
      </c>
      <c r="N2661" s="12" t="s">
        <v>3</v>
      </c>
      <c r="O2661" s="75" t="str">
        <f t="shared" si="87"/>
        <v>1004. Cuidado Continuo por una vida con bienestar con enfoque GéneroComunitario20261_FONTIBON4_ABRIL_2026</v>
      </c>
      <c r="P2661" s="159">
        <v>199714</v>
      </c>
      <c r="Q2661" s="159"/>
      <c r="R2661" s="159"/>
      <c r="S2661" s="162">
        <v>9</v>
      </c>
      <c r="T2661" s="160">
        <v>1797426</v>
      </c>
    </row>
    <row r="2662" spans="2:20" ht="30" customHeight="1">
      <c r="B2662">
        <v>101</v>
      </c>
      <c r="C2662" s="140" t="s">
        <v>164</v>
      </c>
      <c r="D2662" s="75" t="s">
        <v>65</v>
      </c>
      <c r="E2662" s="151">
        <v>2026</v>
      </c>
      <c r="F2662" s="75" t="str">
        <f t="shared" si="86"/>
        <v>1015. Cuidado Continuo por una vida con bienestar con enfoque Población para formas extremas de exclusión:Comunitario2026</v>
      </c>
      <c r="G2662" s="7" t="s">
        <v>165</v>
      </c>
      <c r="H2662" s="7" t="s">
        <v>67</v>
      </c>
      <c r="I2662" s="151" t="s">
        <v>68</v>
      </c>
      <c r="J2662" s="75" t="s">
        <v>37</v>
      </c>
      <c r="K2662" t="s">
        <v>69</v>
      </c>
      <c r="L2662" t="s">
        <v>58</v>
      </c>
      <c r="M2662" t="s">
        <v>7</v>
      </c>
      <c r="N2662" s="12" t="s">
        <v>3</v>
      </c>
      <c r="O2662" s="75" t="str">
        <f t="shared" si="87"/>
        <v>1015. Cuidado Continuo por una vida con bienestar con enfoque Población para formas extremas de exclusión:Comunitario20261_FONTIBON4_ABRIL_2026</v>
      </c>
      <c r="P2662" s="159">
        <v>322686</v>
      </c>
      <c r="Q2662" s="159"/>
      <c r="R2662" s="159"/>
      <c r="S2662" s="162"/>
      <c r="T2662" s="160">
        <v>0</v>
      </c>
    </row>
    <row r="2663" spans="2:20" ht="30" customHeight="1">
      <c r="B2663">
        <v>102</v>
      </c>
      <c r="C2663" s="140" t="s">
        <v>164</v>
      </c>
      <c r="D2663" s="75" t="s">
        <v>65</v>
      </c>
      <c r="E2663" s="151">
        <v>2026</v>
      </c>
      <c r="F2663" s="75" t="str">
        <f t="shared" si="86"/>
        <v>1025. Cuidado Continuo por una vida con bienestar con enfoque Población para formas extremas de exclusión:Comunitario2026</v>
      </c>
      <c r="G2663" s="7" t="s">
        <v>166</v>
      </c>
      <c r="H2663" s="7" t="s">
        <v>88</v>
      </c>
      <c r="I2663" s="151" t="s">
        <v>68</v>
      </c>
      <c r="J2663" s="75" t="s">
        <v>37</v>
      </c>
      <c r="K2663" t="s">
        <v>69</v>
      </c>
      <c r="L2663" t="s">
        <v>58</v>
      </c>
      <c r="M2663" t="s">
        <v>7</v>
      </c>
      <c r="N2663" s="12" t="s">
        <v>3</v>
      </c>
      <c r="O2663" s="75" t="str">
        <f t="shared" si="87"/>
        <v>1025. Cuidado Continuo por una vida con bienestar con enfoque Población para formas extremas de exclusión:Comunitario20261_FONTIBON4_ABRIL_2026</v>
      </c>
      <c r="P2663" s="159">
        <v>322686</v>
      </c>
      <c r="Q2663" s="159"/>
      <c r="R2663" s="159"/>
      <c r="S2663" s="162"/>
      <c r="T2663" s="160">
        <v>0</v>
      </c>
    </row>
    <row r="2664" spans="2:20" ht="30" customHeight="1">
      <c r="B2664">
        <v>103</v>
      </c>
      <c r="C2664" s="140" t="s">
        <v>164</v>
      </c>
      <c r="D2664" s="75" t="s">
        <v>65</v>
      </c>
      <c r="E2664" s="151">
        <v>2026</v>
      </c>
      <c r="F2664" s="75" t="str">
        <f t="shared" si="86"/>
        <v>1035. Cuidado Continuo por una vida con bienestar con enfoque Población para formas extremas de exclusión:Comunitario2026</v>
      </c>
      <c r="G2664" s="7" t="s">
        <v>167</v>
      </c>
      <c r="H2664" s="7" t="s">
        <v>96</v>
      </c>
      <c r="I2664" s="151" t="s">
        <v>68</v>
      </c>
      <c r="J2664" s="75" t="s">
        <v>37</v>
      </c>
      <c r="K2664" t="s">
        <v>69</v>
      </c>
      <c r="L2664" t="s">
        <v>58</v>
      </c>
      <c r="M2664" t="s">
        <v>7</v>
      </c>
      <c r="N2664" s="12" t="s">
        <v>3</v>
      </c>
      <c r="O2664" s="75" t="str">
        <f t="shared" si="87"/>
        <v>1035. Cuidado Continuo por una vida con bienestar con enfoque Población para formas extremas de exclusión:Comunitario20261_FONTIBON4_ABRIL_2026</v>
      </c>
      <c r="P2664" s="159">
        <v>53781</v>
      </c>
      <c r="Q2664" s="159"/>
      <c r="R2664" s="159"/>
      <c r="S2664" s="162"/>
      <c r="T2664" s="160">
        <v>0</v>
      </c>
    </row>
    <row r="2665" spans="2:20" ht="30" customHeight="1">
      <c r="B2665">
        <v>104</v>
      </c>
      <c r="C2665" s="140" t="s">
        <v>164</v>
      </c>
      <c r="D2665" s="75" t="s">
        <v>65</v>
      </c>
      <c r="E2665" s="151">
        <v>2026</v>
      </c>
      <c r="F2665" s="75" t="str">
        <f t="shared" si="86"/>
        <v>1045. Cuidado Continuo por una vida con bienestar con enfoque Población para formas extremas de exclusión:Comunitario2026</v>
      </c>
      <c r="G2665" s="7" t="s">
        <v>168</v>
      </c>
      <c r="H2665" s="7" t="s">
        <v>67</v>
      </c>
      <c r="I2665" s="151" t="s">
        <v>68</v>
      </c>
      <c r="J2665" s="75" t="s">
        <v>37</v>
      </c>
      <c r="K2665" t="s">
        <v>69</v>
      </c>
      <c r="L2665" t="s">
        <v>58</v>
      </c>
      <c r="M2665" t="s">
        <v>7</v>
      </c>
      <c r="N2665" s="12" t="s">
        <v>3</v>
      </c>
      <c r="O2665" s="75" t="str">
        <f t="shared" si="87"/>
        <v>1045. Cuidado Continuo por una vida con bienestar con enfoque Población para formas extremas de exclusión:Comunitario20261_FONTIBON4_ABRIL_2026</v>
      </c>
      <c r="P2665" s="159">
        <v>210809</v>
      </c>
      <c r="Q2665" s="159"/>
      <c r="R2665" s="159"/>
      <c r="S2665" s="162"/>
      <c r="T2665" s="160">
        <v>0</v>
      </c>
    </row>
    <row r="2666" spans="2:20" ht="30" customHeight="1">
      <c r="B2666">
        <v>105</v>
      </c>
      <c r="C2666" s="140" t="s">
        <v>164</v>
      </c>
      <c r="D2666" s="75" t="s">
        <v>65</v>
      </c>
      <c r="E2666" s="151">
        <v>2026</v>
      </c>
      <c r="F2666" s="75" t="str">
        <f t="shared" si="86"/>
        <v>1055. Cuidado Continuo por una vida con bienestar con enfoque Población para formas extremas de exclusión:Comunitario2026</v>
      </c>
      <c r="G2666" s="7" t="s">
        <v>169</v>
      </c>
      <c r="H2666" s="7" t="s">
        <v>96</v>
      </c>
      <c r="I2666" s="151" t="s">
        <v>68</v>
      </c>
      <c r="J2666" s="75" t="s">
        <v>37</v>
      </c>
      <c r="K2666" t="s">
        <v>97</v>
      </c>
      <c r="L2666" t="s">
        <v>58</v>
      </c>
      <c r="M2666" t="s">
        <v>7</v>
      </c>
      <c r="N2666" s="12" t="s">
        <v>3</v>
      </c>
      <c r="O2666" s="75" t="str">
        <f t="shared" si="87"/>
        <v>1055. Cuidado Continuo por una vida con bienestar con enfoque Población para formas extremas de exclusión:Comunitario20261_FONTIBON4_ABRIL_2026</v>
      </c>
      <c r="P2666" s="159">
        <v>281078</v>
      </c>
      <c r="Q2666" s="159"/>
      <c r="R2666" s="159"/>
      <c r="S2666" s="162"/>
      <c r="T2666" s="160">
        <v>0</v>
      </c>
    </row>
    <row r="2667" spans="2:20" ht="30" customHeight="1">
      <c r="B2667">
        <v>106</v>
      </c>
      <c r="C2667" s="140" t="s">
        <v>164</v>
      </c>
      <c r="D2667" s="75" t="s">
        <v>65</v>
      </c>
      <c r="E2667" s="151">
        <v>2026</v>
      </c>
      <c r="F2667" s="75" t="str">
        <f t="shared" si="86"/>
        <v>1065. Cuidado Continuo por una vida con bienestar con enfoque Población para formas extremas de exclusión:Comunitario2026</v>
      </c>
      <c r="G2667" s="7" t="s">
        <v>170</v>
      </c>
      <c r="H2667" s="7" t="s">
        <v>67</v>
      </c>
      <c r="I2667" s="151" t="s">
        <v>68</v>
      </c>
      <c r="J2667" s="75" t="s">
        <v>37</v>
      </c>
      <c r="K2667" t="s">
        <v>69</v>
      </c>
      <c r="L2667" t="s">
        <v>42</v>
      </c>
      <c r="M2667" t="s">
        <v>7</v>
      </c>
      <c r="N2667" s="12" t="s">
        <v>3</v>
      </c>
      <c r="O2667" s="75" t="str">
        <f t="shared" si="87"/>
        <v>1065. Cuidado Continuo por una vida con bienestar con enfoque Población para formas extremas de exclusión:Comunitario20261_FONTIBON4_ABRIL_2026</v>
      </c>
      <c r="P2667" s="159">
        <v>210809</v>
      </c>
      <c r="Q2667" s="159"/>
      <c r="R2667" s="159"/>
      <c r="S2667" s="162">
        <v>17</v>
      </c>
      <c r="T2667" s="160">
        <v>3583753</v>
      </c>
    </row>
    <row r="2668" spans="2:20" ht="30" customHeight="1">
      <c r="B2668">
        <v>107</v>
      </c>
      <c r="C2668" s="140" t="s">
        <v>164</v>
      </c>
      <c r="D2668" s="75" t="s">
        <v>65</v>
      </c>
      <c r="E2668" s="151">
        <v>2026</v>
      </c>
      <c r="F2668" s="75" t="str">
        <f t="shared" si="86"/>
        <v>1075. Cuidado Continuo por una vida con bienestar con enfoque Población para formas extremas de exclusión:Comunitario2026</v>
      </c>
      <c r="G2668" s="7" t="s">
        <v>171</v>
      </c>
      <c r="H2668" s="7" t="s">
        <v>88</v>
      </c>
      <c r="I2668" s="151" t="s">
        <v>68</v>
      </c>
      <c r="J2668" s="75" t="s">
        <v>37</v>
      </c>
      <c r="K2668" t="s">
        <v>69</v>
      </c>
      <c r="L2668" t="s">
        <v>42</v>
      </c>
      <c r="M2668" t="s">
        <v>7</v>
      </c>
      <c r="N2668" s="12" t="s">
        <v>3</v>
      </c>
      <c r="O2668" s="75" t="str">
        <f t="shared" si="87"/>
        <v>1075. Cuidado Continuo por una vida con bienestar con enfoque Población para formas extremas de exclusión:Comunitario20261_FONTIBON4_ABRIL_2026</v>
      </c>
      <c r="P2668" s="159">
        <v>55938</v>
      </c>
      <c r="Q2668" s="159"/>
      <c r="R2668" s="159"/>
      <c r="S2668" s="162">
        <v>23</v>
      </c>
      <c r="T2668" s="160">
        <v>1286574</v>
      </c>
    </row>
    <row r="2669" spans="2:20" ht="30" customHeight="1">
      <c r="B2669">
        <v>108</v>
      </c>
      <c r="C2669" s="140" t="s">
        <v>164</v>
      </c>
      <c r="D2669" s="75" t="s">
        <v>65</v>
      </c>
      <c r="E2669" s="151">
        <v>2026</v>
      </c>
      <c r="F2669" s="75" t="str">
        <f t="shared" si="86"/>
        <v>1085. Cuidado Continuo por una vida con bienestar con enfoque Población para formas extremas de exclusión:Comunitario2026</v>
      </c>
      <c r="G2669" s="7" t="s">
        <v>172</v>
      </c>
      <c r="H2669" s="7" t="s">
        <v>88</v>
      </c>
      <c r="I2669" s="151" t="s">
        <v>68</v>
      </c>
      <c r="J2669" s="75" t="s">
        <v>37</v>
      </c>
      <c r="K2669" t="s">
        <v>69</v>
      </c>
      <c r="L2669" t="s">
        <v>42</v>
      </c>
      <c r="M2669" t="s">
        <v>7</v>
      </c>
      <c r="N2669" s="12" t="s">
        <v>3</v>
      </c>
      <c r="O2669" s="75" t="str">
        <f t="shared" si="87"/>
        <v>1085. Cuidado Continuo por una vida con bienestar con enfoque Población para formas extremas de exclusión:Comunitario20261_FONTIBON4_ABRIL_2026</v>
      </c>
      <c r="P2669" s="159">
        <v>210809</v>
      </c>
      <c r="Q2669" s="159"/>
      <c r="R2669" s="159"/>
      <c r="S2669" s="162">
        <v>20</v>
      </c>
      <c r="T2669" s="160">
        <v>4216180</v>
      </c>
    </row>
    <row r="2670" spans="2:20" ht="30" customHeight="1">
      <c r="B2670">
        <v>109</v>
      </c>
      <c r="C2670" s="140" t="s">
        <v>164</v>
      </c>
      <c r="D2670" s="75" t="s">
        <v>65</v>
      </c>
      <c r="E2670" s="151">
        <v>2026</v>
      </c>
      <c r="F2670" s="75" t="str">
        <f t="shared" si="86"/>
        <v>1095. Cuidado Continuo por una vida con bienestar con enfoque Población para formas extremas de exclusión:Comunitario2026</v>
      </c>
      <c r="G2670" s="7" t="s">
        <v>173</v>
      </c>
      <c r="H2670" s="7" t="s">
        <v>96</v>
      </c>
      <c r="I2670" s="151" t="s">
        <v>68</v>
      </c>
      <c r="J2670" s="75" t="s">
        <v>37</v>
      </c>
      <c r="K2670" t="s">
        <v>97</v>
      </c>
      <c r="L2670" t="s">
        <v>42</v>
      </c>
      <c r="M2670" t="s">
        <v>7</v>
      </c>
      <c r="N2670" s="12" t="s">
        <v>3</v>
      </c>
      <c r="O2670" s="75" t="str">
        <f t="shared" si="87"/>
        <v>1095. Cuidado Continuo por una vida con bienestar con enfoque Población para formas extremas de exclusión:Comunitario20261_FONTIBON4_ABRIL_2026</v>
      </c>
      <c r="P2670" s="159">
        <v>199714</v>
      </c>
      <c r="Q2670" s="159"/>
      <c r="R2670" s="159"/>
      <c r="S2670" s="162">
        <v>8</v>
      </c>
      <c r="T2670" s="160">
        <v>1597712</v>
      </c>
    </row>
    <row r="2671" spans="2:20" ht="30" customHeight="1">
      <c r="B2671">
        <v>110</v>
      </c>
      <c r="C2671" s="140" t="s">
        <v>164</v>
      </c>
      <c r="D2671" s="75" t="s">
        <v>76</v>
      </c>
      <c r="E2671" s="151">
        <v>2026</v>
      </c>
      <c r="F2671" s="75" t="str">
        <f t="shared" si="86"/>
        <v>1105. Cuidado Continuo por una vida con bienestar con enfoque Población para formas extremas de exclusión:Laboral2026</v>
      </c>
      <c r="G2671" s="7" t="s">
        <v>174</v>
      </c>
      <c r="H2671" s="7" t="s">
        <v>67</v>
      </c>
      <c r="I2671" s="151" t="s">
        <v>68</v>
      </c>
      <c r="J2671" s="75" t="s">
        <v>37</v>
      </c>
      <c r="K2671" t="s">
        <v>69</v>
      </c>
      <c r="L2671" t="s">
        <v>42</v>
      </c>
      <c r="M2671" t="s">
        <v>7</v>
      </c>
      <c r="N2671" s="12" t="s">
        <v>3</v>
      </c>
      <c r="O2671" s="75" t="str">
        <f t="shared" si="87"/>
        <v>1105. Cuidado Continuo por una vida con bienestar con enfoque Población para formas extremas de exclusión:Laboral20261_FONTIBON4_ABRIL_2026</v>
      </c>
      <c r="P2671" s="159">
        <v>316213</v>
      </c>
      <c r="Q2671" s="159"/>
      <c r="R2671" s="159"/>
      <c r="S2671" s="162"/>
      <c r="T2671" s="160">
        <v>0</v>
      </c>
    </row>
    <row r="2672" spans="2:20" ht="30" customHeight="1">
      <c r="B2672">
        <v>111</v>
      </c>
      <c r="C2672" s="140" t="s">
        <v>164</v>
      </c>
      <c r="D2672" s="75" t="s">
        <v>76</v>
      </c>
      <c r="E2672" s="151">
        <v>2026</v>
      </c>
      <c r="F2672" s="75" t="str">
        <f t="shared" si="86"/>
        <v>1115. Cuidado Continuo por una vida con bienestar con enfoque Población para formas extremas de exclusión:Laboral2026</v>
      </c>
      <c r="G2672" s="7" t="s">
        <v>175</v>
      </c>
      <c r="H2672" s="7" t="s">
        <v>88</v>
      </c>
      <c r="I2672" s="151" t="s">
        <v>68</v>
      </c>
      <c r="J2672" s="75" t="s">
        <v>37</v>
      </c>
      <c r="K2672" t="s">
        <v>176</v>
      </c>
      <c r="L2672" t="s">
        <v>42</v>
      </c>
      <c r="M2672" t="s">
        <v>7</v>
      </c>
      <c r="N2672" s="12" t="s">
        <v>3</v>
      </c>
      <c r="O2672" s="75" t="str">
        <f t="shared" si="87"/>
        <v>1115. Cuidado Continuo por una vida con bienestar con enfoque Población para formas extremas de exclusión:Laboral20261_FONTIBON4_ABRIL_2026</v>
      </c>
      <c r="P2672" s="159">
        <v>421618</v>
      </c>
      <c r="Q2672" s="159"/>
      <c r="R2672" s="159"/>
      <c r="S2672" s="162"/>
      <c r="T2672" s="160">
        <v>0</v>
      </c>
    </row>
    <row r="2673" spans="2:20" ht="30" customHeight="1">
      <c r="B2673">
        <v>112</v>
      </c>
      <c r="C2673" s="140" t="s">
        <v>164</v>
      </c>
      <c r="D2673" s="75" t="s">
        <v>76</v>
      </c>
      <c r="E2673" s="151">
        <v>2026</v>
      </c>
      <c r="F2673" s="75" t="str">
        <f t="shared" si="86"/>
        <v>1125. Cuidado Continuo por una vida con bienestar con enfoque Población para formas extremas de exclusión:Laboral2026</v>
      </c>
      <c r="G2673" s="7" t="s">
        <v>177</v>
      </c>
      <c r="H2673" s="7" t="s">
        <v>67</v>
      </c>
      <c r="I2673" s="151" t="s">
        <v>68</v>
      </c>
      <c r="J2673" s="75" t="s">
        <v>37</v>
      </c>
      <c r="K2673" t="s">
        <v>69</v>
      </c>
      <c r="L2673" t="s">
        <v>42</v>
      </c>
      <c r="M2673" t="s">
        <v>7</v>
      </c>
      <c r="N2673" s="12" t="s">
        <v>3</v>
      </c>
      <c r="O2673" s="75" t="str">
        <f t="shared" si="87"/>
        <v>1125. Cuidado Continuo por una vida con bienestar con enfoque Población para formas extremas de exclusión:Laboral20261_FONTIBON4_ABRIL_2026</v>
      </c>
      <c r="P2673" s="159">
        <v>140539</v>
      </c>
      <c r="Q2673" s="159"/>
      <c r="R2673" s="159"/>
      <c r="S2673" s="162"/>
      <c r="T2673" s="160">
        <v>0</v>
      </c>
    </row>
    <row r="2674" spans="2:20" ht="30" customHeight="1">
      <c r="B2674">
        <v>113</v>
      </c>
      <c r="C2674" s="140" t="s">
        <v>164</v>
      </c>
      <c r="D2674" s="75" t="s">
        <v>76</v>
      </c>
      <c r="E2674" s="151">
        <v>2026</v>
      </c>
      <c r="F2674" s="75" t="str">
        <f t="shared" si="86"/>
        <v>1135. Cuidado Continuo por una vida con bienestar con enfoque Población para formas extremas de exclusión:Laboral2026</v>
      </c>
      <c r="G2674" s="7" t="s">
        <v>178</v>
      </c>
      <c r="H2674" s="7" t="s">
        <v>88</v>
      </c>
      <c r="I2674" s="151" t="s">
        <v>68</v>
      </c>
      <c r="J2674" s="75" t="s">
        <v>37</v>
      </c>
      <c r="K2674" t="s">
        <v>135</v>
      </c>
      <c r="L2674" t="s">
        <v>42</v>
      </c>
      <c r="M2674" t="s">
        <v>7</v>
      </c>
      <c r="N2674" s="12" t="s">
        <v>3</v>
      </c>
      <c r="O2674" s="75" t="str">
        <f t="shared" si="87"/>
        <v>1135. Cuidado Continuo por una vida con bienestar con enfoque Población para formas extremas de exclusión:Laboral20261_FONTIBON4_ABRIL_2026</v>
      </c>
      <c r="P2674" s="159">
        <v>70270</v>
      </c>
      <c r="Q2674" s="159"/>
      <c r="R2674" s="159"/>
      <c r="S2674" s="162"/>
      <c r="T2674" s="160">
        <v>0</v>
      </c>
    </row>
    <row r="2675" spans="2:20" ht="30" customHeight="1">
      <c r="B2675">
        <v>114</v>
      </c>
      <c r="C2675" s="140" t="s">
        <v>164</v>
      </c>
      <c r="D2675" s="75" t="s">
        <v>76</v>
      </c>
      <c r="E2675" s="151">
        <v>2026</v>
      </c>
      <c r="F2675" s="75" t="str">
        <f t="shared" si="86"/>
        <v>1145. Cuidado Continuo por una vida con bienestar con enfoque Población para formas extremas de exclusión:Laboral2026</v>
      </c>
      <c r="G2675" s="7" t="s">
        <v>179</v>
      </c>
      <c r="H2675" s="7" t="s">
        <v>96</v>
      </c>
      <c r="I2675" s="151" t="s">
        <v>68</v>
      </c>
      <c r="J2675" s="75" t="s">
        <v>37</v>
      </c>
      <c r="K2675" t="s">
        <v>180</v>
      </c>
      <c r="L2675" t="s">
        <v>42</v>
      </c>
      <c r="M2675" t="s">
        <v>7</v>
      </c>
      <c r="N2675" s="12" t="s">
        <v>3</v>
      </c>
      <c r="O2675" s="75" t="str">
        <f t="shared" si="87"/>
        <v>1145. Cuidado Continuo por una vida con bienestar con enfoque Población para formas extremas de exclusión:Laboral20261_FONTIBON4_ABRIL_2026</v>
      </c>
      <c r="P2675" s="159">
        <v>19971</v>
      </c>
      <c r="Q2675" s="159"/>
      <c r="R2675" s="159"/>
      <c r="S2675" s="162">
        <v>0</v>
      </c>
      <c r="T2675" s="160">
        <v>0</v>
      </c>
    </row>
    <row r="2676" spans="2:20" ht="30" customHeight="1">
      <c r="B2676">
        <v>115</v>
      </c>
      <c r="C2676" s="140" t="s">
        <v>164</v>
      </c>
      <c r="D2676" s="75" t="s">
        <v>76</v>
      </c>
      <c r="E2676" s="151">
        <v>2026</v>
      </c>
      <c r="F2676" s="75" t="str">
        <f t="shared" si="86"/>
        <v>1155. Cuidado Continuo por una vida con bienestar con enfoque Población para formas extremas de exclusión:Laboral2026</v>
      </c>
      <c r="G2676" s="7" t="s">
        <v>181</v>
      </c>
      <c r="H2676" s="7" t="s">
        <v>88</v>
      </c>
      <c r="I2676" s="151" t="s">
        <v>68</v>
      </c>
      <c r="J2676" s="75" t="s">
        <v>37</v>
      </c>
      <c r="K2676" t="s">
        <v>182</v>
      </c>
      <c r="L2676" t="s">
        <v>42</v>
      </c>
      <c r="M2676" t="s">
        <v>7</v>
      </c>
      <c r="N2676" s="12" t="s">
        <v>3</v>
      </c>
      <c r="O2676" s="75" t="str">
        <f t="shared" si="87"/>
        <v>1155. Cuidado Continuo por una vida con bienestar con enfoque Población para formas extremas de exclusión:Laboral20261_FONTIBON4_ABRIL_2026</v>
      </c>
      <c r="P2676" s="159">
        <v>70270</v>
      </c>
      <c r="Q2676" s="159"/>
      <c r="R2676" s="159"/>
      <c r="S2676" s="162"/>
      <c r="T2676" s="160">
        <v>0</v>
      </c>
    </row>
    <row r="2677" spans="2:20" ht="30" customHeight="1">
      <c r="B2677">
        <v>116</v>
      </c>
      <c r="C2677" s="140" t="s">
        <v>183</v>
      </c>
      <c r="D2677" s="75" t="s">
        <v>70</v>
      </c>
      <c r="E2677" s="151">
        <v>2026</v>
      </c>
      <c r="F2677" s="75" t="str">
        <f t="shared" si="86"/>
        <v>1166. Cuidado Continuo por una vida con bienestar para la población migrante internacional de BogotáEducativo 2026</v>
      </c>
      <c r="G2677" s="7" t="s">
        <v>184</v>
      </c>
      <c r="H2677" s="7" t="s">
        <v>67</v>
      </c>
      <c r="I2677" s="151" t="s">
        <v>68</v>
      </c>
      <c r="J2677" s="75" t="s">
        <v>37</v>
      </c>
      <c r="K2677" t="s">
        <v>69</v>
      </c>
      <c r="L2677" t="s">
        <v>42</v>
      </c>
      <c r="M2677" t="s">
        <v>7</v>
      </c>
      <c r="N2677" s="12" t="s">
        <v>3</v>
      </c>
      <c r="O2677" s="75" t="str">
        <f t="shared" si="87"/>
        <v>1166. Cuidado Continuo por una vida con bienestar para la población migrante internacional de BogotáEducativo 20261_FONTIBON4_ABRIL_2026</v>
      </c>
      <c r="P2677" s="159">
        <v>105404</v>
      </c>
      <c r="Q2677" s="159"/>
      <c r="R2677" s="159"/>
      <c r="S2677" s="162">
        <v>8</v>
      </c>
      <c r="T2677" s="160">
        <v>843232</v>
      </c>
    </row>
    <row r="2678" spans="2:20" ht="30" customHeight="1">
      <c r="B2678">
        <v>117</v>
      </c>
      <c r="C2678" s="140" t="s">
        <v>185</v>
      </c>
      <c r="D2678" s="75" t="s">
        <v>70</v>
      </c>
      <c r="E2678" s="151">
        <v>2026</v>
      </c>
      <c r="F2678" s="75" t="str">
        <f t="shared" si="86"/>
        <v>1177. Cuidado Continuo por una vida con bienestar para la población con discapacidadEducativo 2026</v>
      </c>
      <c r="G2678" s="7" t="s">
        <v>186</v>
      </c>
      <c r="H2678" s="7" t="s">
        <v>67</v>
      </c>
      <c r="I2678" s="151" t="s">
        <v>68</v>
      </c>
      <c r="J2678" s="75" t="s">
        <v>37</v>
      </c>
      <c r="K2678" t="s">
        <v>69</v>
      </c>
      <c r="L2678" t="s">
        <v>42</v>
      </c>
      <c r="M2678" t="s">
        <v>7</v>
      </c>
      <c r="N2678" s="12" t="s">
        <v>3</v>
      </c>
      <c r="O2678" s="75" t="str">
        <f t="shared" si="87"/>
        <v>1177. Cuidado Continuo por una vida con bienestar para la población con discapacidadEducativo 20261_FONTIBON4_ABRIL_2026</v>
      </c>
      <c r="P2678" s="159">
        <v>161342</v>
      </c>
      <c r="Q2678" s="159"/>
      <c r="R2678" s="159"/>
      <c r="S2678" s="162">
        <v>4</v>
      </c>
      <c r="T2678" s="160">
        <v>645368</v>
      </c>
    </row>
    <row r="2679" spans="2:20" ht="30" customHeight="1">
      <c r="B2679">
        <v>117</v>
      </c>
      <c r="C2679" s="140" t="s">
        <v>185</v>
      </c>
      <c r="D2679" s="75" t="s">
        <v>76</v>
      </c>
      <c r="E2679" s="151">
        <v>2026</v>
      </c>
      <c r="F2679" s="75" t="str">
        <f t="shared" si="86"/>
        <v>1177. Cuidado Continuo por una vida con bienestar para la población con discapacidadLaboral2026</v>
      </c>
      <c r="G2679" s="7" t="s">
        <v>186</v>
      </c>
      <c r="H2679" s="7" t="s">
        <v>67</v>
      </c>
      <c r="I2679" s="151" t="s">
        <v>68</v>
      </c>
      <c r="J2679" s="75" t="s">
        <v>37</v>
      </c>
      <c r="K2679" t="s">
        <v>69</v>
      </c>
      <c r="L2679" t="s">
        <v>39</v>
      </c>
      <c r="M2679" t="s">
        <v>7</v>
      </c>
      <c r="N2679" s="12" t="s">
        <v>3</v>
      </c>
      <c r="O2679" s="75" t="str">
        <f t="shared" si="87"/>
        <v>1177. Cuidado Continuo por una vida con bienestar para la población con discapacidadLaboral20261_FONTIBON4_ABRIL_2026</v>
      </c>
      <c r="P2679" s="159">
        <v>161342</v>
      </c>
      <c r="Q2679" s="159"/>
      <c r="R2679" s="159"/>
      <c r="S2679" s="162">
        <v>28</v>
      </c>
      <c r="T2679" s="160">
        <v>4517576</v>
      </c>
    </row>
    <row r="2680" spans="2:20" ht="30" customHeight="1">
      <c r="B2680">
        <v>118</v>
      </c>
      <c r="C2680" s="140" t="s">
        <v>185</v>
      </c>
      <c r="D2680" s="75" t="s">
        <v>65</v>
      </c>
      <c r="E2680" s="151">
        <v>2026</v>
      </c>
      <c r="F2680" s="75" t="str">
        <f t="shared" si="86"/>
        <v>1187. Cuidado Continuo por una vida con bienestar para la población con discapacidadComunitario2026</v>
      </c>
      <c r="G2680" s="7" t="s">
        <v>187</v>
      </c>
      <c r="H2680" s="7" t="s">
        <v>67</v>
      </c>
      <c r="I2680" s="151" t="s">
        <v>68</v>
      </c>
      <c r="J2680" s="75" t="s">
        <v>37</v>
      </c>
      <c r="K2680" t="s">
        <v>86</v>
      </c>
      <c r="L2680" t="s">
        <v>42</v>
      </c>
      <c r="M2680" t="s">
        <v>7</v>
      </c>
      <c r="N2680" s="12" t="s">
        <v>3</v>
      </c>
      <c r="O2680" s="75" t="str">
        <f t="shared" si="87"/>
        <v>1187. Cuidado Continuo por una vida con bienestar para la población con discapacidadComunitario20261_FONTIBON4_ABRIL_2026</v>
      </c>
      <c r="P2680" s="159">
        <v>992404</v>
      </c>
      <c r="Q2680" s="159"/>
      <c r="R2680" s="159"/>
      <c r="S2680" s="162">
        <v>2</v>
      </c>
      <c r="T2680" s="160">
        <v>1984808</v>
      </c>
    </row>
    <row r="2681" spans="2:20" ht="30" customHeight="1">
      <c r="B2681">
        <v>119</v>
      </c>
      <c r="C2681" s="140" t="s">
        <v>185</v>
      </c>
      <c r="D2681" s="75" t="s">
        <v>65</v>
      </c>
      <c r="E2681" s="151">
        <v>2026</v>
      </c>
      <c r="F2681" s="75" t="str">
        <f t="shared" si="86"/>
        <v>1197. Cuidado Continuo por una vida con bienestar para la población con discapacidadComunitario2026</v>
      </c>
      <c r="G2681" s="7" t="s">
        <v>188</v>
      </c>
      <c r="H2681" s="7" t="s">
        <v>67</v>
      </c>
      <c r="I2681" s="151" t="s">
        <v>68</v>
      </c>
      <c r="J2681" s="75" t="s">
        <v>37</v>
      </c>
      <c r="K2681" t="s">
        <v>69</v>
      </c>
      <c r="L2681" t="s">
        <v>42</v>
      </c>
      <c r="M2681" t="s">
        <v>7</v>
      </c>
      <c r="N2681" s="12" t="s">
        <v>3</v>
      </c>
      <c r="O2681" s="75" t="str">
        <f t="shared" si="87"/>
        <v>1197. Cuidado Continuo por una vida con bienestar para la población con discapacidadComunitario20261_FONTIBON4_ABRIL_2026</v>
      </c>
      <c r="P2681" s="159">
        <v>355662</v>
      </c>
      <c r="Q2681" s="159"/>
      <c r="R2681" s="159"/>
      <c r="S2681" s="162">
        <v>4</v>
      </c>
      <c r="T2681" s="160">
        <v>1422648</v>
      </c>
    </row>
    <row r="2682" spans="2:20" ht="30" customHeight="1">
      <c r="B2682">
        <v>120</v>
      </c>
      <c r="C2682" s="140" t="s">
        <v>185</v>
      </c>
      <c r="D2682" s="75" t="s">
        <v>65</v>
      </c>
      <c r="E2682" s="151">
        <v>2026</v>
      </c>
      <c r="F2682" s="75" t="str">
        <f t="shared" si="86"/>
        <v>1207. Cuidado Continuo por una vida con bienestar para la población con discapacidadComunitario2026</v>
      </c>
      <c r="G2682" s="7" t="s">
        <v>189</v>
      </c>
      <c r="H2682" s="7" t="s">
        <v>67</v>
      </c>
      <c r="I2682" s="151" t="s">
        <v>68</v>
      </c>
      <c r="J2682" s="75" t="s">
        <v>37</v>
      </c>
      <c r="K2682" t="s">
        <v>190</v>
      </c>
      <c r="L2682" t="s">
        <v>42</v>
      </c>
      <c r="M2682" t="s">
        <v>7</v>
      </c>
      <c r="N2682" s="12" t="s">
        <v>3</v>
      </c>
      <c r="O2682" s="75" t="str">
        <f t="shared" si="87"/>
        <v>1207. Cuidado Continuo por una vida con bienestar para la población con discapacidadComunitario20261_FONTIBON4_ABRIL_2026</v>
      </c>
      <c r="P2682" s="159">
        <v>1422652</v>
      </c>
      <c r="Q2682" s="159"/>
      <c r="R2682" s="159"/>
      <c r="S2682" s="162">
        <v>1</v>
      </c>
      <c r="T2682" s="160">
        <v>1422652</v>
      </c>
    </row>
    <row r="2683" spans="2:20" ht="30" customHeight="1">
      <c r="B2683">
        <v>121</v>
      </c>
      <c r="C2683" s="140" t="s">
        <v>185</v>
      </c>
      <c r="D2683" s="75" t="s">
        <v>65</v>
      </c>
      <c r="E2683" s="151">
        <v>2026</v>
      </c>
      <c r="F2683" s="75" t="str">
        <f t="shared" si="86"/>
        <v>1217. Cuidado Continuo por una vida con bienestar para la población con discapacidadComunitario2026</v>
      </c>
      <c r="G2683" s="7" t="s">
        <v>191</v>
      </c>
      <c r="H2683" s="7" t="s">
        <v>96</v>
      </c>
      <c r="I2683" s="151" t="s">
        <v>68</v>
      </c>
      <c r="J2683" s="75" t="s">
        <v>37</v>
      </c>
      <c r="K2683" t="s">
        <v>135</v>
      </c>
      <c r="L2683" t="s">
        <v>42</v>
      </c>
      <c r="M2683" t="s">
        <v>7</v>
      </c>
      <c r="N2683" s="12" t="s">
        <v>3</v>
      </c>
      <c r="O2683" s="75" t="str">
        <f t="shared" si="87"/>
        <v>1217. Cuidado Continuo por una vida con bienestar para la población con discapacidadComunitario20261_FONTIBON4_ABRIL_2026</v>
      </c>
      <c r="P2683" s="159">
        <v>35135</v>
      </c>
      <c r="Q2683" s="159"/>
      <c r="R2683" s="159"/>
      <c r="S2683" s="162">
        <v>4</v>
      </c>
      <c r="T2683" s="160">
        <v>140540</v>
      </c>
    </row>
    <row r="2684" spans="2:20" ht="30" customHeight="1">
      <c r="B2684">
        <v>122</v>
      </c>
      <c r="C2684" s="140" t="s">
        <v>185</v>
      </c>
      <c r="D2684" s="75" t="s">
        <v>65</v>
      </c>
      <c r="E2684" s="151">
        <v>2026</v>
      </c>
      <c r="F2684" s="75" t="str">
        <f t="shared" si="86"/>
        <v>1227. Cuidado Continuo por una vida con bienestar para la población con discapacidadComunitario2026</v>
      </c>
      <c r="G2684" s="7" t="s">
        <v>192</v>
      </c>
      <c r="H2684" s="7" t="s">
        <v>88</v>
      </c>
      <c r="I2684" s="151" t="s">
        <v>68</v>
      </c>
      <c r="J2684" s="75" t="s">
        <v>37</v>
      </c>
      <c r="K2684" t="s">
        <v>193</v>
      </c>
      <c r="L2684" t="s">
        <v>42</v>
      </c>
      <c r="M2684" t="s">
        <v>7</v>
      </c>
      <c r="N2684" s="12" t="s">
        <v>3</v>
      </c>
      <c r="O2684" s="75" t="str">
        <f t="shared" si="87"/>
        <v>1227. Cuidado Continuo por una vida con bienestar para la población con discapacidadComunitario20261_FONTIBON4_ABRIL_2026</v>
      </c>
      <c r="P2684" s="159">
        <v>53781</v>
      </c>
      <c r="Q2684" s="159"/>
      <c r="R2684" s="159"/>
      <c r="S2684" s="162">
        <v>3</v>
      </c>
      <c r="T2684" s="160">
        <v>161343</v>
      </c>
    </row>
    <row r="2685" spans="2:20" ht="30" customHeight="1">
      <c r="B2685">
        <v>123</v>
      </c>
      <c r="C2685" s="140" t="s">
        <v>185</v>
      </c>
      <c r="D2685" s="75" t="s">
        <v>71</v>
      </c>
      <c r="E2685" s="151">
        <v>2026</v>
      </c>
      <c r="F2685" s="75" t="str">
        <f t="shared" si="86"/>
        <v>1237. Cuidado Continuo por una vida con bienestar para la población con discapacidadInstitucional2026</v>
      </c>
      <c r="G2685" s="7" t="s">
        <v>194</v>
      </c>
      <c r="H2685" s="7" t="s">
        <v>67</v>
      </c>
      <c r="I2685" s="151" t="s">
        <v>68</v>
      </c>
      <c r="J2685" s="75" t="s">
        <v>37</v>
      </c>
      <c r="K2685" t="s">
        <v>69</v>
      </c>
      <c r="L2685" t="s">
        <v>42</v>
      </c>
      <c r="M2685" t="s">
        <v>7</v>
      </c>
      <c r="N2685" s="12" t="s">
        <v>3</v>
      </c>
      <c r="O2685" s="75" t="str">
        <f t="shared" si="87"/>
        <v>1237. Cuidado Continuo por una vida con bienestar para la población con discapacidadInstitucional20261_FONTIBON4_ABRIL_2026</v>
      </c>
      <c r="P2685" s="159">
        <v>266747</v>
      </c>
      <c r="Q2685" s="159"/>
      <c r="R2685" s="159"/>
      <c r="S2685" s="162">
        <v>6</v>
      </c>
      <c r="T2685" s="160">
        <v>1600482</v>
      </c>
    </row>
    <row r="2686" spans="2:20" ht="30" customHeight="1">
      <c r="B2686">
        <v>124</v>
      </c>
      <c r="C2686" s="140" t="s">
        <v>185</v>
      </c>
      <c r="D2686" s="75" t="s">
        <v>65</v>
      </c>
      <c r="E2686" s="151">
        <v>2026</v>
      </c>
      <c r="F2686" s="75" t="str">
        <f t="shared" si="86"/>
        <v>1247. Cuidado Continuo por una vida con bienestar para la población con discapacidadComunitario2026</v>
      </c>
      <c r="G2686" s="7" t="s">
        <v>195</v>
      </c>
      <c r="H2686" s="7" t="s">
        <v>67</v>
      </c>
      <c r="I2686" s="151" t="s">
        <v>68</v>
      </c>
      <c r="J2686" s="75" t="s">
        <v>37</v>
      </c>
      <c r="K2686" t="s">
        <v>196</v>
      </c>
      <c r="L2686" t="s">
        <v>42</v>
      </c>
      <c r="M2686" t="s">
        <v>7</v>
      </c>
      <c r="N2686" s="12" t="s">
        <v>3</v>
      </c>
      <c r="O2686" s="75" t="str">
        <f t="shared" si="87"/>
        <v>1247. Cuidado Continuo por una vida con bienestar para la población con discapacidadComunitario20261_FONTIBON4_ABRIL_2026</v>
      </c>
      <c r="P2686" s="159">
        <v>851865</v>
      </c>
      <c r="Q2686" s="159"/>
      <c r="R2686" s="159"/>
      <c r="S2686" s="162">
        <v>0</v>
      </c>
      <c r="T2686" s="160">
        <v>0</v>
      </c>
    </row>
    <row r="2687" spans="2:20" ht="30" customHeight="1">
      <c r="B2687">
        <v>125</v>
      </c>
      <c r="C2687" s="140" t="s">
        <v>185</v>
      </c>
      <c r="D2687" s="75" t="s">
        <v>65</v>
      </c>
      <c r="E2687" s="151">
        <v>2026</v>
      </c>
      <c r="F2687" s="75" t="str">
        <f t="shared" si="86"/>
        <v>1257. Cuidado Continuo por una vida con bienestar para la población con discapacidadComunitario2026</v>
      </c>
      <c r="G2687" s="7" t="s">
        <v>197</v>
      </c>
      <c r="H2687" s="7" t="s">
        <v>67</v>
      </c>
      <c r="I2687" s="151" t="s">
        <v>68</v>
      </c>
      <c r="J2687" s="75" t="s">
        <v>37</v>
      </c>
      <c r="K2687" t="s">
        <v>38</v>
      </c>
      <c r="L2687" t="s">
        <v>58</v>
      </c>
      <c r="M2687" t="s">
        <v>7</v>
      </c>
      <c r="N2687" s="12" t="s">
        <v>3</v>
      </c>
      <c r="O2687" s="75" t="str">
        <f t="shared" si="87"/>
        <v>1257. Cuidado Continuo por una vida con bienestar para la población con discapacidadComunitario20261_FONTIBON4_ABRIL_2026</v>
      </c>
      <c r="P2687" s="159">
        <v>12879544</v>
      </c>
      <c r="Q2687" s="159"/>
      <c r="R2687" s="159"/>
      <c r="S2687" s="162">
        <v>0</v>
      </c>
      <c r="T2687" s="160">
        <v>0</v>
      </c>
    </row>
    <row r="2688" spans="2:20" ht="30" customHeight="1">
      <c r="B2688">
        <v>126</v>
      </c>
      <c r="C2688" s="140" t="s">
        <v>198</v>
      </c>
      <c r="D2688" s="75" t="s">
        <v>65</v>
      </c>
      <c r="E2688" s="151">
        <v>2026</v>
      </c>
      <c r="F2688" s="75" t="str">
        <f t="shared" si="86"/>
        <v>1268. Cuidado Continuo por una vida con bienestar para la ruralidad de BogotáComunitario2026</v>
      </c>
      <c r="G2688" s="7" t="s">
        <v>199</v>
      </c>
      <c r="H2688" s="7" t="s">
        <v>67</v>
      </c>
      <c r="I2688" s="151" t="s">
        <v>68</v>
      </c>
      <c r="J2688" s="75" t="s">
        <v>37</v>
      </c>
      <c r="K2688" t="s">
        <v>69</v>
      </c>
      <c r="L2688" t="s">
        <v>58</v>
      </c>
      <c r="M2688" t="s">
        <v>7</v>
      </c>
      <c r="N2688" s="12" t="s">
        <v>3</v>
      </c>
      <c r="O2688" s="75" t="str">
        <f t="shared" si="87"/>
        <v>1268. Cuidado Continuo por una vida con bienestar para la ruralidad de BogotáComunitario20261_FONTIBON4_ABRIL_2026</v>
      </c>
      <c r="P2688" s="159">
        <v>175674</v>
      </c>
      <c r="Q2688" s="159"/>
      <c r="R2688" s="159"/>
      <c r="S2688" s="162"/>
      <c r="T2688" s="160">
        <v>0</v>
      </c>
    </row>
    <row r="2689" spans="2:20" ht="30" customHeight="1">
      <c r="B2689">
        <v>127</v>
      </c>
      <c r="C2689" s="140" t="s">
        <v>198</v>
      </c>
      <c r="D2689" s="75" t="s">
        <v>65</v>
      </c>
      <c r="E2689" s="151">
        <v>2026</v>
      </c>
      <c r="F2689" s="75" t="str">
        <f t="shared" si="86"/>
        <v>1278. Cuidado Continuo por una vida con bienestar para la ruralidad de BogotáComunitario2026</v>
      </c>
      <c r="G2689" s="7" t="s">
        <v>200</v>
      </c>
      <c r="H2689" s="7" t="s">
        <v>67</v>
      </c>
      <c r="I2689" s="151" t="s">
        <v>68</v>
      </c>
      <c r="J2689" s="75" t="s">
        <v>37</v>
      </c>
      <c r="K2689" t="s">
        <v>69</v>
      </c>
      <c r="L2689" t="s">
        <v>42</v>
      </c>
      <c r="M2689" t="s">
        <v>7</v>
      </c>
      <c r="N2689" s="12" t="s">
        <v>3</v>
      </c>
      <c r="O2689" s="75" t="str">
        <f t="shared" si="87"/>
        <v>1278. Cuidado Continuo por una vida con bienestar para la ruralidad de BogotáComunitario20261_FONTIBON4_ABRIL_2026</v>
      </c>
      <c r="P2689" s="159">
        <v>468320</v>
      </c>
      <c r="Q2689" s="159"/>
      <c r="R2689" s="159"/>
      <c r="S2689" s="162"/>
      <c r="T2689" s="160">
        <v>0</v>
      </c>
    </row>
    <row r="2690" spans="2:20" ht="30" customHeight="1">
      <c r="B2690">
        <v>127</v>
      </c>
      <c r="C2690" s="140" t="s">
        <v>198</v>
      </c>
      <c r="D2690" s="75" t="s">
        <v>70</v>
      </c>
      <c r="E2690" s="151">
        <v>2026</v>
      </c>
      <c r="F2690" s="75" t="str">
        <f t="shared" si="86"/>
        <v>1278. Cuidado Continuo por una vida con bienestar para la ruralidad de BogotáEducativo 2026</v>
      </c>
      <c r="G2690" s="7" t="s">
        <v>200</v>
      </c>
      <c r="H2690" s="7" t="s">
        <v>67</v>
      </c>
      <c r="I2690" s="151" t="s">
        <v>68</v>
      </c>
      <c r="J2690" s="75" t="s">
        <v>37</v>
      </c>
      <c r="K2690" t="s">
        <v>69</v>
      </c>
      <c r="L2690" t="s">
        <v>42</v>
      </c>
      <c r="M2690" t="s">
        <v>7</v>
      </c>
      <c r="N2690" s="12" t="s">
        <v>3</v>
      </c>
      <c r="O2690" s="75" t="str">
        <f t="shared" si="87"/>
        <v>1278. Cuidado Continuo por una vida con bienestar para la ruralidad de BogotáEducativo 20261_FONTIBON4_ABRIL_2026</v>
      </c>
      <c r="P2690" s="159">
        <v>468320</v>
      </c>
      <c r="Q2690" s="159"/>
      <c r="R2690" s="159"/>
      <c r="S2690" s="162"/>
      <c r="T2690" s="160">
        <v>0</v>
      </c>
    </row>
    <row r="2691" spans="2:20" ht="30" customHeight="1">
      <c r="B2691">
        <v>127</v>
      </c>
      <c r="C2691" s="140" t="s">
        <v>198</v>
      </c>
      <c r="D2691" s="75" t="s">
        <v>71</v>
      </c>
      <c r="E2691" s="151">
        <v>2026</v>
      </c>
      <c r="F2691" s="75" t="str">
        <f t="shared" si="86"/>
        <v>1278. Cuidado Continuo por una vida con bienestar para la ruralidad de BogotáInstitucional2026</v>
      </c>
      <c r="G2691" s="7" t="s">
        <v>200</v>
      </c>
      <c r="H2691" s="7" t="s">
        <v>67</v>
      </c>
      <c r="I2691" s="151" t="s">
        <v>68</v>
      </c>
      <c r="J2691" s="75" t="s">
        <v>37</v>
      </c>
      <c r="K2691" t="s">
        <v>69</v>
      </c>
      <c r="L2691" t="s">
        <v>42</v>
      </c>
      <c r="M2691" t="s">
        <v>7</v>
      </c>
      <c r="N2691" s="12" t="s">
        <v>3</v>
      </c>
      <c r="O2691" s="75" t="str">
        <f t="shared" si="87"/>
        <v>1278. Cuidado Continuo por una vida con bienestar para la ruralidad de BogotáInstitucional20261_FONTIBON4_ABRIL_2026</v>
      </c>
      <c r="P2691" s="159">
        <v>468320</v>
      </c>
      <c r="Q2691" s="159"/>
      <c r="R2691" s="159"/>
      <c r="S2691" s="162"/>
      <c r="T2691" s="160">
        <v>0</v>
      </c>
    </row>
    <row r="2692" spans="2:20" ht="30" customHeight="1">
      <c r="B2692">
        <v>128</v>
      </c>
      <c r="C2692" s="140" t="s">
        <v>198</v>
      </c>
      <c r="D2692" s="75" t="s">
        <v>65</v>
      </c>
      <c r="E2692" s="151">
        <v>2026</v>
      </c>
      <c r="F2692" s="75" t="str">
        <f t="shared" si="86"/>
        <v>1288. Cuidado Continuo por una vida con bienestar para la ruralidad de BogotáComunitario2026</v>
      </c>
      <c r="G2692" s="7" t="s">
        <v>201</v>
      </c>
      <c r="H2692" s="7" t="s">
        <v>67</v>
      </c>
      <c r="I2692" s="151" t="s">
        <v>68</v>
      </c>
      <c r="J2692" s="75" t="s">
        <v>37</v>
      </c>
      <c r="K2692" t="s">
        <v>69</v>
      </c>
      <c r="L2692" t="s">
        <v>58</v>
      </c>
      <c r="M2692" t="s">
        <v>7</v>
      </c>
      <c r="N2692" s="12" t="s">
        <v>3</v>
      </c>
      <c r="O2692" s="75" t="str">
        <f t="shared" si="87"/>
        <v>1288. Cuidado Continuo por una vida con bienestar para la ruralidad de BogotáComunitario20261_FONTIBON4_ABRIL_2026</v>
      </c>
      <c r="P2692" s="159">
        <v>140539</v>
      </c>
      <c r="Q2692" s="159"/>
      <c r="R2692" s="159"/>
      <c r="S2692" s="162"/>
      <c r="T2692" s="160">
        <v>0</v>
      </c>
    </row>
    <row r="2693" spans="2:20" ht="30" customHeight="1">
      <c r="B2693">
        <v>128</v>
      </c>
      <c r="C2693" s="140" t="s">
        <v>198</v>
      </c>
      <c r="D2693" s="75" t="s">
        <v>70</v>
      </c>
      <c r="E2693" s="151">
        <v>2026</v>
      </c>
      <c r="F2693" s="75" t="str">
        <f t="shared" si="86"/>
        <v>1288. Cuidado Continuo por una vida con bienestar para la ruralidad de BogotáEducativo 2026</v>
      </c>
      <c r="G2693" s="7" t="s">
        <v>201</v>
      </c>
      <c r="H2693" s="7" t="s">
        <v>67</v>
      </c>
      <c r="I2693" s="151" t="s">
        <v>68</v>
      </c>
      <c r="J2693" s="75" t="s">
        <v>37</v>
      </c>
      <c r="K2693" t="s">
        <v>69</v>
      </c>
      <c r="L2693" t="s">
        <v>58</v>
      </c>
      <c r="M2693" t="s">
        <v>7</v>
      </c>
      <c r="N2693" s="12" t="s">
        <v>3</v>
      </c>
      <c r="O2693" s="75" t="str">
        <f t="shared" si="87"/>
        <v>1288. Cuidado Continuo por una vida con bienestar para la ruralidad de BogotáEducativo 20261_FONTIBON4_ABRIL_2026</v>
      </c>
      <c r="P2693" s="159">
        <v>140539</v>
      </c>
      <c r="Q2693" s="159"/>
      <c r="R2693" s="159"/>
      <c r="S2693" s="162"/>
      <c r="T2693" s="160">
        <v>0</v>
      </c>
    </row>
    <row r="2694" spans="2:20" ht="30" customHeight="1">
      <c r="B2694">
        <v>129</v>
      </c>
      <c r="C2694" s="140" t="s">
        <v>198</v>
      </c>
      <c r="D2694" s="75" t="s">
        <v>65</v>
      </c>
      <c r="E2694" s="151">
        <v>2026</v>
      </c>
      <c r="F2694" s="75" t="str">
        <f t="shared" si="86"/>
        <v>1298. Cuidado Continuo por una vida con bienestar para la ruralidad de BogotáComunitario2026</v>
      </c>
      <c r="G2694" s="7" t="s">
        <v>202</v>
      </c>
      <c r="H2694" s="7" t="s">
        <v>67</v>
      </c>
      <c r="I2694" s="151" t="s">
        <v>68</v>
      </c>
      <c r="J2694" s="75" t="s">
        <v>37</v>
      </c>
      <c r="K2694" t="s">
        <v>69</v>
      </c>
      <c r="L2694" t="s">
        <v>42</v>
      </c>
      <c r="M2694" t="s">
        <v>7</v>
      </c>
      <c r="N2694" s="12" t="s">
        <v>3</v>
      </c>
      <c r="O2694" s="75" t="str">
        <f t="shared" si="87"/>
        <v>1298. Cuidado Continuo por una vida con bienestar para la ruralidad de BogotáComunitario20261_FONTIBON4_ABRIL_2026</v>
      </c>
      <c r="P2694" s="159">
        <v>175674</v>
      </c>
      <c r="Q2694" s="159"/>
      <c r="R2694" s="159"/>
      <c r="S2694" s="162"/>
      <c r="T2694" s="160">
        <v>0</v>
      </c>
    </row>
    <row r="2695" spans="2:20" ht="30" customHeight="1">
      <c r="B2695">
        <v>130</v>
      </c>
      <c r="C2695" s="140" t="s">
        <v>198</v>
      </c>
      <c r="D2695" s="75" t="s">
        <v>65</v>
      </c>
      <c r="E2695" s="151">
        <v>2026</v>
      </c>
      <c r="F2695" s="75" t="str">
        <f t="shared" si="86"/>
        <v>1308. Cuidado Continuo por una vida con bienestar para la ruralidad de BogotáComunitario2026</v>
      </c>
      <c r="G2695" s="7" t="s">
        <v>203</v>
      </c>
      <c r="H2695" s="7" t="s">
        <v>67</v>
      </c>
      <c r="I2695" s="151" t="s">
        <v>68</v>
      </c>
      <c r="J2695" s="75" t="s">
        <v>37</v>
      </c>
      <c r="K2695" t="s">
        <v>69</v>
      </c>
      <c r="L2695" t="s">
        <v>58</v>
      </c>
      <c r="M2695" t="s">
        <v>7</v>
      </c>
      <c r="N2695" s="12" t="s">
        <v>3</v>
      </c>
      <c r="O2695" s="75" t="str">
        <f t="shared" si="87"/>
        <v>1308. Cuidado Continuo por una vida con bienestar para la ruralidad de BogotáComunitario20261_FONTIBON4_ABRIL_2026</v>
      </c>
      <c r="P2695" s="159">
        <v>140539</v>
      </c>
      <c r="Q2695" s="159"/>
      <c r="R2695" s="159"/>
      <c r="S2695" s="162"/>
      <c r="T2695" s="160">
        <v>0</v>
      </c>
    </row>
    <row r="2696" spans="2:20" ht="30" customHeight="1">
      <c r="B2696">
        <v>131</v>
      </c>
      <c r="C2696" s="140" t="s">
        <v>198</v>
      </c>
      <c r="D2696" s="75" t="s">
        <v>76</v>
      </c>
      <c r="E2696" s="151">
        <v>2026</v>
      </c>
      <c r="F2696" s="75" t="str">
        <f t="shared" ref="F2696:F2759" si="88">B2696&amp;C2696&amp;D2696&amp;E2696</f>
        <v>1318. Cuidado Continuo por una vida con bienestar para la ruralidad de BogotáLaboral2026</v>
      </c>
      <c r="G2696" s="7" t="s">
        <v>204</v>
      </c>
      <c r="H2696" s="7" t="s">
        <v>88</v>
      </c>
      <c r="I2696" s="151" t="s">
        <v>68</v>
      </c>
      <c r="J2696" s="75" t="s">
        <v>37</v>
      </c>
      <c r="K2696" t="s">
        <v>132</v>
      </c>
      <c r="L2696" t="s">
        <v>42</v>
      </c>
      <c r="M2696" t="s">
        <v>7</v>
      </c>
      <c r="N2696" s="12" t="s">
        <v>3</v>
      </c>
      <c r="O2696" s="75" t="str">
        <f t="shared" si="87"/>
        <v>1318. Cuidado Continuo por una vida con bienestar para la ruralidad de BogotáLaboral20261_FONTIBON4_ABRIL_2026</v>
      </c>
      <c r="P2696" s="159">
        <v>940787</v>
      </c>
      <c r="Q2696" s="159"/>
      <c r="R2696" s="159"/>
      <c r="S2696" s="162"/>
      <c r="T2696" s="160">
        <v>0</v>
      </c>
    </row>
    <row r="2697" spans="2:20" ht="30" customHeight="1">
      <c r="B2697">
        <v>132</v>
      </c>
      <c r="C2697" s="140" t="s">
        <v>198</v>
      </c>
      <c r="D2697" s="75" t="s">
        <v>76</v>
      </c>
      <c r="E2697" s="151">
        <v>2026</v>
      </c>
      <c r="F2697" s="75" t="str">
        <f t="shared" si="88"/>
        <v>1328. Cuidado Continuo por una vida con bienestar para la ruralidad de BogotáLaboral2026</v>
      </c>
      <c r="G2697" s="7" t="s">
        <v>205</v>
      </c>
      <c r="H2697" s="7" t="s">
        <v>88</v>
      </c>
      <c r="I2697" s="151" t="s">
        <v>68</v>
      </c>
      <c r="J2697" s="75" t="s">
        <v>37</v>
      </c>
      <c r="K2697" t="s">
        <v>206</v>
      </c>
      <c r="L2697" t="s">
        <v>58</v>
      </c>
      <c r="M2697" t="s">
        <v>7</v>
      </c>
      <c r="N2697" s="12" t="s">
        <v>3</v>
      </c>
      <c r="O2697" s="75" t="str">
        <f t="shared" ref="O2697:O2760" si="89">+F2697&amp;M2697&amp;N2697</f>
        <v>1328. Cuidado Continuo por una vida con bienestar para la ruralidad de BogotáLaboral20261_FONTIBON4_ABRIL_2026</v>
      </c>
      <c r="P2697" s="159">
        <v>250875</v>
      </c>
      <c r="Q2697" s="159"/>
      <c r="R2697" s="159"/>
      <c r="S2697" s="162"/>
      <c r="T2697" s="160">
        <v>0</v>
      </c>
    </row>
    <row r="2698" spans="2:20" ht="30" customHeight="1">
      <c r="B2698">
        <v>133</v>
      </c>
      <c r="C2698" s="140" t="s">
        <v>198</v>
      </c>
      <c r="D2698" s="75" t="s">
        <v>76</v>
      </c>
      <c r="E2698" s="151">
        <v>2026</v>
      </c>
      <c r="F2698" s="75" t="str">
        <f t="shared" si="88"/>
        <v>1338. Cuidado Continuo por una vida con bienestar para la ruralidad de BogotáLaboral2026</v>
      </c>
      <c r="G2698" s="7" t="s">
        <v>207</v>
      </c>
      <c r="H2698" s="7" t="s">
        <v>88</v>
      </c>
      <c r="I2698" s="151" t="s">
        <v>68</v>
      </c>
      <c r="J2698" s="75" t="s">
        <v>37</v>
      </c>
      <c r="K2698" t="s">
        <v>206</v>
      </c>
      <c r="L2698" t="s">
        <v>58</v>
      </c>
      <c r="M2698" t="s">
        <v>7</v>
      </c>
      <c r="N2698" s="12" t="s">
        <v>3</v>
      </c>
      <c r="O2698" s="75" t="str">
        <f t="shared" si="89"/>
        <v>1338. Cuidado Continuo por una vida con bienestar para la ruralidad de BogotáLaboral20261_FONTIBON4_ABRIL_2026</v>
      </c>
      <c r="P2698" s="159">
        <v>183687</v>
      </c>
      <c r="Q2698" s="159"/>
      <c r="R2698" s="159"/>
      <c r="S2698" s="162"/>
      <c r="T2698" s="160">
        <v>0</v>
      </c>
    </row>
    <row r="2699" spans="2:20" ht="30" customHeight="1">
      <c r="B2699">
        <v>134</v>
      </c>
      <c r="C2699" s="140" t="s">
        <v>198</v>
      </c>
      <c r="D2699" s="75" t="s">
        <v>76</v>
      </c>
      <c r="E2699" s="151">
        <v>2026</v>
      </c>
      <c r="F2699" s="75" t="str">
        <f t="shared" si="88"/>
        <v>1348. Cuidado Continuo por una vida con bienestar para la ruralidad de BogotáLaboral2026</v>
      </c>
      <c r="G2699" s="7" t="s">
        <v>208</v>
      </c>
      <c r="H2699" s="7" t="s">
        <v>88</v>
      </c>
      <c r="I2699" s="151" t="s">
        <v>68</v>
      </c>
      <c r="J2699" s="75" t="s">
        <v>37</v>
      </c>
      <c r="K2699" t="s">
        <v>129</v>
      </c>
      <c r="L2699" t="s">
        <v>58</v>
      </c>
      <c r="M2699" t="s">
        <v>7</v>
      </c>
      <c r="N2699" s="12" t="s">
        <v>3</v>
      </c>
      <c r="O2699" s="75" t="str">
        <f t="shared" si="89"/>
        <v>1348. Cuidado Continuo por una vida con bienestar para la ruralidad de BogotáLaboral20261_FONTIBON4_ABRIL_2026</v>
      </c>
      <c r="P2699" s="159">
        <v>110336</v>
      </c>
      <c r="Q2699" s="159"/>
      <c r="R2699" s="159"/>
      <c r="S2699" s="162"/>
      <c r="T2699" s="160">
        <v>0</v>
      </c>
    </row>
    <row r="2700" spans="2:20" ht="30" customHeight="1">
      <c r="B2700">
        <v>135</v>
      </c>
      <c r="C2700" s="140" t="s">
        <v>198</v>
      </c>
      <c r="D2700" s="75" t="s">
        <v>76</v>
      </c>
      <c r="E2700" s="151">
        <v>2026</v>
      </c>
      <c r="F2700" s="75" t="str">
        <f t="shared" si="88"/>
        <v>1358. Cuidado Continuo por una vida con bienestar para la ruralidad de BogotáLaboral2026</v>
      </c>
      <c r="G2700" s="7" t="s">
        <v>209</v>
      </c>
      <c r="H2700" s="7" t="s">
        <v>88</v>
      </c>
      <c r="I2700" s="151" t="s">
        <v>68</v>
      </c>
      <c r="J2700" s="75" t="s">
        <v>37</v>
      </c>
      <c r="K2700" t="s">
        <v>129</v>
      </c>
      <c r="L2700" t="s">
        <v>42</v>
      </c>
      <c r="M2700" t="s">
        <v>7</v>
      </c>
      <c r="N2700" s="12" t="s">
        <v>3</v>
      </c>
      <c r="O2700" s="75" t="str">
        <f t="shared" si="89"/>
        <v>1358. Cuidado Continuo por una vida con bienestar para la ruralidad de BogotáLaboral20261_FONTIBON4_ABRIL_2026</v>
      </c>
      <c r="P2700" s="159">
        <v>137922</v>
      </c>
      <c r="Q2700" s="159"/>
      <c r="R2700" s="159"/>
      <c r="S2700" s="162"/>
      <c r="T2700" s="160">
        <v>0</v>
      </c>
    </row>
    <row r="2701" spans="2:20" ht="30" customHeight="1">
      <c r="B2701">
        <v>86</v>
      </c>
      <c r="C2701" s="140" t="s">
        <v>210</v>
      </c>
      <c r="D2701" s="75" t="s">
        <v>211</v>
      </c>
      <c r="E2701" s="151">
        <v>2026</v>
      </c>
      <c r="F2701" s="75" t="str">
        <f t="shared" si="88"/>
        <v>869. Gestión de Programas Estrategias y Planes para el BienestarGestión Integral Estrategias y Programas2026</v>
      </c>
      <c r="G2701" s="7" t="s">
        <v>212</v>
      </c>
      <c r="H2701" s="7" t="s">
        <v>213</v>
      </c>
      <c r="I2701" s="151" t="s">
        <v>68</v>
      </c>
      <c r="J2701" s="75" t="s">
        <v>37</v>
      </c>
      <c r="K2701" t="s">
        <v>196</v>
      </c>
      <c r="L2701" t="s">
        <v>39</v>
      </c>
      <c r="M2701" t="s">
        <v>7</v>
      </c>
      <c r="N2701" s="12" t="s">
        <v>3</v>
      </c>
      <c r="O2701" s="75" t="str">
        <f t="shared" si="89"/>
        <v>869. Gestión de Programas Estrategias y Planes para el BienestarGestión Integral Estrategias y Programas20261_FONTIBON4_ABRIL_2026</v>
      </c>
      <c r="P2701" s="159">
        <v>73474880</v>
      </c>
      <c r="Q2701" s="159"/>
      <c r="R2701" s="159"/>
      <c r="S2701" s="162"/>
      <c r="T2701" s="160">
        <v>0</v>
      </c>
    </row>
    <row r="2702" spans="2:20" ht="30" customHeight="1">
      <c r="B2702">
        <v>136</v>
      </c>
      <c r="C2702" s="140" t="s">
        <v>210</v>
      </c>
      <c r="D2702" s="75" t="s">
        <v>211</v>
      </c>
      <c r="E2702" s="151">
        <v>2026</v>
      </c>
      <c r="F2702" s="75" t="str">
        <f t="shared" si="88"/>
        <v>1369. Gestión de Programas Estrategias y Planes para el BienestarGestión Integral Estrategias y Programas2026</v>
      </c>
      <c r="G2702" s="7" t="s">
        <v>214</v>
      </c>
      <c r="H2702" s="7" t="s">
        <v>215</v>
      </c>
      <c r="I2702" s="151" t="s">
        <v>47</v>
      </c>
      <c r="J2702" s="75" t="s">
        <v>37</v>
      </c>
      <c r="K2702" t="s">
        <v>38</v>
      </c>
      <c r="L2702" t="s">
        <v>39</v>
      </c>
      <c r="M2702" t="s">
        <v>7</v>
      </c>
      <c r="N2702" s="12" t="s">
        <v>3</v>
      </c>
      <c r="O2702" s="75" t="str">
        <f t="shared" si="89"/>
        <v>1369. Gestión de Programas Estrategias y Planes para el BienestarGestión Integral Estrategias y Programas20261_FONTIBON4_ABRIL_2026</v>
      </c>
      <c r="P2702" s="159">
        <v>5621568</v>
      </c>
      <c r="Q2702" s="159"/>
      <c r="R2702" s="159"/>
      <c r="S2702" s="162"/>
      <c r="T2702" s="160">
        <v>0</v>
      </c>
    </row>
    <row r="2703" spans="2:20" ht="30" customHeight="1">
      <c r="B2703">
        <v>137</v>
      </c>
      <c r="C2703" s="140" t="s">
        <v>210</v>
      </c>
      <c r="D2703" s="75" t="s">
        <v>211</v>
      </c>
      <c r="E2703" s="151">
        <v>2026</v>
      </c>
      <c r="F2703" s="75" t="str">
        <f t="shared" si="88"/>
        <v>1379. Gestión de Programas Estrategias y Planes para el BienestarGestión Integral Estrategias y Programas2026</v>
      </c>
      <c r="G2703" s="7" t="s">
        <v>216</v>
      </c>
      <c r="H2703" s="7" t="s">
        <v>215</v>
      </c>
      <c r="I2703" s="151" t="s">
        <v>47</v>
      </c>
      <c r="J2703" s="75" t="s">
        <v>37</v>
      </c>
      <c r="K2703" t="s">
        <v>38</v>
      </c>
      <c r="L2703" t="s">
        <v>39</v>
      </c>
      <c r="M2703" t="s">
        <v>7</v>
      </c>
      <c r="N2703" s="12" t="s">
        <v>3</v>
      </c>
      <c r="O2703" s="75" t="str">
        <f t="shared" si="89"/>
        <v>1379. Gestión de Programas Estrategias y Planes para el BienestarGestión Integral Estrategias y Programas20261_FONTIBON4_ABRIL_2026</v>
      </c>
      <c r="P2703" s="159">
        <v>3994272</v>
      </c>
      <c r="Q2703" s="159"/>
      <c r="R2703" s="159"/>
      <c r="S2703" s="162"/>
      <c r="T2703" s="160">
        <v>0</v>
      </c>
    </row>
    <row r="2704" spans="2:20" ht="30" customHeight="1">
      <c r="B2704">
        <v>138</v>
      </c>
      <c r="C2704" s="140" t="s">
        <v>210</v>
      </c>
      <c r="D2704" s="75" t="s">
        <v>211</v>
      </c>
      <c r="E2704" s="151">
        <v>2026</v>
      </c>
      <c r="F2704" s="75" t="str">
        <f t="shared" si="88"/>
        <v>1389. Gestión de Programas Estrategias y Planes para el BienestarGestión Integral Estrategias y Programas2026</v>
      </c>
      <c r="G2704" s="7" t="s">
        <v>217</v>
      </c>
      <c r="H2704" s="7" t="s">
        <v>215</v>
      </c>
      <c r="I2704" s="151" t="s">
        <v>47</v>
      </c>
      <c r="J2704" s="75" t="s">
        <v>37</v>
      </c>
      <c r="K2704" t="s">
        <v>38</v>
      </c>
      <c r="L2704" t="s">
        <v>39</v>
      </c>
      <c r="M2704" t="s">
        <v>7</v>
      </c>
      <c r="N2704" s="12" t="s">
        <v>3</v>
      </c>
      <c r="O2704" s="75" t="str">
        <f t="shared" si="89"/>
        <v>1389. Gestión de Programas Estrategias y Planes para el BienestarGestión Integral Estrategias y Programas20261_FONTIBON4_ABRIL_2026</v>
      </c>
      <c r="P2704" s="159">
        <v>12969056</v>
      </c>
      <c r="Q2704" s="159"/>
      <c r="R2704" s="159"/>
      <c r="S2704" s="162"/>
      <c r="T2704" s="160">
        <v>0</v>
      </c>
    </row>
    <row r="2705" spans="2:20" ht="30" customHeight="1">
      <c r="B2705">
        <v>139</v>
      </c>
      <c r="C2705" s="140" t="s">
        <v>210</v>
      </c>
      <c r="D2705" s="75" t="s">
        <v>211</v>
      </c>
      <c r="E2705" s="151">
        <v>2026</v>
      </c>
      <c r="F2705" s="75" t="str">
        <f t="shared" si="88"/>
        <v>1399. Gestión de Programas Estrategias y Planes para el BienestarGestión Integral Estrategias y Programas2026</v>
      </c>
      <c r="G2705" s="7" t="s">
        <v>218</v>
      </c>
      <c r="H2705" s="7" t="s">
        <v>215</v>
      </c>
      <c r="I2705" s="151" t="s">
        <v>47</v>
      </c>
      <c r="J2705" s="75" t="s">
        <v>37</v>
      </c>
      <c r="K2705" t="s">
        <v>38</v>
      </c>
      <c r="L2705" t="s">
        <v>39</v>
      </c>
      <c r="M2705" t="s">
        <v>7</v>
      </c>
      <c r="N2705" s="12" t="s">
        <v>3</v>
      </c>
      <c r="O2705" s="75" t="str">
        <f t="shared" si="89"/>
        <v>1399. Gestión de Programas Estrategias y Planes para el BienestarGestión Integral Estrategias y Programas20261_FONTIBON4_ABRIL_2026</v>
      </c>
      <c r="P2705" s="159">
        <v>3994272</v>
      </c>
      <c r="Q2705" s="159"/>
      <c r="R2705" s="159"/>
      <c r="S2705" s="162"/>
      <c r="T2705" s="160">
        <v>0</v>
      </c>
    </row>
    <row r="2706" spans="2:20" ht="30" customHeight="1">
      <c r="B2706">
        <v>140</v>
      </c>
      <c r="C2706" s="140" t="s">
        <v>210</v>
      </c>
      <c r="D2706" s="75" t="s">
        <v>211</v>
      </c>
      <c r="E2706" s="151">
        <v>2026</v>
      </c>
      <c r="F2706" s="75" t="str">
        <f t="shared" si="88"/>
        <v>1409. Gestión de Programas Estrategias y Planes para el BienestarGestión Integral Estrategias y Programas2026</v>
      </c>
      <c r="G2706" s="7" t="s">
        <v>219</v>
      </c>
      <c r="H2706" s="7" t="s">
        <v>215</v>
      </c>
      <c r="I2706" s="151" t="s">
        <v>47</v>
      </c>
      <c r="J2706" s="75" t="s">
        <v>37</v>
      </c>
      <c r="K2706" t="s">
        <v>38</v>
      </c>
      <c r="L2706" t="s">
        <v>39</v>
      </c>
      <c r="M2706" t="s">
        <v>7</v>
      </c>
      <c r="N2706" s="12" t="s">
        <v>3</v>
      </c>
      <c r="O2706" s="75" t="str">
        <f t="shared" si="89"/>
        <v>1409. Gestión de Programas Estrategias y Planes para el BienestarGestión Integral Estrategias y Programas20261_FONTIBON4_ABRIL_2026</v>
      </c>
      <c r="P2706" s="159">
        <v>5621568</v>
      </c>
      <c r="Q2706" s="159"/>
      <c r="R2706" s="159"/>
      <c r="S2706" s="162"/>
      <c r="T2706" s="160">
        <v>0</v>
      </c>
    </row>
    <row r="2707" spans="2:20" ht="30" customHeight="1">
      <c r="B2707">
        <v>141</v>
      </c>
      <c r="C2707" s="140" t="s">
        <v>210</v>
      </c>
      <c r="D2707" s="75" t="s">
        <v>211</v>
      </c>
      <c r="E2707" s="151">
        <v>2026</v>
      </c>
      <c r="F2707" s="75" t="str">
        <f t="shared" si="88"/>
        <v>1419. Gestión de Programas Estrategias y Planes para el BienestarGestión Integral Estrategias y Programas2026</v>
      </c>
      <c r="G2707" s="7" t="s">
        <v>220</v>
      </c>
      <c r="H2707" s="7" t="s">
        <v>215</v>
      </c>
      <c r="I2707" s="151" t="s">
        <v>47</v>
      </c>
      <c r="J2707" s="75" t="s">
        <v>37</v>
      </c>
      <c r="K2707" t="s">
        <v>38</v>
      </c>
      <c r="L2707" t="s">
        <v>39</v>
      </c>
      <c r="M2707" t="s">
        <v>7</v>
      </c>
      <c r="N2707" s="12" t="s">
        <v>3</v>
      </c>
      <c r="O2707" s="75" t="str">
        <f t="shared" si="89"/>
        <v>1419. Gestión de Programas Estrategias y Planes para el BienestarGestión Integral Estrategias y Programas20261_FONTIBON4_ABRIL_2026</v>
      </c>
      <c r="P2707" s="159">
        <v>3994272</v>
      </c>
      <c r="Q2707" s="159"/>
      <c r="R2707" s="159"/>
      <c r="S2707" s="162"/>
      <c r="T2707" s="160">
        <v>0</v>
      </c>
    </row>
    <row r="2708" spans="2:20" ht="30" customHeight="1">
      <c r="B2708">
        <v>142</v>
      </c>
      <c r="C2708" s="140" t="s">
        <v>210</v>
      </c>
      <c r="D2708" s="75" t="s">
        <v>211</v>
      </c>
      <c r="E2708" s="151">
        <v>2026</v>
      </c>
      <c r="F2708" s="75" t="str">
        <f t="shared" si="88"/>
        <v>1429. Gestión de Programas Estrategias y Planes para el BienestarGestión Integral Estrategias y Programas2026</v>
      </c>
      <c r="G2708" s="7" t="s">
        <v>221</v>
      </c>
      <c r="H2708" s="7" t="s">
        <v>215</v>
      </c>
      <c r="I2708" s="151" t="s">
        <v>47</v>
      </c>
      <c r="J2708" s="75" t="s">
        <v>37</v>
      </c>
      <c r="K2708" t="s">
        <v>38</v>
      </c>
      <c r="L2708" t="s">
        <v>58</v>
      </c>
      <c r="M2708" t="s">
        <v>7</v>
      </c>
      <c r="N2708" s="12" t="s">
        <v>3</v>
      </c>
      <c r="O2708" s="75" t="str">
        <f t="shared" si="89"/>
        <v>1429. Gestión de Programas Estrategias y Planes para el BienestarGestión Integral Estrategias y Programas20261_FONTIBON4_ABRIL_2026</v>
      </c>
      <c r="P2708" s="159">
        <v>3994272</v>
      </c>
      <c r="Q2708" s="159"/>
      <c r="R2708" s="159"/>
      <c r="S2708" s="162"/>
      <c r="T2708" s="160">
        <v>0</v>
      </c>
    </row>
    <row r="2709" spans="2:20" ht="30" customHeight="1">
      <c r="B2709">
        <v>143</v>
      </c>
      <c r="C2709" s="140" t="s">
        <v>210</v>
      </c>
      <c r="D2709" s="75" t="s">
        <v>211</v>
      </c>
      <c r="E2709" s="151">
        <v>2026</v>
      </c>
      <c r="F2709" s="75" t="str">
        <f t="shared" si="88"/>
        <v>1439. Gestión de Programas Estrategias y Planes para el BienestarGestión Integral Estrategias y Programas2026</v>
      </c>
      <c r="G2709" s="7" t="s">
        <v>222</v>
      </c>
      <c r="H2709" s="7" t="s">
        <v>223</v>
      </c>
      <c r="I2709" s="151" t="s">
        <v>47</v>
      </c>
      <c r="J2709" s="75" t="s">
        <v>37</v>
      </c>
      <c r="K2709" t="s">
        <v>38</v>
      </c>
      <c r="L2709" t="s">
        <v>39</v>
      </c>
      <c r="M2709" t="s">
        <v>7</v>
      </c>
      <c r="N2709" s="12" t="s">
        <v>3</v>
      </c>
      <c r="O2709" s="75" t="str">
        <f t="shared" si="89"/>
        <v>1439. Gestión de Programas Estrategias y Planes para el BienestarGestión Integral Estrategias y Programas20261_FONTIBON4_ABRIL_2026</v>
      </c>
      <c r="P2709" s="159">
        <v>7508288</v>
      </c>
      <c r="Q2709" s="159"/>
      <c r="R2709" s="159"/>
      <c r="S2709" s="162"/>
      <c r="T2709" s="160">
        <v>0</v>
      </c>
    </row>
    <row r="2710" spans="2:20" ht="30" customHeight="1">
      <c r="B2710">
        <v>144</v>
      </c>
      <c r="C2710" s="140" t="s">
        <v>210</v>
      </c>
      <c r="D2710" s="75" t="s">
        <v>211</v>
      </c>
      <c r="E2710" s="151">
        <v>2026</v>
      </c>
      <c r="F2710" s="75" t="str">
        <f t="shared" si="88"/>
        <v>1449. Gestión de Programas Estrategias y Planes para el BienestarGestión Integral Estrategias y Programas2026</v>
      </c>
      <c r="G2710" s="7" t="s">
        <v>224</v>
      </c>
      <c r="H2710" s="7" t="s">
        <v>223</v>
      </c>
      <c r="I2710" s="151" t="s">
        <v>47</v>
      </c>
      <c r="J2710" s="75" t="s">
        <v>37</v>
      </c>
      <c r="K2710" t="s">
        <v>38</v>
      </c>
      <c r="L2710" t="s">
        <v>39</v>
      </c>
      <c r="M2710" t="s">
        <v>7</v>
      </c>
      <c r="N2710" s="12" t="s">
        <v>3</v>
      </c>
      <c r="O2710" s="75" t="str">
        <f t="shared" si="89"/>
        <v>1449. Gestión de Programas Estrategias y Planes para el BienestarGestión Integral Estrategias y Programas20261_FONTIBON4_ABRIL_2026</v>
      </c>
      <c r="P2710" s="159">
        <v>7508288</v>
      </c>
      <c r="Q2710" s="159"/>
      <c r="R2710" s="159"/>
      <c r="S2710" s="162"/>
      <c r="T2710" s="160">
        <v>0</v>
      </c>
    </row>
    <row r="2711" spans="2:20" ht="30" customHeight="1">
      <c r="B2711">
        <v>145</v>
      </c>
      <c r="C2711" s="140" t="s">
        <v>210</v>
      </c>
      <c r="D2711" s="75" t="s">
        <v>211</v>
      </c>
      <c r="E2711" s="151">
        <v>2026</v>
      </c>
      <c r="F2711" s="75" t="str">
        <f t="shared" si="88"/>
        <v>1459. Gestión de Programas Estrategias y Planes para el BienestarGestión Integral Estrategias y Programas2026</v>
      </c>
      <c r="G2711" s="7" t="s">
        <v>225</v>
      </c>
      <c r="H2711" s="7" t="s">
        <v>223</v>
      </c>
      <c r="I2711" s="151" t="s">
        <v>47</v>
      </c>
      <c r="J2711" s="75" t="s">
        <v>37</v>
      </c>
      <c r="K2711" t="s">
        <v>38</v>
      </c>
      <c r="L2711" t="s">
        <v>39</v>
      </c>
      <c r="M2711" t="s">
        <v>7</v>
      </c>
      <c r="N2711" s="12" t="s">
        <v>3</v>
      </c>
      <c r="O2711" s="75" t="str">
        <f t="shared" si="89"/>
        <v>1459. Gestión de Programas Estrategias y Planes para el BienestarGestión Integral Estrategias y Programas20261_FONTIBON4_ABRIL_2026</v>
      </c>
      <c r="P2711" s="159">
        <v>5299968</v>
      </c>
      <c r="Q2711" s="159"/>
      <c r="R2711" s="159"/>
      <c r="S2711" s="162"/>
      <c r="T2711" s="160">
        <v>0</v>
      </c>
    </row>
    <row r="2712" spans="2:20" ht="30" customHeight="1">
      <c r="B2712">
        <v>146</v>
      </c>
      <c r="C2712" s="140" t="s">
        <v>210</v>
      </c>
      <c r="D2712" s="75" t="s">
        <v>211</v>
      </c>
      <c r="E2712" s="151">
        <v>2026</v>
      </c>
      <c r="F2712" s="75" t="str">
        <f t="shared" si="88"/>
        <v>1469. Gestión de Programas Estrategias y Planes para el BienestarGestión Integral Estrategias y Programas2026</v>
      </c>
      <c r="G2712" s="7" t="s">
        <v>226</v>
      </c>
      <c r="H2712" s="7" t="s">
        <v>223</v>
      </c>
      <c r="I2712" s="151" t="s">
        <v>47</v>
      </c>
      <c r="J2712" s="75" t="s">
        <v>37</v>
      </c>
      <c r="K2712" t="s">
        <v>69</v>
      </c>
      <c r="L2712" t="s">
        <v>58</v>
      </c>
      <c r="M2712" t="s">
        <v>7</v>
      </c>
      <c r="N2712" s="12" t="s">
        <v>3</v>
      </c>
      <c r="O2712" s="75" t="str">
        <f t="shared" si="89"/>
        <v>1469. Gestión de Programas Estrategias y Planes para el BienestarGestión Integral Estrategias y Programas20261_FONTIBON4_ABRIL_2026</v>
      </c>
      <c r="P2712" s="159">
        <v>122208</v>
      </c>
      <c r="Q2712" s="159"/>
      <c r="R2712" s="159"/>
      <c r="S2712" s="162"/>
      <c r="T2712" s="160">
        <v>0</v>
      </c>
    </row>
    <row r="2713" spans="2:20" ht="30" customHeight="1">
      <c r="B2713">
        <v>147</v>
      </c>
      <c r="C2713" s="140" t="s">
        <v>210</v>
      </c>
      <c r="D2713" s="75" t="s">
        <v>211</v>
      </c>
      <c r="E2713" s="151">
        <v>2026</v>
      </c>
      <c r="F2713" s="75" t="str">
        <f t="shared" si="88"/>
        <v>1479. Gestión de Programas Estrategias y Planes para el BienestarGestión Integral Estrategias y Programas2026</v>
      </c>
      <c r="G2713" s="7" t="s">
        <v>227</v>
      </c>
      <c r="H2713" s="7" t="s">
        <v>223</v>
      </c>
      <c r="I2713" s="151" t="s">
        <v>47</v>
      </c>
      <c r="J2713" s="75" t="s">
        <v>37</v>
      </c>
      <c r="K2713" t="s">
        <v>193</v>
      </c>
      <c r="L2713" t="s">
        <v>58</v>
      </c>
      <c r="M2713" t="s">
        <v>7</v>
      </c>
      <c r="N2713" s="12" t="s">
        <v>3</v>
      </c>
      <c r="O2713" s="75" t="str">
        <f t="shared" si="89"/>
        <v>1479. Gestión de Programas Estrategias y Planes para el BienestarGestión Integral Estrategias y Programas20261_FONTIBON4_ABRIL_2026</v>
      </c>
      <c r="P2713" s="159">
        <v>30552</v>
      </c>
      <c r="Q2713" s="159"/>
      <c r="R2713" s="159"/>
      <c r="S2713" s="162"/>
      <c r="T2713" s="160">
        <v>0</v>
      </c>
    </row>
    <row r="2714" spans="2:20" ht="30" customHeight="1">
      <c r="B2714">
        <v>148</v>
      </c>
      <c r="C2714" s="140" t="s">
        <v>210</v>
      </c>
      <c r="D2714" s="75" t="s">
        <v>211</v>
      </c>
      <c r="E2714" s="151">
        <v>2026</v>
      </c>
      <c r="F2714" s="75" t="str">
        <f t="shared" si="88"/>
        <v>1489. Gestión de Programas Estrategias y Planes para el BienestarGestión Integral Estrategias y Programas2026</v>
      </c>
      <c r="G2714" s="7" t="s">
        <v>228</v>
      </c>
      <c r="H2714" s="7" t="s">
        <v>223</v>
      </c>
      <c r="I2714" s="151" t="s">
        <v>47</v>
      </c>
      <c r="J2714" s="75" t="s">
        <v>37</v>
      </c>
      <c r="K2714" t="s">
        <v>69</v>
      </c>
      <c r="L2714" t="s">
        <v>58</v>
      </c>
      <c r="M2714" t="s">
        <v>7</v>
      </c>
      <c r="N2714" s="12" t="s">
        <v>3</v>
      </c>
      <c r="O2714" s="75" t="str">
        <f t="shared" si="89"/>
        <v>1489. Gestión de Programas Estrategias y Planes para el BienestarGestión Integral Estrategias y Programas20261_FONTIBON4_ABRIL_2026</v>
      </c>
      <c r="P2714" s="159">
        <v>122208</v>
      </c>
      <c r="Q2714" s="159"/>
      <c r="R2714" s="159"/>
      <c r="S2714" s="162"/>
      <c r="T2714" s="160">
        <v>0</v>
      </c>
    </row>
    <row r="2715" spans="2:20" ht="30" customHeight="1">
      <c r="B2715">
        <v>149</v>
      </c>
      <c r="C2715" s="140" t="s">
        <v>210</v>
      </c>
      <c r="D2715" s="75" t="s">
        <v>211</v>
      </c>
      <c r="E2715" s="151">
        <v>2026</v>
      </c>
      <c r="F2715" s="75" t="str">
        <f t="shared" si="88"/>
        <v>1499. Gestión de Programas Estrategias y Planes para el BienestarGestión Integral Estrategias y Programas2026</v>
      </c>
      <c r="G2715" s="7" t="s">
        <v>229</v>
      </c>
      <c r="H2715" s="7" t="s">
        <v>223</v>
      </c>
      <c r="I2715" s="151" t="s">
        <v>47</v>
      </c>
      <c r="J2715" s="75" t="s">
        <v>37</v>
      </c>
      <c r="K2715" t="s">
        <v>38</v>
      </c>
      <c r="L2715" t="s">
        <v>39</v>
      </c>
      <c r="M2715" t="s">
        <v>7</v>
      </c>
      <c r="N2715" s="12" t="s">
        <v>3</v>
      </c>
      <c r="O2715" s="75" t="str">
        <f t="shared" si="89"/>
        <v>1499. Gestión de Programas Estrategias y Planes para el BienestarGestión Integral Estrategias y Programas20261_FONTIBON4_ABRIL_2026</v>
      </c>
      <c r="P2715" s="159">
        <v>3665168</v>
      </c>
      <c r="Q2715" s="159"/>
      <c r="R2715" s="159"/>
      <c r="S2715" s="162"/>
      <c r="T2715" s="160">
        <v>0</v>
      </c>
    </row>
    <row r="2716" spans="2:20" ht="30" customHeight="1">
      <c r="B2716">
        <v>150</v>
      </c>
      <c r="C2716" s="140" t="s">
        <v>210</v>
      </c>
      <c r="D2716" s="75" t="s">
        <v>211</v>
      </c>
      <c r="E2716" s="151">
        <v>2026</v>
      </c>
      <c r="F2716" s="75" t="str">
        <f t="shared" si="88"/>
        <v>1509. Gestión de Programas Estrategias y Planes para el BienestarGestión Integral Estrategias y Programas2026</v>
      </c>
      <c r="G2716" s="7" t="s">
        <v>230</v>
      </c>
      <c r="H2716" s="7" t="s">
        <v>223</v>
      </c>
      <c r="I2716" s="151" t="s">
        <v>47</v>
      </c>
      <c r="J2716" s="75" t="s">
        <v>37</v>
      </c>
      <c r="K2716" t="s">
        <v>38</v>
      </c>
      <c r="L2716" t="s">
        <v>39</v>
      </c>
      <c r="M2716" t="s">
        <v>7</v>
      </c>
      <c r="N2716" s="12" t="s">
        <v>3</v>
      </c>
      <c r="O2716" s="75" t="str">
        <f t="shared" si="89"/>
        <v>1509. Gestión de Programas Estrategias y Planes para el BienestarGestión Integral Estrategias y Programas20261_FONTIBON4_ABRIL_2026</v>
      </c>
      <c r="P2716" s="159">
        <v>1057260</v>
      </c>
      <c r="Q2716" s="159"/>
      <c r="R2716" s="159"/>
      <c r="S2716" s="162"/>
      <c r="T2716" s="160">
        <v>0</v>
      </c>
    </row>
    <row r="2717" spans="2:20" ht="30" customHeight="1">
      <c r="B2717">
        <v>151</v>
      </c>
      <c r="C2717" s="140" t="s">
        <v>210</v>
      </c>
      <c r="D2717" s="75" t="s">
        <v>211</v>
      </c>
      <c r="E2717" s="151">
        <v>2026</v>
      </c>
      <c r="F2717" s="75" t="str">
        <f t="shared" si="88"/>
        <v>1519. Gestión de Programas Estrategias y Planes para el BienestarGestión Integral Estrategias y Programas2026</v>
      </c>
      <c r="G2717" s="7" t="s">
        <v>231</v>
      </c>
      <c r="H2717" s="7" t="s">
        <v>223</v>
      </c>
      <c r="I2717" s="151" t="s">
        <v>47</v>
      </c>
      <c r="J2717" s="75" t="s">
        <v>37</v>
      </c>
      <c r="K2717" t="s">
        <v>38</v>
      </c>
      <c r="L2717" t="s">
        <v>39</v>
      </c>
      <c r="M2717" t="s">
        <v>7</v>
      </c>
      <c r="N2717" s="12" t="s">
        <v>3</v>
      </c>
      <c r="O2717" s="75" t="str">
        <f t="shared" si="89"/>
        <v>1519. Gestión de Programas Estrategias y Planes para el BienestarGestión Integral Estrategias y Programas20261_FONTIBON4_ABRIL_2026</v>
      </c>
      <c r="P2717" s="159">
        <v>1409680</v>
      </c>
      <c r="Q2717" s="159"/>
      <c r="R2717" s="159"/>
      <c r="S2717" s="162"/>
      <c r="T2717" s="160">
        <v>0</v>
      </c>
    </row>
    <row r="2718" spans="2:20" ht="30" customHeight="1">
      <c r="B2718">
        <v>152</v>
      </c>
      <c r="C2718" s="140" t="s">
        <v>210</v>
      </c>
      <c r="D2718" s="75" t="s">
        <v>211</v>
      </c>
      <c r="E2718" s="151">
        <v>2026</v>
      </c>
      <c r="F2718" s="75" t="str">
        <f t="shared" si="88"/>
        <v>1529. Gestión de Programas Estrategias y Planes para el BienestarGestión Integral Estrategias y Programas2026</v>
      </c>
      <c r="G2718" s="7" t="s">
        <v>232</v>
      </c>
      <c r="H2718" s="7" t="s">
        <v>223</v>
      </c>
      <c r="I2718" s="151" t="s">
        <v>47</v>
      </c>
      <c r="J2718" s="75" t="s">
        <v>37</v>
      </c>
      <c r="K2718" t="s">
        <v>38</v>
      </c>
      <c r="L2718" t="s">
        <v>39</v>
      </c>
      <c r="M2718" t="s">
        <v>7</v>
      </c>
      <c r="N2718" s="12" t="s">
        <v>3</v>
      </c>
      <c r="O2718" s="75" t="str">
        <f t="shared" si="89"/>
        <v>1529. Gestión de Programas Estrategias y Planes para el BienestarGestión Integral Estrategias y Programas20261_FONTIBON4_ABRIL_2026</v>
      </c>
      <c r="P2718" s="159">
        <v>352420</v>
      </c>
      <c r="Q2718" s="159"/>
      <c r="R2718" s="159"/>
      <c r="S2718" s="162"/>
      <c r="T2718" s="160">
        <v>0</v>
      </c>
    </row>
    <row r="2719" spans="2:20" ht="30" customHeight="1">
      <c r="B2719">
        <v>153</v>
      </c>
      <c r="C2719" s="140" t="s">
        <v>210</v>
      </c>
      <c r="D2719" s="75" t="s">
        <v>211</v>
      </c>
      <c r="E2719" s="151">
        <v>2026</v>
      </c>
      <c r="F2719" s="75" t="str">
        <f t="shared" si="88"/>
        <v>1539. Gestión de Programas Estrategias y Planes para el BienestarGestión Integral Estrategias y Programas2026</v>
      </c>
      <c r="G2719" s="7" t="s">
        <v>233</v>
      </c>
      <c r="H2719" s="7" t="s">
        <v>213</v>
      </c>
      <c r="I2719" s="151" t="s">
        <v>47</v>
      </c>
      <c r="J2719" s="75" t="s">
        <v>37</v>
      </c>
      <c r="K2719" t="s">
        <v>38</v>
      </c>
      <c r="L2719" t="s">
        <v>39</v>
      </c>
      <c r="M2719" t="s">
        <v>7</v>
      </c>
      <c r="N2719" s="12" t="s">
        <v>3</v>
      </c>
      <c r="O2719" s="75" t="str">
        <f t="shared" si="89"/>
        <v>1539. Gestión de Programas Estrategias y Planes para el BienestarGestión Integral Estrategias y Programas20261_FONTIBON4_ABRIL_2026</v>
      </c>
      <c r="P2719" s="159">
        <v>7347488</v>
      </c>
      <c r="Q2719" s="159"/>
      <c r="R2719" s="159"/>
      <c r="S2719" s="162"/>
      <c r="T2719" s="160">
        <v>0</v>
      </c>
    </row>
    <row r="2720" spans="2:20" ht="30" customHeight="1">
      <c r="B2720">
        <v>154</v>
      </c>
      <c r="C2720" s="140" t="s">
        <v>210</v>
      </c>
      <c r="D2720" s="75" t="s">
        <v>211</v>
      </c>
      <c r="E2720" s="151">
        <v>2026</v>
      </c>
      <c r="F2720" s="75" t="str">
        <f t="shared" si="88"/>
        <v>1549. Gestión de Programas Estrategias y Planes para el BienestarGestión Integral Estrategias y Programas2026</v>
      </c>
      <c r="G2720" s="7" t="s">
        <v>234</v>
      </c>
      <c r="H2720" s="7" t="s">
        <v>213</v>
      </c>
      <c r="I2720" s="151" t="s">
        <v>47</v>
      </c>
      <c r="J2720" s="75" t="s">
        <v>37</v>
      </c>
      <c r="K2720" t="s">
        <v>38</v>
      </c>
      <c r="L2720" t="s">
        <v>39</v>
      </c>
      <c r="M2720" t="s">
        <v>7</v>
      </c>
      <c r="N2720" s="12" t="s">
        <v>3</v>
      </c>
      <c r="O2720" s="75" t="str">
        <f t="shared" si="89"/>
        <v>1549. Gestión de Programas Estrategias y Planes para el BienestarGestión Integral Estrategias y Programas20261_FONTIBON4_ABRIL_2026</v>
      </c>
      <c r="P2720" s="159">
        <v>7347488</v>
      </c>
      <c r="Q2720" s="159"/>
      <c r="R2720" s="159"/>
      <c r="S2720" s="162"/>
      <c r="T2720" s="160">
        <v>0</v>
      </c>
    </row>
    <row r="2721" spans="2:20" ht="30" customHeight="1">
      <c r="B2721">
        <v>155</v>
      </c>
      <c r="C2721" s="140" t="s">
        <v>210</v>
      </c>
      <c r="D2721" s="75" t="s">
        <v>211</v>
      </c>
      <c r="E2721" s="151">
        <v>2026</v>
      </c>
      <c r="F2721" s="75" t="str">
        <f t="shared" si="88"/>
        <v>1559. Gestión de Programas Estrategias y Planes para el BienestarGestión Integral Estrategias y Programas2026</v>
      </c>
      <c r="G2721" s="7" t="s">
        <v>235</v>
      </c>
      <c r="H2721" s="7" t="s">
        <v>213</v>
      </c>
      <c r="I2721" s="151" t="s">
        <v>47</v>
      </c>
      <c r="J2721" s="75" t="s">
        <v>37</v>
      </c>
      <c r="K2721" t="s">
        <v>38</v>
      </c>
      <c r="L2721" t="s">
        <v>39</v>
      </c>
      <c r="M2721" t="s">
        <v>7</v>
      </c>
      <c r="N2721" s="12" t="s">
        <v>3</v>
      </c>
      <c r="O2721" s="75" t="str">
        <f t="shared" si="89"/>
        <v>1559. Gestión de Programas Estrategias y Planes para el BienestarGestión Integral Estrategias y Programas20261_FONTIBON4_ABRIL_2026</v>
      </c>
      <c r="P2721" s="159">
        <v>7347488</v>
      </c>
      <c r="Q2721" s="159"/>
      <c r="R2721" s="159"/>
      <c r="S2721" s="162"/>
      <c r="T2721" s="160">
        <v>0</v>
      </c>
    </row>
    <row r="2722" spans="2:20" ht="30" customHeight="1">
      <c r="B2722">
        <v>156</v>
      </c>
      <c r="C2722" s="140" t="s">
        <v>210</v>
      </c>
      <c r="D2722" s="75" t="s">
        <v>211</v>
      </c>
      <c r="E2722" s="151">
        <v>2026</v>
      </c>
      <c r="F2722" s="75" t="str">
        <f t="shared" si="88"/>
        <v>1569. Gestión de Programas Estrategias y Planes para el BienestarGestión Integral Estrategias y Programas2026</v>
      </c>
      <c r="G2722" s="7" t="s">
        <v>236</v>
      </c>
      <c r="H2722" s="7" t="s">
        <v>213</v>
      </c>
      <c r="I2722" s="151" t="s">
        <v>47</v>
      </c>
      <c r="J2722" s="75" t="s">
        <v>37</v>
      </c>
      <c r="K2722" t="s">
        <v>38</v>
      </c>
      <c r="L2722" t="s">
        <v>39</v>
      </c>
      <c r="M2722" t="s">
        <v>7</v>
      </c>
      <c r="N2722" s="12" t="s">
        <v>3</v>
      </c>
      <c r="O2722" s="75" t="str">
        <f t="shared" si="89"/>
        <v>1569. Gestión de Programas Estrategias y Planes para el BienestarGestión Integral Estrategias y Programas20261_FONTIBON4_ABRIL_2026</v>
      </c>
      <c r="P2722" s="159">
        <v>13832016</v>
      </c>
      <c r="Q2722" s="159"/>
      <c r="R2722" s="159"/>
      <c r="S2722" s="162"/>
      <c r="T2722" s="160">
        <v>0</v>
      </c>
    </row>
    <row r="2723" spans="2:20" ht="30" customHeight="1">
      <c r="B2723">
        <v>157</v>
      </c>
      <c r="C2723" s="140" t="s">
        <v>210</v>
      </c>
      <c r="D2723" s="75" t="s">
        <v>211</v>
      </c>
      <c r="E2723" s="151">
        <v>2026</v>
      </c>
      <c r="F2723" s="75" t="str">
        <f t="shared" si="88"/>
        <v>1579. Gestión de Programas Estrategias y Planes para el BienestarGestión Integral Estrategias y Programas2026</v>
      </c>
      <c r="G2723" s="7" t="s">
        <v>237</v>
      </c>
      <c r="H2723" s="7" t="s">
        <v>213</v>
      </c>
      <c r="I2723" s="151" t="s">
        <v>47</v>
      </c>
      <c r="J2723" s="75" t="s">
        <v>37</v>
      </c>
      <c r="K2723" t="s">
        <v>38</v>
      </c>
      <c r="L2723" t="s">
        <v>39</v>
      </c>
      <c r="M2723" t="s">
        <v>7</v>
      </c>
      <c r="N2723" s="12" t="s">
        <v>3</v>
      </c>
      <c r="O2723" s="75" t="str">
        <f t="shared" si="89"/>
        <v>1579. Gestión de Programas Estrategias y Planes para el BienestarGestión Integral Estrategias y Programas20261_FONTIBON4_ABRIL_2026</v>
      </c>
      <c r="P2723" s="159">
        <v>13832016</v>
      </c>
      <c r="Q2723" s="159"/>
      <c r="R2723" s="159"/>
      <c r="S2723" s="162"/>
      <c r="T2723" s="160">
        <v>0</v>
      </c>
    </row>
    <row r="2724" spans="2:20" ht="30" customHeight="1">
      <c r="B2724">
        <v>158</v>
      </c>
      <c r="C2724" s="140" t="s">
        <v>210</v>
      </c>
      <c r="D2724" s="75" t="s">
        <v>211</v>
      </c>
      <c r="E2724" s="151">
        <v>2026</v>
      </c>
      <c r="F2724" s="75" t="str">
        <f t="shared" si="88"/>
        <v>1589. Gestión de Programas Estrategias y Planes para el BienestarGestión Integral Estrategias y Programas2026</v>
      </c>
      <c r="G2724" s="7" t="s">
        <v>238</v>
      </c>
      <c r="H2724" s="7" t="s">
        <v>213</v>
      </c>
      <c r="I2724" s="151" t="s">
        <v>47</v>
      </c>
      <c r="J2724" s="75" t="s">
        <v>37</v>
      </c>
      <c r="K2724" t="s">
        <v>69</v>
      </c>
      <c r="L2724" t="s">
        <v>39</v>
      </c>
      <c r="M2724" t="s">
        <v>7</v>
      </c>
      <c r="N2724" s="12" t="s">
        <v>3</v>
      </c>
      <c r="O2724" s="75" t="str">
        <f t="shared" si="89"/>
        <v>1589. Gestión de Programas Estrategias y Planes para el BienestarGestión Integral Estrategias y Programas20261_FONTIBON4_ABRIL_2026</v>
      </c>
      <c r="P2724" s="159">
        <v>2114520</v>
      </c>
      <c r="Q2724" s="159"/>
      <c r="R2724" s="159"/>
      <c r="S2724" s="162"/>
      <c r="T2724" s="160">
        <v>0</v>
      </c>
    </row>
    <row r="2725" spans="2:20" ht="30" customHeight="1">
      <c r="B2725">
        <v>159</v>
      </c>
      <c r="C2725" s="140" t="s">
        <v>210</v>
      </c>
      <c r="D2725" s="75" t="s">
        <v>211</v>
      </c>
      <c r="E2725" s="151">
        <v>2026</v>
      </c>
      <c r="F2725" s="75" t="str">
        <f t="shared" si="88"/>
        <v>1599. Gestión de Programas Estrategias y Planes para el BienestarGestión Integral Estrategias y Programas2026</v>
      </c>
      <c r="G2725" s="7" t="s">
        <v>239</v>
      </c>
      <c r="H2725" s="7" t="s">
        <v>213</v>
      </c>
      <c r="I2725" s="151" t="s">
        <v>47</v>
      </c>
      <c r="J2725" s="75" t="s">
        <v>37</v>
      </c>
      <c r="K2725" t="s">
        <v>38</v>
      </c>
      <c r="L2725" t="s">
        <v>39</v>
      </c>
      <c r="M2725" t="s">
        <v>7</v>
      </c>
      <c r="N2725" s="12" t="s">
        <v>3</v>
      </c>
      <c r="O2725" s="75" t="str">
        <f t="shared" si="89"/>
        <v>1599. Gestión de Programas Estrategias y Planes para el BienestarGestión Integral Estrategias y Programas20261_FONTIBON4_ABRIL_2026</v>
      </c>
      <c r="P2725" s="159">
        <v>4370008</v>
      </c>
      <c r="Q2725" s="159"/>
      <c r="R2725" s="159"/>
      <c r="S2725" s="162"/>
      <c r="T2725" s="160">
        <v>0</v>
      </c>
    </row>
    <row r="2726" spans="2:20" ht="30" customHeight="1">
      <c r="B2726">
        <v>160</v>
      </c>
      <c r="C2726" s="140" t="s">
        <v>210</v>
      </c>
      <c r="D2726" s="75" t="s">
        <v>211</v>
      </c>
      <c r="E2726" s="151">
        <v>2026</v>
      </c>
      <c r="F2726" s="75" t="str">
        <f t="shared" si="88"/>
        <v>1609. Gestión de Programas Estrategias y Planes para el BienestarGestión Integral Estrategias y Programas2026</v>
      </c>
      <c r="G2726" s="7" t="s">
        <v>240</v>
      </c>
      <c r="H2726" s="7" t="s">
        <v>213</v>
      </c>
      <c r="I2726" s="151" t="s">
        <v>47</v>
      </c>
      <c r="J2726" s="75" t="s">
        <v>37</v>
      </c>
      <c r="K2726" t="s">
        <v>38</v>
      </c>
      <c r="L2726" t="s">
        <v>39</v>
      </c>
      <c r="M2726" t="s">
        <v>7</v>
      </c>
      <c r="N2726" s="12" t="s">
        <v>3</v>
      </c>
      <c r="O2726" s="75" t="str">
        <f t="shared" si="89"/>
        <v>1609. Gestión de Programas Estrategias y Planes para el BienestarGestión Integral Estrategias y Programas20261_FONTIBON4_ABRIL_2026</v>
      </c>
      <c r="P2726" s="159">
        <v>3994272</v>
      </c>
      <c r="Q2726" s="159"/>
      <c r="R2726" s="159"/>
      <c r="S2726" s="162"/>
      <c r="T2726" s="160">
        <v>0</v>
      </c>
    </row>
    <row r="2727" spans="2:20" ht="30" customHeight="1">
      <c r="B2727">
        <v>161</v>
      </c>
      <c r="C2727" s="140" t="s">
        <v>210</v>
      </c>
      <c r="D2727" s="75" t="s">
        <v>211</v>
      </c>
      <c r="E2727" s="151">
        <v>2026</v>
      </c>
      <c r="F2727" s="75" t="str">
        <f t="shared" si="88"/>
        <v>1619. Gestión de Programas Estrategias y Planes para el BienestarGestión Integral Estrategias y Programas2026</v>
      </c>
      <c r="G2727" s="7" t="s">
        <v>241</v>
      </c>
      <c r="H2727" s="7" t="s">
        <v>215</v>
      </c>
      <c r="I2727" s="151" t="s">
        <v>47</v>
      </c>
      <c r="J2727" s="75" t="s">
        <v>37</v>
      </c>
      <c r="K2727" t="s">
        <v>38</v>
      </c>
      <c r="L2727" t="s">
        <v>39</v>
      </c>
      <c r="M2727" t="s">
        <v>7</v>
      </c>
      <c r="N2727" s="12" t="s">
        <v>3</v>
      </c>
      <c r="O2727" s="75" t="str">
        <f t="shared" si="89"/>
        <v>1619. Gestión de Programas Estrategias y Planes para el BienestarGestión Integral Estrategias y Programas20261_FONTIBON4_ABRIL_2026</v>
      </c>
      <c r="P2727" s="159">
        <v>7347488</v>
      </c>
      <c r="Q2727" s="159"/>
      <c r="R2727" s="159"/>
      <c r="S2727" s="162"/>
      <c r="T2727" s="160">
        <v>0</v>
      </c>
    </row>
    <row r="2728" spans="2:20" ht="30" customHeight="1">
      <c r="B2728">
        <v>162</v>
      </c>
      <c r="C2728" s="140" t="s">
        <v>210</v>
      </c>
      <c r="D2728" s="75" t="s">
        <v>211</v>
      </c>
      <c r="E2728" s="151">
        <v>2026</v>
      </c>
      <c r="F2728" s="75" t="str">
        <f t="shared" si="88"/>
        <v>1629. Gestión de Programas Estrategias y Planes para el BienestarGestión Integral Estrategias y Programas2026</v>
      </c>
      <c r="G2728" s="7" t="s">
        <v>242</v>
      </c>
      <c r="H2728" s="7" t="s">
        <v>215</v>
      </c>
      <c r="I2728" s="151" t="s">
        <v>47</v>
      </c>
      <c r="J2728" s="75" t="s">
        <v>37</v>
      </c>
      <c r="K2728" t="s">
        <v>38</v>
      </c>
      <c r="L2728" t="s">
        <v>39</v>
      </c>
      <c r="M2728" t="s">
        <v>7</v>
      </c>
      <c r="N2728" s="12" t="s">
        <v>3</v>
      </c>
      <c r="O2728" s="75" t="str">
        <f t="shared" si="89"/>
        <v>1629. Gestión de Programas Estrategias y Planes para el BienestarGestión Integral Estrategias y Programas20261_FONTIBON4_ABRIL_2026</v>
      </c>
      <c r="P2728" s="159">
        <v>10478800</v>
      </c>
      <c r="Q2728" s="159"/>
      <c r="R2728" s="159"/>
      <c r="S2728" s="162"/>
      <c r="T2728" s="160">
        <v>0</v>
      </c>
    </row>
    <row r="2729" spans="2:20" ht="30" customHeight="1">
      <c r="B2729">
        <v>163</v>
      </c>
      <c r="C2729" s="140" t="s">
        <v>210</v>
      </c>
      <c r="D2729" s="75" t="s">
        <v>211</v>
      </c>
      <c r="E2729" s="151">
        <v>2026</v>
      </c>
      <c r="F2729" s="75" t="str">
        <f t="shared" si="88"/>
        <v>1639. Gestión de Programas Estrategias y Planes para el BienestarGestión Integral Estrategias y Programas2026</v>
      </c>
      <c r="G2729" s="7" t="s">
        <v>243</v>
      </c>
      <c r="H2729" s="7" t="s">
        <v>215</v>
      </c>
      <c r="I2729" s="151" t="s">
        <v>47</v>
      </c>
      <c r="J2729" s="75" t="s">
        <v>37</v>
      </c>
      <c r="K2729" t="s">
        <v>38</v>
      </c>
      <c r="L2729" t="s">
        <v>39</v>
      </c>
      <c r="M2729" t="s">
        <v>7</v>
      </c>
      <c r="N2729" s="12" t="s">
        <v>3</v>
      </c>
      <c r="O2729" s="75" t="str">
        <f t="shared" si="89"/>
        <v>1639. Gestión de Programas Estrategias y Planes para el BienestarGestión Integral Estrategias y Programas20261_FONTIBON4_ABRIL_2026</v>
      </c>
      <c r="P2729" s="159">
        <v>3994272</v>
      </c>
      <c r="Q2729" s="159"/>
      <c r="R2729" s="159"/>
      <c r="S2729" s="162"/>
      <c r="T2729" s="160">
        <v>0</v>
      </c>
    </row>
    <row r="2730" spans="2:20" ht="30" customHeight="1">
      <c r="B2730">
        <v>164</v>
      </c>
      <c r="C2730" s="140" t="s">
        <v>210</v>
      </c>
      <c r="D2730" s="75" t="s">
        <v>211</v>
      </c>
      <c r="E2730" s="151">
        <v>2026</v>
      </c>
      <c r="F2730" s="75" t="str">
        <f t="shared" si="88"/>
        <v>1649. Gestión de Programas Estrategias y Planes para el BienestarGestión Integral Estrategias y Programas2026</v>
      </c>
      <c r="G2730" s="7" t="s">
        <v>244</v>
      </c>
      <c r="H2730" s="7" t="s">
        <v>215</v>
      </c>
      <c r="I2730" s="151" t="s">
        <v>47</v>
      </c>
      <c r="J2730" s="75" t="s">
        <v>37</v>
      </c>
      <c r="K2730" t="s">
        <v>38</v>
      </c>
      <c r="L2730" t="s">
        <v>39</v>
      </c>
      <c r="M2730" t="s">
        <v>7</v>
      </c>
      <c r="N2730" s="12" t="s">
        <v>3</v>
      </c>
      <c r="O2730" s="75" t="str">
        <f t="shared" si="89"/>
        <v>1649. Gestión de Programas Estrategias y Planes para el BienestarGestión Integral Estrategias y Programas20261_FONTIBON4_ABRIL_2026</v>
      </c>
      <c r="P2730" s="159">
        <v>6484528</v>
      </c>
      <c r="Q2730" s="159"/>
      <c r="R2730" s="159"/>
      <c r="S2730" s="162"/>
      <c r="T2730" s="160">
        <v>0</v>
      </c>
    </row>
    <row r="2731" spans="2:20" ht="30" customHeight="1">
      <c r="B2731">
        <v>165</v>
      </c>
      <c r="C2731" s="140" t="s">
        <v>210</v>
      </c>
      <c r="D2731" s="75" t="s">
        <v>211</v>
      </c>
      <c r="E2731" s="151">
        <v>2026</v>
      </c>
      <c r="F2731" s="75" t="str">
        <f t="shared" si="88"/>
        <v>1659. Gestión de Programas Estrategias y Planes para el BienestarGestión Integral Estrategias y Programas2026</v>
      </c>
      <c r="G2731" s="7" t="s">
        <v>245</v>
      </c>
      <c r="H2731" s="7" t="s">
        <v>215</v>
      </c>
      <c r="I2731" s="151" t="s">
        <v>47</v>
      </c>
      <c r="J2731" s="75" t="s">
        <v>37</v>
      </c>
      <c r="K2731" t="s">
        <v>38</v>
      </c>
      <c r="L2731" t="s">
        <v>39</v>
      </c>
      <c r="M2731" t="s">
        <v>7</v>
      </c>
      <c r="N2731" s="12" t="s">
        <v>3</v>
      </c>
      <c r="O2731" s="75" t="str">
        <f t="shared" si="89"/>
        <v>1659. Gestión de Programas Estrategias y Planes para el BienestarGestión Integral Estrategias y Programas20261_FONTIBON4_ABRIL_2026</v>
      </c>
      <c r="P2731" s="159">
        <v>3994272</v>
      </c>
      <c r="Q2731" s="159"/>
      <c r="R2731" s="159"/>
      <c r="S2731" s="162"/>
      <c r="T2731" s="160">
        <v>0</v>
      </c>
    </row>
    <row r="2732" spans="2:20" ht="30" customHeight="1">
      <c r="B2732">
        <v>166</v>
      </c>
      <c r="C2732" s="140" t="s">
        <v>210</v>
      </c>
      <c r="D2732" s="75" t="s">
        <v>211</v>
      </c>
      <c r="E2732" s="151">
        <v>2026</v>
      </c>
      <c r="F2732" s="75" t="str">
        <f t="shared" si="88"/>
        <v>1669. Gestión de Programas Estrategias y Planes para el BienestarGestión Integral Estrategias y Programas2026</v>
      </c>
      <c r="G2732" s="7" t="s">
        <v>246</v>
      </c>
      <c r="H2732" s="7" t="s">
        <v>215</v>
      </c>
      <c r="I2732" s="151" t="s">
        <v>47</v>
      </c>
      <c r="J2732" s="75" t="s">
        <v>37</v>
      </c>
      <c r="K2732" t="s">
        <v>38</v>
      </c>
      <c r="L2732" t="s">
        <v>39</v>
      </c>
      <c r="M2732" t="s">
        <v>7</v>
      </c>
      <c r="N2732" s="12" t="s">
        <v>3</v>
      </c>
      <c r="O2732" s="75" t="str">
        <f t="shared" si="89"/>
        <v>1669. Gestión de Programas Estrategias y Planes para el BienestarGestión Integral Estrategias y Programas20261_FONTIBON4_ABRIL_2026</v>
      </c>
      <c r="P2732" s="159">
        <v>2983376</v>
      </c>
      <c r="Q2732" s="159"/>
      <c r="R2732" s="159"/>
      <c r="S2732" s="162"/>
      <c r="T2732" s="160">
        <v>0</v>
      </c>
    </row>
    <row r="2733" spans="2:20" ht="30" customHeight="1">
      <c r="B2733">
        <v>167</v>
      </c>
      <c r="C2733" s="140" t="s">
        <v>210</v>
      </c>
      <c r="D2733" s="75" t="s">
        <v>211</v>
      </c>
      <c r="E2733" s="151">
        <v>2026</v>
      </c>
      <c r="F2733" s="75" t="str">
        <f t="shared" si="88"/>
        <v>1679. Gestión de Programas Estrategias y Planes para el BienestarGestión Integral Estrategias y Programas2026</v>
      </c>
      <c r="G2733" s="7" t="s">
        <v>247</v>
      </c>
      <c r="H2733" s="7" t="s">
        <v>215</v>
      </c>
      <c r="I2733" s="151" t="s">
        <v>47</v>
      </c>
      <c r="J2733" s="75" t="s">
        <v>37</v>
      </c>
      <c r="K2733" t="s">
        <v>38</v>
      </c>
      <c r="L2733" t="s">
        <v>39</v>
      </c>
      <c r="M2733" t="s">
        <v>7</v>
      </c>
      <c r="N2733" s="12" t="s">
        <v>3</v>
      </c>
      <c r="O2733" s="75" t="str">
        <f t="shared" si="89"/>
        <v>1679. Gestión de Programas Estrategias y Planes para el BienestarGestión Integral Estrategias y Programas20261_FONTIBON4_ABRIL_2026</v>
      </c>
      <c r="P2733" s="159">
        <v>6484528</v>
      </c>
      <c r="Q2733" s="159"/>
      <c r="R2733" s="159"/>
      <c r="S2733" s="162"/>
      <c r="T2733" s="160">
        <v>0</v>
      </c>
    </row>
    <row r="2734" spans="2:20" ht="30" customHeight="1">
      <c r="B2734">
        <v>168</v>
      </c>
      <c r="C2734" s="140" t="s">
        <v>210</v>
      </c>
      <c r="D2734" s="75" t="s">
        <v>211</v>
      </c>
      <c r="E2734" s="151">
        <v>2026</v>
      </c>
      <c r="F2734" s="75" t="str">
        <f t="shared" si="88"/>
        <v>1689. Gestión de Programas Estrategias y Planes para el BienestarGestión Integral Estrategias y Programas2026</v>
      </c>
      <c r="G2734" s="7" t="s">
        <v>248</v>
      </c>
      <c r="H2734" s="7" t="s">
        <v>215</v>
      </c>
      <c r="I2734" s="151" t="s">
        <v>47</v>
      </c>
      <c r="J2734" s="75" t="s">
        <v>37</v>
      </c>
      <c r="K2734" t="s">
        <v>38</v>
      </c>
      <c r="L2734" t="s">
        <v>39</v>
      </c>
      <c r="M2734" t="s">
        <v>7</v>
      </c>
      <c r="N2734" s="12" t="s">
        <v>3</v>
      </c>
      <c r="O2734" s="75" t="str">
        <f t="shared" si="89"/>
        <v>1689. Gestión de Programas Estrategias y Planes para el BienestarGestión Integral Estrategias y Programas20261_FONTIBON4_ABRIL_2026</v>
      </c>
      <c r="P2734" s="159">
        <v>3994272</v>
      </c>
      <c r="Q2734" s="159"/>
      <c r="R2734" s="159"/>
      <c r="S2734" s="162"/>
      <c r="T2734" s="160">
        <v>0</v>
      </c>
    </row>
    <row r="2735" spans="2:20" ht="30" customHeight="1">
      <c r="B2735">
        <v>169</v>
      </c>
      <c r="C2735" s="140" t="s">
        <v>210</v>
      </c>
      <c r="D2735" s="75" t="s">
        <v>211</v>
      </c>
      <c r="E2735" s="151">
        <v>2026</v>
      </c>
      <c r="F2735" s="75" t="str">
        <f t="shared" si="88"/>
        <v>1699. Gestión de Programas Estrategias y Planes para el BienestarGestión Integral Estrategias y Programas2026</v>
      </c>
      <c r="G2735" s="7" t="s">
        <v>249</v>
      </c>
      <c r="H2735" s="7" t="s">
        <v>215</v>
      </c>
      <c r="I2735" s="151" t="s">
        <v>47</v>
      </c>
      <c r="J2735" s="75" t="s">
        <v>37</v>
      </c>
      <c r="K2735" t="s">
        <v>38</v>
      </c>
      <c r="L2735" t="s">
        <v>39</v>
      </c>
      <c r="M2735" t="s">
        <v>7</v>
      </c>
      <c r="N2735" s="12" t="s">
        <v>3</v>
      </c>
      <c r="O2735" s="75" t="str">
        <f t="shared" si="89"/>
        <v>1699. Gestión de Programas Estrategias y Planes para el BienestarGestión Integral Estrategias y Programas20261_FONTIBON4_ABRIL_2026</v>
      </c>
      <c r="P2735" s="159">
        <v>3994272</v>
      </c>
      <c r="Q2735" s="159"/>
      <c r="R2735" s="159"/>
      <c r="S2735" s="162"/>
      <c r="T2735" s="160">
        <v>0</v>
      </c>
    </row>
    <row r="2736" spans="2:20" ht="30" customHeight="1">
      <c r="B2736">
        <v>170</v>
      </c>
      <c r="C2736" s="140" t="s">
        <v>210</v>
      </c>
      <c r="D2736" s="75" t="s">
        <v>211</v>
      </c>
      <c r="E2736" s="151">
        <v>2026</v>
      </c>
      <c r="F2736" s="75" t="str">
        <f t="shared" si="88"/>
        <v>1709. Gestión de Programas Estrategias y Planes para el BienestarGestión Integral Estrategias y Programas2026</v>
      </c>
      <c r="G2736" s="7" t="s">
        <v>250</v>
      </c>
      <c r="H2736" s="7" t="s">
        <v>215</v>
      </c>
      <c r="I2736" s="151" t="s">
        <v>47</v>
      </c>
      <c r="J2736" s="75" t="s">
        <v>37</v>
      </c>
      <c r="K2736" t="s">
        <v>251</v>
      </c>
      <c r="L2736" t="s">
        <v>39</v>
      </c>
      <c r="M2736" t="s">
        <v>7</v>
      </c>
      <c r="N2736" s="12" t="s">
        <v>3</v>
      </c>
      <c r="O2736" s="75" t="str">
        <f t="shared" si="89"/>
        <v>1709. Gestión de Programas Estrategias y Planes para el BienestarGestión Integral Estrategias y Programas20261_FONTIBON4_ABRIL_2026</v>
      </c>
      <c r="P2736" s="159">
        <v>19450000</v>
      </c>
      <c r="Q2736" s="159"/>
      <c r="R2736" s="159"/>
      <c r="S2736" s="162"/>
      <c r="T2736" s="160">
        <v>0</v>
      </c>
    </row>
    <row r="2737" spans="2:20" ht="30" customHeight="1">
      <c r="B2737">
        <v>171</v>
      </c>
      <c r="C2737" s="140" t="s">
        <v>210</v>
      </c>
      <c r="D2737" s="75" t="s">
        <v>211</v>
      </c>
      <c r="E2737" s="151">
        <v>2026</v>
      </c>
      <c r="F2737" s="75" t="str">
        <f t="shared" si="88"/>
        <v>1719. Gestión de Programas Estrategias y Planes para el BienestarGestión Integral Estrategias y Programas2026</v>
      </c>
      <c r="G2737" s="7" t="s">
        <v>252</v>
      </c>
      <c r="H2737" s="7" t="s">
        <v>215</v>
      </c>
      <c r="I2737" s="151" t="s">
        <v>47</v>
      </c>
      <c r="J2737" s="75" t="s">
        <v>37</v>
      </c>
      <c r="K2737" t="s">
        <v>253</v>
      </c>
      <c r="L2737" t="s">
        <v>39</v>
      </c>
      <c r="M2737" t="s">
        <v>7</v>
      </c>
      <c r="N2737" s="12" t="s">
        <v>3</v>
      </c>
      <c r="O2737" s="75" t="str">
        <f t="shared" si="89"/>
        <v>1719. Gestión de Programas Estrategias y Planes para el BienestarGestión Integral Estrategias y Programas20261_FONTIBON4_ABRIL_2026</v>
      </c>
      <c r="P2737" s="159">
        <v>3994272</v>
      </c>
      <c r="Q2737" s="159"/>
      <c r="R2737" s="159"/>
      <c r="S2737" s="162"/>
      <c r="T2737" s="160">
        <v>0</v>
      </c>
    </row>
    <row r="2738" spans="2:20" ht="30" customHeight="1">
      <c r="B2738">
        <v>172</v>
      </c>
      <c r="C2738" s="140" t="s">
        <v>210</v>
      </c>
      <c r="D2738" s="75" t="s">
        <v>211</v>
      </c>
      <c r="E2738" s="151">
        <v>2026</v>
      </c>
      <c r="F2738" s="75" t="str">
        <f t="shared" si="88"/>
        <v>1729. Gestión de Programas Estrategias y Planes para el BienestarGestión Integral Estrategias y Programas2026</v>
      </c>
      <c r="G2738" s="7" t="s">
        <v>254</v>
      </c>
      <c r="H2738" s="7" t="s">
        <v>215</v>
      </c>
      <c r="I2738" s="151" t="s">
        <v>47</v>
      </c>
      <c r="J2738" s="75" t="s">
        <v>37</v>
      </c>
      <c r="K2738" t="s">
        <v>38</v>
      </c>
      <c r="L2738" t="s">
        <v>39</v>
      </c>
      <c r="M2738" t="s">
        <v>7</v>
      </c>
      <c r="N2738" s="12" t="s">
        <v>3</v>
      </c>
      <c r="O2738" s="75" t="str">
        <f t="shared" si="89"/>
        <v>1729. Gestión de Programas Estrategias y Planes para el BienestarGestión Integral Estrategias y Programas20261_FONTIBON4_ABRIL_2026</v>
      </c>
      <c r="P2738" s="159">
        <v>9985680</v>
      </c>
      <c r="Q2738" s="159"/>
      <c r="R2738" s="159"/>
      <c r="S2738" s="162"/>
      <c r="T2738" s="160">
        <v>0</v>
      </c>
    </row>
    <row r="2739" spans="2:20" ht="30" customHeight="1">
      <c r="B2739">
        <v>173</v>
      </c>
      <c r="C2739" s="140" t="s">
        <v>210</v>
      </c>
      <c r="D2739" s="75" t="s">
        <v>211</v>
      </c>
      <c r="E2739" s="151">
        <v>2026</v>
      </c>
      <c r="F2739" s="75" t="str">
        <f t="shared" si="88"/>
        <v>1739. Gestión de Programas Estrategias y Planes para el BienestarGestión Integral Estrategias y Programas2026</v>
      </c>
      <c r="G2739" s="7" t="s">
        <v>255</v>
      </c>
      <c r="H2739" s="7" t="s">
        <v>215</v>
      </c>
      <c r="I2739" s="151" t="s">
        <v>47</v>
      </c>
      <c r="J2739" s="75" t="s">
        <v>37</v>
      </c>
      <c r="K2739" t="s">
        <v>38</v>
      </c>
      <c r="L2739" t="s">
        <v>39</v>
      </c>
      <c r="M2739" t="s">
        <v>7</v>
      </c>
      <c r="N2739" s="12" t="s">
        <v>3</v>
      </c>
      <c r="O2739" s="75" t="str">
        <f t="shared" si="89"/>
        <v>1739. Gestión de Programas Estrategias y Planes para el BienestarGestión Integral Estrategias y Programas20261_FONTIBON4_ABRIL_2026</v>
      </c>
      <c r="P2739" s="159">
        <v>2983376</v>
      </c>
      <c r="Q2739" s="159"/>
      <c r="R2739" s="159"/>
      <c r="S2739" s="162"/>
      <c r="T2739" s="160">
        <v>0</v>
      </c>
    </row>
    <row r="2740" spans="2:20" ht="30" customHeight="1">
      <c r="B2740">
        <v>174</v>
      </c>
      <c r="C2740" s="140" t="s">
        <v>256</v>
      </c>
      <c r="D2740" s="75" t="s">
        <v>257</v>
      </c>
      <c r="E2740" s="151">
        <v>2026</v>
      </c>
      <c r="F2740" s="75" t="str">
        <f t="shared" si="88"/>
        <v>17410. Proceso integral e integrado de la Vigilancia de la Salud PúblicaVigilancia en salud pública2026</v>
      </c>
      <c r="G2740" s="7" t="s">
        <v>258</v>
      </c>
      <c r="H2740" s="7" t="s">
        <v>259</v>
      </c>
      <c r="I2740" s="151" t="s">
        <v>47</v>
      </c>
      <c r="J2740" s="75" t="s">
        <v>37</v>
      </c>
      <c r="K2740" t="s">
        <v>38</v>
      </c>
      <c r="L2740" t="s">
        <v>39</v>
      </c>
      <c r="M2740" t="s">
        <v>7</v>
      </c>
      <c r="N2740" s="12" t="s">
        <v>3</v>
      </c>
      <c r="O2740" s="75" t="str">
        <f t="shared" si="89"/>
        <v>17410. Proceso integral e integrado de la Vigilancia de la Salud PúblicaVigilancia en salud pública20261_FONTIBON4_ABRIL_2026</v>
      </c>
      <c r="P2740" s="159">
        <v>37920928</v>
      </c>
      <c r="Q2740" s="159"/>
      <c r="R2740" s="159"/>
      <c r="S2740" s="162">
        <v>0</v>
      </c>
      <c r="T2740" s="160">
        <v>0</v>
      </c>
    </row>
    <row r="2741" spans="2:20" ht="30" customHeight="1">
      <c r="B2741">
        <v>175</v>
      </c>
      <c r="C2741" s="140" t="s">
        <v>256</v>
      </c>
      <c r="D2741" s="75" t="s">
        <v>257</v>
      </c>
      <c r="E2741" s="151">
        <v>2026</v>
      </c>
      <c r="F2741" s="75" t="str">
        <f t="shared" si="88"/>
        <v>17510. Proceso integral e integrado de la Vigilancia de la Salud PúblicaVigilancia en salud pública2026</v>
      </c>
      <c r="G2741" s="7" t="s">
        <v>260</v>
      </c>
      <c r="H2741" s="7" t="s">
        <v>259</v>
      </c>
      <c r="I2741" s="151" t="s">
        <v>47</v>
      </c>
      <c r="J2741" s="75" t="s">
        <v>37</v>
      </c>
      <c r="K2741" t="s">
        <v>38</v>
      </c>
      <c r="L2741" t="s">
        <v>39</v>
      </c>
      <c r="M2741" t="s">
        <v>7</v>
      </c>
      <c r="N2741" s="12" t="s">
        <v>3</v>
      </c>
      <c r="O2741" s="75" t="str">
        <f t="shared" si="89"/>
        <v>17510. Proceso integral e integrado de la Vigilancia de la Salud PúblicaVigilancia en salud pública20261_FONTIBON4_ABRIL_2026</v>
      </c>
      <c r="P2741" s="159">
        <v>26899696</v>
      </c>
      <c r="Q2741" s="159"/>
      <c r="R2741" s="159"/>
      <c r="S2741" s="162">
        <v>0</v>
      </c>
      <c r="T2741" s="160">
        <v>0</v>
      </c>
    </row>
    <row r="2742" spans="2:20" ht="30" customHeight="1">
      <c r="B2742">
        <v>176</v>
      </c>
      <c r="C2742" s="140" t="s">
        <v>256</v>
      </c>
      <c r="D2742" s="75" t="s">
        <v>257</v>
      </c>
      <c r="E2742" s="151">
        <v>2026</v>
      </c>
      <c r="F2742" s="75" t="str">
        <f t="shared" si="88"/>
        <v>17610. Proceso integral e integrado de la Vigilancia de la Salud PúblicaVigilancia en salud pública2026</v>
      </c>
      <c r="G2742" s="7" t="s">
        <v>261</v>
      </c>
      <c r="H2742" s="7" t="s">
        <v>259</v>
      </c>
      <c r="I2742" s="151" t="s">
        <v>47</v>
      </c>
      <c r="J2742" s="75" t="s">
        <v>37</v>
      </c>
      <c r="K2742" t="s">
        <v>38</v>
      </c>
      <c r="L2742" t="s">
        <v>58</v>
      </c>
      <c r="M2742" t="s">
        <v>7</v>
      </c>
      <c r="N2742" s="12" t="s">
        <v>3</v>
      </c>
      <c r="O2742" s="75" t="str">
        <f t="shared" si="89"/>
        <v>17610. Proceso integral e integrado de la Vigilancia de la Salud PúblicaVigilancia en salud pública20261_FONTIBON4_ABRIL_2026</v>
      </c>
      <c r="P2742" s="159">
        <v>28206464</v>
      </c>
      <c r="Q2742" s="159"/>
      <c r="R2742" s="159"/>
      <c r="S2742" s="162">
        <v>0</v>
      </c>
      <c r="T2742" s="160">
        <v>0</v>
      </c>
    </row>
    <row r="2743" spans="2:20" ht="30" customHeight="1">
      <c r="B2743">
        <v>177</v>
      </c>
      <c r="C2743" s="140" t="s">
        <v>256</v>
      </c>
      <c r="D2743" s="75" t="s">
        <v>257</v>
      </c>
      <c r="E2743" s="151">
        <v>2026</v>
      </c>
      <c r="F2743" s="75" t="str">
        <f t="shared" si="88"/>
        <v>17710. Proceso integral e integrado de la Vigilancia de la Salud PúblicaVigilancia en salud pública2026</v>
      </c>
      <c r="G2743" s="7" t="s">
        <v>262</v>
      </c>
      <c r="H2743" s="7" t="s">
        <v>259</v>
      </c>
      <c r="I2743" s="151" t="s">
        <v>47</v>
      </c>
      <c r="J2743" s="75" t="s">
        <v>37</v>
      </c>
      <c r="K2743" t="s">
        <v>38</v>
      </c>
      <c r="L2743" t="s">
        <v>58</v>
      </c>
      <c r="M2743" t="s">
        <v>7</v>
      </c>
      <c r="N2743" s="12" t="s">
        <v>3</v>
      </c>
      <c r="O2743" s="75" t="str">
        <f t="shared" si="89"/>
        <v>17710. Proceso integral e integrado de la Vigilancia de la Salud PúblicaVigilancia en salud pública20261_FONTIBON4_ABRIL_2026</v>
      </c>
      <c r="P2743" s="159">
        <v>37181248</v>
      </c>
      <c r="Q2743" s="159"/>
      <c r="R2743" s="159"/>
      <c r="S2743" s="162">
        <v>0</v>
      </c>
      <c r="T2743" s="160">
        <v>0</v>
      </c>
    </row>
    <row r="2744" spans="2:20" ht="30" customHeight="1">
      <c r="B2744">
        <v>178</v>
      </c>
      <c r="C2744" s="140" t="s">
        <v>256</v>
      </c>
      <c r="D2744" s="75" t="s">
        <v>257</v>
      </c>
      <c r="E2744" s="151">
        <v>2026</v>
      </c>
      <c r="F2744" s="75" t="str">
        <f t="shared" si="88"/>
        <v>17810. Proceso integral e integrado de la Vigilancia de la Salud PúblicaVigilancia en salud pública2026</v>
      </c>
      <c r="G2744" s="7" t="s">
        <v>263</v>
      </c>
      <c r="H2744" s="7" t="s">
        <v>259</v>
      </c>
      <c r="I2744" s="151" t="s">
        <v>47</v>
      </c>
      <c r="J2744" s="75" t="s">
        <v>37</v>
      </c>
      <c r="K2744" t="s">
        <v>38</v>
      </c>
      <c r="L2744" t="s">
        <v>39</v>
      </c>
      <c r="M2744" t="s">
        <v>7</v>
      </c>
      <c r="N2744" s="12" t="s">
        <v>3</v>
      </c>
      <c r="O2744" s="75" t="str">
        <f t="shared" si="89"/>
        <v>17810. Proceso integral e integrado de la Vigilancia de la Salud PúblicaVigilancia en salud pública20261_FONTIBON4_ABRIL_2026</v>
      </c>
      <c r="P2744" s="159">
        <v>7347488</v>
      </c>
      <c r="Q2744" s="159"/>
      <c r="R2744" s="159"/>
      <c r="S2744" s="162">
        <v>0</v>
      </c>
      <c r="T2744" s="160">
        <v>0</v>
      </c>
    </row>
    <row r="2745" spans="2:20" ht="30" customHeight="1">
      <c r="B2745">
        <v>179</v>
      </c>
      <c r="C2745" s="140" t="s">
        <v>256</v>
      </c>
      <c r="D2745" s="75" t="s">
        <v>257</v>
      </c>
      <c r="E2745" s="151">
        <v>2026</v>
      </c>
      <c r="F2745" s="75" t="str">
        <f t="shared" si="88"/>
        <v>17910. Proceso integral e integrado de la Vigilancia de la Salud PúblicaVigilancia en salud pública2026</v>
      </c>
      <c r="G2745" s="7" t="s">
        <v>264</v>
      </c>
      <c r="H2745" s="7" t="s">
        <v>259</v>
      </c>
      <c r="I2745" s="151" t="s">
        <v>47</v>
      </c>
      <c r="J2745" s="75" t="s">
        <v>37</v>
      </c>
      <c r="K2745" t="s">
        <v>38</v>
      </c>
      <c r="L2745" t="s">
        <v>39</v>
      </c>
      <c r="M2745" t="s">
        <v>7</v>
      </c>
      <c r="N2745" s="12" t="s">
        <v>3</v>
      </c>
      <c r="O2745" s="75" t="str">
        <f t="shared" si="89"/>
        <v>17910. Proceso integral e integrado de la Vigilancia de la Salud PúblicaVigilancia en salud pública20261_FONTIBON4_ABRIL_2026</v>
      </c>
      <c r="P2745" s="159">
        <v>3673744</v>
      </c>
      <c r="Q2745" s="159"/>
      <c r="R2745" s="159"/>
      <c r="S2745" s="162">
        <v>0</v>
      </c>
      <c r="T2745" s="160">
        <v>0</v>
      </c>
    </row>
    <row r="2746" spans="2:20" ht="30" customHeight="1">
      <c r="B2746">
        <v>180</v>
      </c>
      <c r="C2746" s="140" t="s">
        <v>256</v>
      </c>
      <c r="D2746" s="75" t="s">
        <v>257</v>
      </c>
      <c r="E2746" s="151">
        <v>2026</v>
      </c>
      <c r="F2746" s="75" t="str">
        <f t="shared" si="88"/>
        <v>18010. Proceso integral e integrado de la Vigilancia de la Salud PúblicaVigilancia en salud pública2026</v>
      </c>
      <c r="G2746" s="7" t="s">
        <v>265</v>
      </c>
      <c r="H2746" s="7" t="s">
        <v>259</v>
      </c>
      <c r="I2746" s="151" t="s">
        <v>47</v>
      </c>
      <c r="J2746" s="75" t="s">
        <v>37</v>
      </c>
      <c r="K2746" t="s">
        <v>38</v>
      </c>
      <c r="L2746" t="s">
        <v>39</v>
      </c>
      <c r="M2746" t="s">
        <v>7</v>
      </c>
      <c r="N2746" s="12" t="s">
        <v>3</v>
      </c>
      <c r="O2746" s="75" t="str">
        <f t="shared" si="89"/>
        <v>18010. Proceso integral e integrado de la Vigilancia de la Salud PúblicaVigilancia en salud pública20261_FONTIBON4_ABRIL_2026</v>
      </c>
      <c r="P2746" s="159">
        <v>3673744</v>
      </c>
      <c r="Q2746" s="159"/>
      <c r="R2746" s="159"/>
      <c r="S2746" s="162">
        <v>0</v>
      </c>
      <c r="T2746" s="160">
        <v>0</v>
      </c>
    </row>
    <row r="2747" spans="2:20" ht="30" customHeight="1">
      <c r="B2747">
        <v>181</v>
      </c>
      <c r="C2747" s="140" t="s">
        <v>256</v>
      </c>
      <c r="D2747" s="75" t="s">
        <v>257</v>
      </c>
      <c r="E2747" s="151">
        <v>2026</v>
      </c>
      <c r="F2747" s="75" t="str">
        <f t="shared" si="88"/>
        <v>18110. Proceso integral e integrado de la Vigilancia de la Salud PúblicaVigilancia en salud pública2026</v>
      </c>
      <c r="G2747" s="7" t="s">
        <v>266</v>
      </c>
      <c r="H2747" s="7" t="s">
        <v>259</v>
      </c>
      <c r="I2747" s="151" t="s">
        <v>47</v>
      </c>
      <c r="J2747" s="75" t="s">
        <v>37</v>
      </c>
      <c r="K2747" t="s">
        <v>38</v>
      </c>
      <c r="L2747" t="s">
        <v>39</v>
      </c>
      <c r="M2747" t="s">
        <v>7</v>
      </c>
      <c r="N2747" s="12" t="s">
        <v>3</v>
      </c>
      <c r="O2747" s="75" t="str">
        <f t="shared" si="89"/>
        <v>18110. Proceso integral e integrado de la Vigilancia de la Salud PúblicaVigilancia en salud pública20261_FONTIBON4_ABRIL_2026</v>
      </c>
      <c r="P2747" s="159">
        <v>87405520</v>
      </c>
      <c r="Q2747" s="159"/>
      <c r="R2747" s="159"/>
      <c r="S2747" s="162">
        <v>0</v>
      </c>
      <c r="T2747" s="160">
        <v>0</v>
      </c>
    </row>
    <row r="2748" spans="2:20" ht="30" customHeight="1">
      <c r="B2748">
        <v>182</v>
      </c>
      <c r="C2748" s="140" t="s">
        <v>256</v>
      </c>
      <c r="D2748" s="75" t="s">
        <v>257</v>
      </c>
      <c r="E2748" s="151">
        <v>2026</v>
      </c>
      <c r="F2748" s="75" t="str">
        <f t="shared" si="88"/>
        <v>18210. Proceso integral e integrado de la Vigilancia de la Salud PúblicaVigilancia en salud pública2026</v>
      </c>
      <c r="G2748" s="7" t="s">
        <v>267</v>
      </c>
      <c r="H2748" s="7" t="s">
        <v>259</v>
      </c>
      <c r="I2748" s="151" t="s">
        <v>47</v>
      </c>
      <c r="J2748" s="75" t="s">
        <v>37</v>
      </c>
      <c r="K2748" t="s">
        <v>38</v>
      </c>
      <c r="L2748" t="s">
        <v>39</v>
      </c>
      <c r="M2748" t="s">
        <v>7</v>
      </c>
      <c r="N2748" s="12" t="s">
        <v>3</v>
      </c>
      <c r="O2748" s="75" t="str">
        <f t="shared" si="89"/>
        <v>18210. Proceso integral e integrado de la Vigilancia de la Salud PúblicaVigilancia en salud pública20261_FONTIBON4_ABRIL_2026</v>
      </c>
      <c r="P2748" s="159">
        <v>17288787</v>
      </c>
      <c r="Q2748" s="159"/>
      <c r="R2748" s="159"/>
      <c r="S2748" s="162">
        <v>0</v>
      </c>
      <c r="T2748" s="160">
        <v>0</v>
      </c>
    </row>
    <row r="2749" spans="2:20" ht="30" customHeight="1">
      <c r="B2749">
        <v>183</v>
      </c>
      <c r="C2749" s="140" t="s">
        <v>256</v>
      </c>
      <c r="D2749" s="75" t="s">
        <v>257</v>
      </c>
      <c r="E2749" s="151">
        <v>2026</v>
      </c>
      <c r="F2749" s="75" t="str">
        <f t="shared" si="88"/>
        <v>18310. Proceso integral e integrado de la Vigilancia de la Salud PúblicaVigilancia en salud pública2026</v>
      </c>
      <c r="G2749" s="7" t="s">
        <v>268</v>
      </c>
      <c r="H2749" s="7" t="s">
        <v>259</v>
      </c>
      <c r="I2749" s="151" t="s">
        <v>47</v>
      </c>
      <c r="J2749" s="75" t="s">
        <v>37</v>
      </c>
      <c r="K2749" t="s">
        <v>38</v>
      </c>
      <c r="L2749" t="s">
        <v>39</v>
      </c>
      <c r="M2749" t="s">
        <v>7</v>
      </c>
      <c r="N2749" s="12" t="s">
        <v>3</v>
      </c>
      <c r="O2749" s="75" t="str">
        <f t="shared" si="89"/>
        <v>18310. Proceso integral e integrado de la Vigilancia de la Salud PúblicaVigilancia en salud pública20261_FONTIBON4_ABRIL_2026</v>
      </c>
      <c r="P2749" s="159">
        <v>61146880</v>
      </c>
      <c r="Q2749" s="159"/>
      <c r="R2749" s="159"/>
      <c r="S2749" s="162">
        <v>0</v>
      </c>
      <c r="T2749" s="160">
        <v>0</v>
      </c>
    </row>
    <row r="2750" spans="2:20" ht="30" customHeight="1">
      <c r="B2750">
        <v>184</v>
      </c>
      <c r="C2750" s="140" t="s">
        <v>256</v>
      </c>
      <c r="D2750" s="75" t="s">
        <v>257</v>
      </c>
      <c r="E2750" s="151">
        <v>2026</v>
      </c>
      <c r="F2750" s="75" t="str">
        <f t="shared" si="88"/>
        <v>18410. Proceso integral e integrado de la Vigilancia de la Salud PúblicaVigilancia en salud pública2026</v>
      </c>
      <c r="G2750" s="7" t="s">
        <v>269</v>
      </c>
      <c r="H2750" s="7" t="s">
        <v>259</v>
      </c>
      <c r="I2750" s="151" t="s">
        <v>47</v>
      </c>
      <c r="J2750" s="75" t="s">
        <v>37</v>
      </c>
      <c r="K2750" t="s">
        <v>38</v>
      </c>
      <c r="L2750" t="s">
        <v>39</v>
      </c>
      <c r="M2750" t="s">
        <v>7</v>
      </c>
      <c r="N2750" s="12" t="s">
        <v>3</v>
      </c>
      <c r="O2750" s="75" t="str">
        <f t="shared" si="89"/>
        <v>18410. Proceso integral e integrado de la Vigilancia de la Salud PúblicaVigilancia en salud pública20261_FONTIBON4_ABRIL_2026</v>
      </c>
      <c r="P2750" s="159">
        <v>9941299</v>
      </c>
      <c r="Q2750" s="159"/>
      <c r="R2750" s="159"/>
      <c r="S2750" s="162">
        <v>0</v>
      </c>
      <c r="T2750" s="160">
        <v>0</v>
      </c>
    </row>
    <row r="2751" spans="2:20" ht="30" customHeight="1">
      <c r="B2751">
        <v>185</v>
      </c>
      <c r="C2751" s="140" t="s">
        <v>256</v>
      </c>
      <c r="D2751" s="75" t="s">
        <v>257</v>
      </c>
      <c r="E2751" s="151">
        <v>2026</v>
      </c>
      <c r="F2751" s="75" t="str">
        <f t="shared" si="88"/>
        <v>18510. Proceso integral e integrado de la Vigilancia de la Salud PúblicaVigilancia en salud pública2026</v>
      </c>
      <c r="G2751" s="7" t="s">
        <v>270</v>
      </c>
      <c r="H2751" s="7" t="s">
        <v>259</v>
      </c>
      <c r="I2751" s="151" t="s">
        <v>47</v>
      </c>
      <c r="J2751" s="75" t="s">
        <v>37</v>
      </c>
      <c r="K2751" t="s">
        <v>38</v>
      </c>
      <c r="L2751" t="s">
        <v>39</v>
      </c>
      <c r="M2751" t="s">
        <v>7</v>
      </c>
      <c r="N2751" s="12" t="s">
        <v>3</v>
      </c>
      <c r="O2751" s="75" t="str">
        <f t="shared" si="89"/>
        <v>18510. Proceso integral e integrado de la Vigilancia de la Salud PúblicaVigilancia en salud pública20261_FONTIBON4_ABRIL_2026</v>
      </c>
      <c r="P2751" s="159">
        <v>40189280</v>
      </c>
      <c r="Q2751" s="159"/>
      <c r="R2751" s="159"/>
      <c r="S2751" s="162">
        <v>0</v>
      </c>
      <c r="T2751" s="160">
        <v>0</v>
      </c>
    </row>
    <row r="2752" spans="2:20" ht="30" customHeight="1">
      <c r="B2752">
        <v>186</v>
      </c>
      <c r="C2752" s="140" t="s">
        <v>256</v>
      </c>
      <c r="D2752" s="75" t="s">
        <v>257</v>
      </c>
      <c r="E2752" s="151">
        <v>2026</v>
      </c>
      <c r="F2752" s="75" t="str">
        <f t="shared" si="88"/>
        <v>18610. Proceso integral e integrado de la Vigilancia de la Salud PúblicaVigilancia en salud pública2026</v>
      </c>
      <c r="G2752" s="7" t="s">
        <v>271</v>
      </c>
      <c r="H2752" s="7" t="s">
        <v>259</v>
      </c>
      <c r="I2752" s="151" t="s">
        <v>47</v>
      </c>
      <c r="J2752" s="75" t="s">
        <v>37</v>
      </c>
      <c r="K2752" t="s">
        <v>38</v>
      </c>
      <c r="L2752" t="s">
        <v>58</v>
      </c>
      <c r="M2752" t="s">
        <v>7</v>
      </c>
      <c r="N2752" s="12" t="s">
        <v>3</v>
      </c>
      <c r="O2752" s="75" t="str">
        <f t="shared" si="89"/>
        <v>18610. Proceso integral e integrado de la Vigilancia de la Salud PúblicaVigilancia en salud pública20261_FONTIBON4_ABRIL_2026</v>
      </c>
      <c r="P2752" s="159">
        <v>7347488</v>
      </c>
      <c r="Q2752" s="159"/>
      <c r="R2752" s="159"/>
      <c r="S2752" s="162">
        <v>0</v>
      </c>
      <c r="T2752" s="160">
        <v>0</v>
      </c>
    </row>
    <row r="2753" spans="2:20" ht="30" customHeight="1">
      <c r="B2753">
        <v>187</v>
      </c>
      <c r="C2753" s="140" t="s">
        <v>256</v>
      </c>
      <c r="D2753" s="75" t="s">
        <v>257</v>
      </c>
      <c r="E2753" s="151">
        <v>2026</v>
      </c>
      <c r="F2753" s="75" t="str">
        <f t="shared" si="88"/>
        <v>18710. Proceso integral e integrado de la Vigilancia de la Salud PúblicaVigilancia en salud pública2026</v>
      </c>
      <c r="G2753" s="7" t="s">
        <v>272</v>
      </c>
      <c r="H2753" s="7" t="s">
        <v>273</v>
      </c>
      <c r="I2753" s="151" t="s">
        <v>47</v>
      </c>
      <c r="J2753" s="75" t="s">
        <v>37</v>
      </c>
      <c r="K2753" t="s">
        <v>38</v>
      </c>
      <c r="L2753" t="s">
        <v>39</v>
      </c>
      <c r="M2753" t="s">
        <v>7</v>
      </c>
      <c r="N2753" s="12" t="s">
        <v>3</v>
      </c>
      <c r="O2753" s="75" t="str">
        <f t="shared" si="89"/>
        <v>18710. Proceso integral e integrado de la Vigilancia de la Salud PúblicaVigilancia en salud pública20261_FONTIBON4_ABRIL_2026</v>
      </c>
      <c r="P2753" s="159">
        <v>3994272</v>
      </c>
      <c r="Q2753" s="159"/>
      <c r="R2753" s="159"/>
      <c r="S2753" s="162">
        <v>0</v>
      </c>
      <c r="T2753" s="160">
        <v>0</v>
      </c>
    </row>
    <row r="2754" spans="2:20" ht="30" customHeight="1">
      <c r="B2754">
        <v>188</v>
      </c>
      <c r="C2754" s="140" t="s">
        <v>256</v>
      </c>
      <c r="D2754" s="75" t="s">
        <v>257</v>
      </c>
      <c r="E2754" s="151">
        <v>2026</v>
      </c>
      <c r="F2754" s="75" t="str">
        <f t="shared" si="88"/>
        <v>18810. Proceso integral e integrado de la Vigilancia de la Salud PúblicaVigilancia en salud pública2026</v>
      </c>
      <c r="G2754" s="7" t="s">
        <v>274</v>
      </c>
      <c r="H2754" s="7" t="s">
        <v>273</v>
      </c>
      <c r="I2754" s="151" t="s">
        <v>47</v>
      </c>
      <c r="J2754" s="75" t="s">
        <v>37</v>
      </c>
      <c r="K2754" t="s">
        <v>38</v>
      </c>
      <c r="L2754" t="s">
        <v>39</v>
      </c>
      <c r="M2754" t="s">
        <v>7</v>
      </c>
      <c r="N2754" s="12" t="s">
        <v>3</v>
      </c>
      <c r="O2754" s="75" t="str">
        <f t="shared" si="89"/>
        <v>18810. Proceso integral e integrado de la Vigilancia de la Salud PúblicaVigilancia en salud pública20261_FONTIBON4_ABRIL_2026</v>
      </c>
      <c r="P2754" s="159">
        <v>33280669</v>
      </c>
      <c r="Q2754" s="159"/>
      <c r="R2754" s="159"/>
      <c r="S2754" s="162">
        <v>0</v>
      </c>
      <c r="T2754" s="160">
        <v>0</v>
      </c>
    </row>
    <row r="2755" spans="2:20" ht="30" customHeight="1">
      <c r="B2755">
        <v>189</v>
      </c>
      <c r="C2755" s="140" t="s">
        <v>256</v>
      </c>
      <c r="D2755" s="75" t="s">
        <v>257</v>
      </c>
      <c r="E2755" s="151">
        <v>2026</v>
      </c>
      <c r="F2755" s="75" t="str">
        <f t="shared" si="88"/>
        <v>18910. Proceso integral e integrado de la Vigilancia de la Salud PúblicaVigilancia en salud pública2026</v>
      </c>
      <c r="G2755" s="7" t="s">
        <v>275</v>
      </c>
      <c r="H2755" s="7" t="s">
        <v>273</v>
      </c>
      <c r="I2755" s="151" t="s">
        <v>47</v>
      </c>
      <c r="J2755" s="75" t="s">
        <v>37</v>
      </c>
      <c r="K2755" t="s">
        <v>38</v>
      </c>
      <c r="L2755" t="s">
        <v>39</v>
      </c>
      <c r="M2755" t="s">
        <v>7</v>
      </c>
      <c r="N2755" s="12" t="s">
        <v>3</v>
      </c>
      <c r="O2755" s="75" t="str">
        <f t="shared" si="89"/>
        <v>18910. Proceso integral e integrado de la Vigilancia de la Salud PúblicaVigilancia en salud pública20261_FONTIBON4_ABRIL_2026</v>
      </c>
      <c r="P2755" s="159">
        <v>25933181</v>
      </c>
      <c r="Q2755" s="159"/>
      <c r="R2755" s="159"/>
      <c r="S2755" s="162">
        <v>0</v>
      </c>
      <c r="T2755" s="160">
        <v>0</v>
      </c>
    </row>
    <row r="2756" spans="2:20" ht="30" customHeight="1">
      <c r="B2756">
        <v>190</v>
      </c>
      <c r="C2756" s="140" t="s">
        <v>256</v>
      </c>
      <c r="D2756" s="75" t="s">
        <v>257</v>
      </c>
      <c r="E2756" s="151">
        <v>2026</v>
      </c>
      <c r="F2756" s="75" t="str">
        <f t="shared" si="88"/>
        <v>19010. Proceso integral e integrado de la Vigilancia de la Salud PúblicaVigilancia en salud pública2026</v>
      </c>
      <c r="G2756" s="7" t="s">
        <v>276</v>
      </c>
      <c r="H2756" s="7" t="s">
        <v>273</v>
      </c>
      <c r="I2756" s="151" t="s">
        <v>47</v>
      </c>
      <c r="J2756" s="75" t="s">
        <v>37</v>
      </c>
      <c r="K2756" t="s">
        <v>38</v>
      </c>
      <c r="L2756" t="s">
        <v>39</v>
      </c>
      <c r="M2756" t="s">
        <v>7</v>
      </c>
      <c r="N2756" s="12" t="s">
        <v>3</v>
      </c>
      <c r="O2756" s="75" t="str">
        <f t="shared" si="89"/>
        <v>19010. Proceso integral e integrado de la Vigilancia de la Salud PúblicaVigilancia en salud pública20261_FONTIBON4_ABRIL_2026</v>
      </c>
      <c r="P2756" s="159">
        <v>8432352</v>
      </c>
      <c r="Q2756" s="159"/>
      <c r="R2756" s="159"/>
      <c r="S2756" s="162">
        <v>0</v>
      </c>
      <c r="T2756" s="160">
        <v>0</v>
      </c>
    </row>
    <row r="2757" spans="2:20" ht="30" customHeight="1">
      <c r="B2757">
        <v>191</v>
      </c>
      <c r="C2757" s="140" t="s">
        <v>256</v>
      </c>
      <c r="D2757" s="75" t="s">
        <v>257</v>
      </c>
      <c r="E2757" s="151">
        <v>2026</v>
      </c>
      <c r="F2757" s="75" t="str">
        <f t="shared" si="88"/>
        <v>19110. Proceso integral e integrado de la Vigilancia de la Salud PúblicaVigilancia en salud pública2026</v>
      </c>
      <c r="G2757" s="7" t="s">
        <v>277</v>
      </c>
      <c r="H2757" s="7" t="s">
        <v>259</v>
      </c>
      <c r="I2757" s="151" t="s">
        <v>47</v>
      </c>
      <c r="J2757" s="75" t="s">
        <v>37</v>
      </c>
      <c r="K2757" t="s">
        <v>38</v>
      </c>
      <c r="L2757" t="s">
        <v>39</v>
      </c>
      <c r="M2757" t="s">
        <v>7</v>
      </c>
      <c r="N2757" s="12" t="s">
        <v>3</v>
      </c>
      <c r="O2757" s="75" t="str">
        <f t="shared" si="89"/>
        <v>19110. Proceso integral e integrado de la Vigilancia de la Salud PúblicaVigilancia en salud pública20261_FONTIBON4_ABRIL_2026</v>
      </c>
      <c r="P2757" s="159">
        <v>7347488</v>
      </c>
      <c r="Q2757" s="159"/>
      <c r="R2757" s="159"/>
      <c r="S2757" s="162">
        <v>0</v>
      </c>
      <c r="T2757" s="160">
        <v>0</v>
      </c>
    </row>
    <row r="2758" spans="2:20" ht="30" customHeight="1">
      <c r="B2758">
        <v>192</v>
      </c>
      <c r="C2758" s="140" t="s">
        <v>256</v>
      </c>
      <c r="D2758" s="75" t="s">
        <v>257</v>
      </c>
      <c r="E2758" s="151">
        <v>2026</v>
      </c>
      <c r="F2758" s="75" t="str">
        <f t="shared" si="88"/>
        <v>19210. Proceso integral e integrado de la Vigilancia de la Salud PúblicaVigilancia en salud pública2026</v>
      </c>
      <c r="G2758" s="7" t="s">
        <v>278</v>
      </c>
      <c r="H2758" s="7" t="s">
        <v>259</v>
      </c>
      <c r="I2758" s="151" t="s">
        <v>47</v>
      </c>
      <c r="J2758" s="75" t="s">
        <v>37</v>
      </c>
      <c r="K2758" t="s">
        <v>38</v>
      </c>
      <c r="L2758" t="s">
        <v>39</v>
      </c>
      <c r="M2758" t="s">
        <v>7</v>
      </c>
      <c r="N2758" s="12" t="s">
        <v>3</v>
      </c>
      <c r="O2758" s="75" t="str">
        <f t="shared" si="89"/>
        <v>19210. Proceso integral e integrado de la Vigilancia de la Salud PúblicaVigilancia en salud pública20261_FONTIBON4_ABRIL_2026</v>
      </c>
      <c r="P2758" s="159">
        <v>3673744</v>
      </c>
      <c r="Q2758" s="159"/>
      <c r="R2758" s="159"/>
      <c r="S2758" s="162">
        <v>0</v>
      </c>
      <c r="T2758" s="160">
        <v>0</v>
      </c>
    </row>
    <row r="2759" spans="2:20" ht="30" customHeight="1">
      <c r="B2759">
        <v>193</v>
      </c>
      <c r="C2759" s="140" t="s">
        <v>256</v>
      </c>
      <c r="D2759" s="75" t="s">
        <v>257</v>
      </c>
      <c r="E2759" s="151">
        <v>2026</v>
      </c>
      <c r="F2759" s="75" t="str">
        <f t="shared" si="88"/>
        <v>19310. Proceso integral e integrado de la Vigilancia de la Salud PúblicaVigilancia en salud pública2026</v>
      </c>
      <c r="G2759" s="7" t="s">
        <v>279</v>
      </c>
      <c r="H2759" s="7" t="s">
        <v>273</v>
      </c>
      <c r="I2759" s="151" t="s">
        <v>47</v>
      </c>
      <c r="J2759" s="75" t="s">
        <v>37</v>
      </c>
      <c r="K2759" t="s">
        <v>38</v>
      </c>
      <c r="L2759" t="s">
        <v>39</v>
      </c>
      <c r="M2759" t="s">
        <v>7</v>
      </c>
      <c r="N2759" s="12" t="s">
        <v>3</v>
      </c>
      <c r="O2759" s="75" t="str">
        <f t="shared" si="89"/>
        <v>19310. Proceso integral e integrado de la Vigilancia de la Salud PúblicaVigilancia en salud pública20261_FONTIBON4_ABRIL_2026</v>
      </c>
      <c r="P2759" s="159">
        <v>42556256</v>
      </c>
      <c r="Q2759" s="159"/>
      <c r="R2759" s="159"/>
      <c r="S2759" s="162">
        <v>0</v>
      </c>
      <c r="T2759" s="160">
        <v>0</v>
      </c>
    </row>
    <row r="2760" spans="2:20" ht="30" customHeight="1">
      <c r="B2760">
        <v>194</v>
      </c>
      <c r="C2760" s="140" t="s">
        <v>256</v>
      </c>
      <c r="D2760" s="75" t="s">
        <v>257</v>
      </c>
      <c r="E2760" s="151">
        <v>2026</v>
      </c>
      <c r="F2760" s="75" t="str">
        <f t="shared" ref="F2760:F2823" si="90">B2760&amp;C2760&amp;D2760&amp;E2760</f>
        <v>19410. Proceso integral e integrado de la Vigilancia de la Salud PúblicaVigilancia en salud pública2026</v>
      </c>
      <c r="G2760" s="7" t="s">
        <v>280</v>
      </c>
      <c r="H2760" s="7" t="s">
        <v>273</v>
      </c>
      <c r="I2760" s="151" t="s">
        <v>47</v>
      </c>
      <c r="J2760" s="75" t="s">
        <v>37</v>
      </c>
      <c r="K2760" t="s">
        <v>38</v>
      </c>
      <c r="L2760" t="s">
        <v>39</v>
      </c>
      <c r="M2760" t="s">
        <v>7</v>
      </c>
      <c r="N2760" s="12" t="s">
        <v>3</v>
      </c>
      <c r="O2760" s="75" t="str">
        <f t="shared" si="89"/>
        <v>19410. Proceso integral e integrado de la Vigilancia de la Salud PúblicaVigilancia en salud pública20261_FONTIBON4_ABRIL_2026</v>
      </c>
      <c r="P2760" s="159">
        <v>38561984</v>
      </c>
      <c r="Q2760" s="159"/>
      <c r="R2760" s="159"/>
      <c r="S2760" s="162">
        <v>0</v>
      </c>
      <c r="T2760" s="160">
        <v>0</v>
      </c>
    </row>
    <row r="2761" spans="2:20" ht="30" customHeight="1">
      <c r="B2761">
        <v>195</v>
      </c>
      <c r="C2761" s="140" t="s">
        <v>256</v>
      </c>
      <c r="D2761" s="75" t="s">
        <v>257</v>
      </c>
      <c r="E2761" s="151">
        <v>2026</v>
      </c>
      <c r="F2761" s="75" t="str">
        <f t="shared" si="90"/>
        <v>19510. Proceso integral e integrado de la Vigilancia de la Salud PúblicaVigilancia en salud pública2026</v>
      </c>
      <c r="G2761" s="7" t="s">
        <v>281</v>
      </c>
      <c r="H2761" s="7" t="s">
        <v>259</v>
      </c>
      <c r="I2761" s="151" t="s">
        <v>47</v>
      </c>
      <c r="J2761" s="75" t="s">
        <v>37</v>
      </c>
      <c r="K2761" t="s">
        <v>38</v>
      </c>
      <c r="L2761" t="s">
        <v>39</v>
      </c>
      <c r="M2761" t="s">
        <v>7</v>
      </c>
      <c r="N2761" s="12" t="s">
        <v>3</v>
      </c>
      <c r="O2761" s="75" t="str">
        <f t="shared" ref="O2761:O2824" si="91">+F2761&amp;M2761&amp;N2761</f>
        <v>19510. Proceso integral e integrado de la Vigilancia de la Salud PúblicaVigilancia en salud pública20261_FONTIBON4_ABRIL_2026</v>
      </c>
      <c r="P2761" s="159">
        <v>125967504</v>
      </c>
      <c r="Q2761" s="159"/>
      <c r="R2761" s="159"/>
      <c r="S2761" s="162">
        <v>0</v>
      </c>
      <c r="T2761" s="160">
        <v>0</v>
      </c>
    </row>
    <row r="2762" spans="2:20" ht="30" customHeight="1">
      <c r="B2762">
        <v>196</v>
      </c>
      <c r="C2762" s="140" t="s">
        <v>256</v>
      </c>
      <c r="D2762" s="75" t="s">
        <v>257</v>
      </c>
      <c r="E2762" s="151">
        <v>2026</v>
      </c>
      <c r="F2762" s="75" t="str">
        <f t="shared" si="90"/>
        <v>19610. Proceso integral e integrado de la Vigilancia de la Salud PúblicaVigilancia en salud pública2026</v>
      </c>
      <c r="G2762" s="7" t="s">
        <v>282</v>
      </c>
      <c r="H2762" s="7" t="s">
        <v>259</v>
      </c>
      <c r="I2762" s="151" t="s">
        <v>47</v>
      </c>
      <c r="J2762" s="75" t="s">
        <v>37</v>
      </c>
      <c r="K2762" t="s">
        <v>38</v>
      </c>
      <c r="L2762" t="s">
        <v>39</v>
      </c>
      <c r="M2762" t="s">
        <v>7</v>
      </c>
      <c r="N2762" s="12" t="s">
        <v>3</v>
      </c>
      <c r="O2762" s="75" t="str">
        <f t="shared" si="91"/>
        <v>19610. Proceso integral e integrado de la Vigilancia de la Salud PúblicaVigilancia en salud pública20261_FONTIBON4_ABRIL_2026</v>
      </c>
      <c r="P2762" s="159">
        <v>59199056</v>
      </c>
      <c r="Q2762" s="159"/>
      <c r="R2762" s="159"/>
      <c r="S2762" s="162">
        <v>0</v>
      </c>
      <c r="T2762" s="160">
        <v>0</v>
      </c>
    </row>
    <row r="2763" spans="2:20" ht="30" customHeight="1">
      <c r="B2763">
        <v>197</v>
      </c>
      <c r="C2763" s="140" t="s">
        <v>256</v>
      </c>
      <c r="D2763" s="75" t="s">
        <v>257</v>
      </c>
      <c r="E2763" s="151">
        <v>2026</v>
      </c>
      <c r="F2763" s="75" t="str">
        <f t="shared" si="90"/>
        <v>19710. Proceso integral e integrado de la Vigilancia de la Salud PúblicaVigilancia en salud pública2026</v>
      </c>
      <c r="G2763" s="7" t="s">
        <v>283</v>
      </c>
      <c r="H2763" s="7" t="s">
        <v>259</v>
      </c>
      <c r="I2763" s="151" t="s">
        <v>47</v>
      </c>
      <c r="J2763" s="75" t="s">
        <v>37</v>
      </c>
      <c r="K2763" t="s">
        <v>38</v>
      </c>
      <c r="L2763" t="s">
        <v>39</v>
      </c>
      <c r="M2763" t="s">
        <v>7</v>
      </c>
      <c r="N2763" s="12" t="s">
        <v>3</v>
      </c>
      <c r="O2763" s="75" t="str">
        <f t="shared" si="91"/>
        <v>19710. Proceso integral e integrado de la Vigilancia de la Salud PúblicaVigilancia en salud pública20261_FONTIBON4_ABRIL_2026</v>
      </c>
      <c r="P2763" s="159">
        <v>34888240</v>
      </c>
      <c r="Q2763" s="159"/>
      <c r="R2763" s="159"/>
      <c r="S2763" s="162">
        <v>0</v>
      </c>
      <c r="T2763" s="160">
        <v>0</v>
      </c>
    </row>
    <row r="2764" spans="2:20" ht="30" customHeight="1">
      <c r="B2764">
        <v>198</v>
      </c>
      <c r="C2764" s="140" t="s">
        <v>256</v>
      </c>
      <c r="D2764" s="75" t="s">
        <v>257</v>
      </c>
      <c r="E2764" s="151">
        <v>2026</v>
      </c>
      <c r="F2764" s="75" t="str">
        <f t="shared" si="90"/>
        <v>19810. Proceso integral e integrado de la Vigilancia de la Salud PúblicaVigilancia en salud pública2026</v>
      </c>
      <c r="G2764" s="7" t="s">
        <v>284</v>
      </c>
      <c r="H2764" s="7" t="s">
        <v>259</v>
      </c>
      <c r="I2764" s="151" t="s">
        <v>47</v>
      </c>
      <c r="J2764" s="75" t="s">
        <v>37</v>
      </c>
      <c r="K2764" t="s">
        <v>38</v>
      </c>
      <c r="L2764" t="s">
        <v>39</v>
      </c>
      <c r="M2764" t="s">
        <v>7</v>
      </c>
      <c r="N2764" s="12" t="s">
        <v>3</v>
      </c>
      <c r="O2764" s="75" t="str">
        <f t="shared" si="91"/>
        <v>19810. Proceso integral e integrado de la Vigilancia de la Salud PúblicaVigilancia en salud pública20261_FONTIBON4_ABRIL_2026</v>
      </c>
      <c r="P2764" s="159">
        <v>73252976</v>
      </c>
      <c r="Q2764" s="159"/>
      <c r="R2764" s="159"/>
      <c r="S2764" s="162">
        <v>0</v>
      </c>
      <c r="T2764" s="160">
        <v>0</v>
      </c>
    </row>
    <row r="2765" spans="2:20" ht="30" customHeight="1">
      <c r="B2765">
        <v>199</v>
      </c>
      <c r="C2765" s="140" t="s">
        <v>256</v>
      </c>
      <c r="D2765" s="75" t="s">
        <v>257</v>
      </c>
      <c r="E2765" s="151">
        <v>2026</v>
      </c>
      <c r="F2765" s="75" t="str">
        <f t="shared" si="90"/>
        <v>19910. Proceso integral e integrado de la Vigilancia de la Salud PúblicaVigilancia en salud pública2026</v>
      </c>
      <c r="G2765" s="7" t="s">
        <v>285</v>
      </c>
      <c r="H2765" s="7" t="s">
        <v>259</v>
      </c>
      <c r="I2765" s="151" t="s">
        <v>47</v>
      </c>
      <c r="J2765" s="75" t="s">
        <v>37</v>
      </c>
      <c r="K2765" t="s">
        <v>38</v>
      </c>
      <c r="L2765" t="s">
        <v>39</v>
      </c>
      <c r="M2765" t="s">
        <v>7</v>
      </c>
      <c r="N2765" s="12" t="s">
        <v>3</v>
      </c>
      <c r="O2765" s="75" t="str">
        <f t="shared" si="91"/>
        <v>19910. Proceso integral e integrado de la Vigilancia de la Salud PúblicaVigilancia en salud pública20261_FONTIBON4_ABRIL_2026</v>
      </c>
      <c r="P2765" s="159">
        <v>67631408</v>
      </c>
      <c r="Q2765" s="159"/>
      <c r="R2765" s="159"/>
      <c r="S2765" s="162">
        <v>0</v>
      </c>
      <c r="T2765" s="160">
        <v>0</v>
      </c>
    </row>
    <row r="2766" spans="2:20" ht="30" customHeight="1">
      <c r="B2766">
        <v>200</v>
      </c>
      <c r="C2766" s="140" t="s">
        <v>256</v>
      </c>
      <c r="D2766" s="75" t="s">
        <v>257</v>
      </c>
      <c r="E2766" s="151">
        <v>2026</v>
      </c>
      <c r="F2766" s="75" t="str">
        <f t="shared" si="90"/>
        <v>20010. Proceso integral e integrado de la Vigilancia de la Salud PúblicaVigilancia en salud pública2026</v>
      </c>
      <c r="G2766" s="7" t="s">
        <v>286</v>
      </c>
      <c r="H2766" s="7" t="s">
        <v>259</v>
      </c>
      <c r="I2766" s="151" t="s">
        <v>47</v>
      </c>
      <c r="J2766" s="75" t="s">
        <v>37</v>
      </c>
      <c r="K2766" t="s">
        <v>38</v>
      </c>
      <c r="L2766" t="s">
        <v>39</v>
      </c>
      <c r="M2766" t="s">
        <v>7</v>
      </c>
      <c r="N2766" s="12" t="s">
        <v>3</v>
      </c>
      <c r="O2766" s="75" t="str">
        <f t="shared" si="91"/>
        <v>20010. Proceso integral e integrado de la Vigilancia de la Salud PúblicaVigilancia en salud pública20261_FONTIBON4_ABRIL_2026</v>
      </c>
      <c r="P2766" s="159">
        <v>62009840</v>
      </c>
      <c r="Q2766" s="159"/>
      <c r="R2766" s="159"/>
      <c r="S2766" s="162">
        <v>0</v>
      </c>
      <c r="T2766" s="160">
        <v>0</v>
      </c>
    </row>
    <row r="2767" spans="2:20" ht="30" customHeight="1">
      <c r="B2767">
        <v>201</v>
      </c>
      <c r="C2767" s="140" t="s">
        <v>256</v>
      </c>
      <c r="D2767" s="75" t="s">
        <v>257</v>
      </c>
      <c r="E2767" s="151">
        <v>2026</v>
      </c>
      <c r="F2767" s="75" t="str">
        <f t="shared" si="90"/>
        <v>20110. Proceso integral e integrado de la Vigilancia de la Salud PúblicaVigilancia en salud pública2026</v>
      </c>
      <c r="G2767" s="7" t="s">
        <v>287</v>
      </c>
      <c r="H2767" s="7" t="s">
        <v>273</v>
      </c>
      <c r="I2767" s="151" t="s">
        <v>47</v>
      </c>
      <c r="J2767" s="75" t="s">
        <v>37</v>
      </c>
      <c r="K2767" t="s">
        <v>288</v>
      </c>
      <c r="L2767" t="s">
        <v>39</v>
      </c>
      <c r="M2767" t="s">
        <v>7</v>
      </c>
      <c r="N2767" s="12" t="s">
        <v>3</v>
      </c>
      <c r="O2767" s="75" t="str">
        <f t="shared" si="91"/>
        <v>20110. Proceso integral e integrado de la Vigilancia de la Salud PúblicaVigilancia en salud pública20261_FONTIBON4_ABRIL_2026</v>
      </c>
      <c r="P2767" s="159">
        <v>152760</v>
      </c>
      <c r="Q2767" s="159"/>
      <c r="R2767" s="159"/>
      <c r="S2767" s="162">
        <v>0</v>
      </c>
      <c r="T2767" s="160">
        <v>0</v>
      </c>
    </row>
    <row r="2768" spans="2:20" ht="30" customHeight="1">
      <c r="B2768">
        <v>202</v>
      </c>
      <c r="C2768" s="140" t="s">
        <v>256</v>
      </c>
      <c r="D2768" s="75" t="s">
        <v>257</v>
      </c>
      <c r="E2768" s="151">
        <v>2026</v>
      </c>
      <c r="F2768" s="75" t="str">
        <f t="shared" si="90"/>
        <v>20210. Proceso integral e integrado de la Vigilancia de la Salud PúblicaVigilancia en salud pública2026</v>
      </c>
      <c r="G2768" s="7" t="s">
        <v>289</v>
      </c>
      <c r="H2768" s="7" t="s">
        <v>259</v>
      </c>
      <c r="I2768" s="151" t="s">
        <v>47</v>
      </c>
      <c r="J2768" s="75" t="s">
        <v>37</v>
      </c>
      <c r="K2768" t="s">
        <v>38</v>
      </c>
      <c r="L2768" t="s">
        <v>39</v>
      </c>
      <c r="M2768" t="s">
        <v>7</v>
      </c>
      <c r="N2768" s="12" t="s">
        <v>3</v>
      </c>
      <c r="O2768" s="75" t="str">
        <f t="shared" si="91"/>
        <v>20210. Proceso integral e integrado de la Vigilancia de la Salud PúblicaVigilancia en salud pública20261_FONTIBON4_ABRIL_2026</v>
      </c>
      <c r="P2768" s="159">
        <v>41150864</v>
      </c>
      <c r="Q2768" s="159"/>
      <c r="R2768" s="159"/>
      <c r="S2768" s="162">
        <v>0</v>
      </c>
      <c r="T2768" s="160">
        <v>0</v>
      </c>
    </row>
    <row r="2769" spans="2:20" ht="30" customHeight="1">
      <c r="B2769">
        <v>203</v>
      </c>
      <c r="C2769" s="140" t="s">
        <v>256</v>
      </c>
      <c r="D2769" s="75" t="s">
        <v>257</v>
      </c>
      <c r="E2769" s="151">
        <v>2026</v>
      </c>
      <c r="F2769" s="75" t="str">
        <f t="shared" si="90"/>
        <v>20310. Proceso integral e integrado de la Vigilancia de la Salud PúblicaVigilancia en salud pública2026</v>
      </c>
      <c r="G2769" s="7" t="s">
        <v>290</v>
      </c>
      <c r="H2769" s="7" t="s">
        <v>259</v>
      </c>
      <c r="I2769" s="151" t="s">
        <v>47</v>
      </c>
      <c r="J2769" s="75" t="s">
        <v>37</v>
      </c>
      <c r="K2769" t="s">
        <v>38</v>
      </c>
      <c r="L2769" t="s">
        <v>39</v>
      </c>
      <c r="M2769" t="s">
        <v>7</v>
      </c>
      <c r="N2769" s="12" t="s">
        <v>3</v>
      </c>
      <c r="O2769" s="75" t="str">
        <f t="shared" si="91"/>
        <v>20310. Proceso integral e integrado de la Vigilancia de la Salud PúblicaVigilancia en salud pública20261_FONTIBON4_ABRIL_2026</v>
      </c>
      <c r="P2769" s="159">
        <v>37156592</v>
      </c>
      <c r="Q2769" s="159"/>
      <c r="R2769" s="159"/>
      <c r="S2769" s="162">
        <v>0</v>
      </c>
      <c r="T2769" s="160">
        <v>0</v>
      </c>
    </row>
    <row r="2770" spans="2:20" ht="30" customHeight="1">
      <c r="B2770">
        <v>204</v>
      </c>
      <c r="C2770" s="140" t="s">
        <v>256</v>
      </c>
      <c r="D2770" s="75" t="s">
        <v>257</v>
      </c>
      <c r="E2770" s="151">
        <v>2026</v>
      </c>
      <c r="F2770" s="75" t="str">
        <f t="shared" si="90"/>
        <v>20410. Proceso integral e integrado de la Vigilancia de la Salud PúblicaVigilancia en salud pública2026</v>
      </c>
      <c r="G2770" s="7" t="s">
        <v>291</v>
      </c>
      <c r="H2770" s="7" t="s">
        <v>259</v>
      </c>
      <c r="I2770" s="151" t="s">
        <v>47</v>
      </c>
      <c r="J2770" s="75" t="s">
        <v>37</v>
      </c>
      <c r="K2770" t="s">
        <v>38</v>
      </c>
      <c r="L2770" t="s">
        <v>39</v>
      </c>
      <c r="M2770" t="s">
        <v>7</v>
      </c>
      <c r="N2770" s="12" t="s">
        <v>3</v>
      </c>
      <c r="O2770" s="75" t="str">
        <f t="shared" si="91"/>
        <v>20410. Proceso integral e integrado de la Vigilancia de la Salud PúblicaVigilancia en salud pública20261_FONTIBON4_ABRIL_2026</v>
      </c>
      <c r="P2770" s="159">
        <v>33162320</v>
      </c>
      <c r="Q2770" s="159"/>
      <c r="R2770" s="159"/>
      <c r="S2770" s="162">
        <v>0</v>
      </c>
      <c r="T2770" s="160">
        <v>0</v>
      </c>
    </row>
    <row r="2771" spans="2:20" ht="30" customHeight="1">
      <c r="B2771">
        <v>205</v>
      </c>
      <c r="C2771" s="140" t="s">
        <v>256</v>
      </c>
      <c r="D2771" s="75" t="s">
        <v>257</v>
      </c>
      <c r="E2771" s="151">
        <v>2026</v>
      </c>
      <c r="F2771" s="75" t="str">
        <f t="shared" si="90"/>
        <v>20510. Proceso integral e integrado de la Vigilancia de la Salud PúblicaVigilancia en salud pública2026</v>
      </c>
      <c r="G2771" s="7" t="s">
        <v>292</v>
      </c>
      <c r="H2771" s="7" t="s">
        <v>259</v>
      </c>
      <c r="I2771" s="151" t="s">
        <v>47</v>
      </c>
      <c r="J2771" s="75" t="s">
        <v>37</v>
      </c>
      <c r="K2771" t="s">
        <v>38</v>
      </c>
      <c r="L2771" t="s">
        <v>39</v>
      </c>
      <c r="M2771" t="s">
        <v>7</v>
      </c>
      <c r="N2771" s="12" t="s">
        <v>3</v>
      </c>
      <c r="O2771" s="75" t="str">
        <f t="shared" si="91"/>
        <v>20510. Proceso integral e integrado de la Vigilancia de la Salud PúblicaVigilancia en salud pública20261_FONTIBON4_ABRIL_2026</v>
      </c>
      <c r="P2771" s="159">
        <v>11243136</v>
      </c>
      <c r="Q2771" s="159"/>
      <c r="R2771" s="159"/>
      <c r="S2771" s="162">
        <v>0</v>
      </c>
      <c r="T2771" s="160">
        <v>0</v>
      </c>
    </row>
    <row r="2772" spans="2:20" ht="30" customHeight="1">
      <c r="B2772">
        <v>206</v>
      </c>
      <c r="C2772" s="140" t="s">
        <v>256</v>
      </c>
      <c r="D2772" s="75" t="s">
        <v>257</v>
      </c>
      <c r="E2772" s="151">
        <v>2026</v>
      </c>
      <c r="F2772" s="75" t="str">
        <f t="shared" si="90"/>
        <v>20610. Proceso integral e integrado de la Vigilancia de la Salud PúblicaVigilancia en salud pública2026</v>
      </c>
      <c r="G2772" s="7" t="s">
        <v>293</v>
      </c>
      <c r="H2772" s="7" t="s">
        <v>259</v>
      </c>
      <c r="I2772" s="151" t="s">
        <v>47</v>
      </c>
      <c r="J2772" s="75" t="s">
        <v>37</v>
      </c>
      <c r="K2772" t="s">
        <v>38</v>
      </c>
      <c r="L2772" t="s">
        <v>39</v>
      </c>
      <c r="M2772" t="s">
        <v>7</v>
      </c>
      <c r="N2772" s="12" t="s">
        <v>3</v>
      </c>
      <c r="O2772" s="75" t="str">
        <f t="shared" si="91"/>
        <v>20610. Proceso integral e integrado de la Vigilancia de la Salud PúblicaVigilancia en salud pública20261_FONTIBON4_ABRIL_2026</v>
      </c>
      <c r="P2772" s="159">
        <v>7347488</v>
      </c>
      <c r="Q2772" s="159"/>
      <c r="R2772" s="159"/>
      <c r="S2772" s="162">
        <v>0</v>
      </c>
      <c r="T2772" s="160">
        <v>0</v>
      </c>
    </row>
    <row r="2773" spans="2:20" ht="30" customHeight="1">
      <c r="B2773">
        <v>207</v>
      </c>
      <c r="C2773" s="140" t="s">
        <v>256</v>
      </c>
      <c r="D2773" s="75" t="s">
        <v>257</v>
      </c>
      <c r="E2773" s="151">
        <v>2026</v>
      </c>
      <c r="F2773" s="75" t="str">
        <f t="shared" si="90"/>
        <v>20710. Proceso integral e integrado de la Vigilancia de la Salud PúblicaVigilancia en salud pública2026</v>
      </c>
      <c r="G2773" s="7" t="s">
        <v>294</v>
      </c>
      <c r="H2773" s="7" t="s">
        <v>259</v>
      </c>
      <c r="I2773" s="151" t="s">
        <v>47</v>
      </c>
      <c r="J2773" s="75" t="s">
        <v>37</v>
      </c>
      <c r="K2773" t="s">
        <v>38</v>
      </c>
      <c r="L2773" t="s">
        <v>39</v>
      </c>
      <c r="M2773" t="s">
        <v>7</v>
      </c>
      <c r="N2773" s="12" t="s">
        <v>3</v>
      </c>
      <c r="O2773" s="75" t="str">
        <f t="shared" si="91"/>
        <v>20710. Proceso integral e integrado de la Vigilancia de la Salud PúblicaVigilancia en salud pública20261_FONTIBON4_ABRIL_2026</v>
      </c>
      <c r="P2773" s="159">
        <v>8210448</v>
      </c>
      <c r="Q2773" s="159"/>
      <c r="R2773" s="159"/>
      <c r="S2773" s="162">
        <v>0</v>
      </c>
      <c r="T2773" s="160">
        <v>0</v>
      </c>
    </row>
    <row r="2774" spans="2:20" ht="30" customHeight="1">
      <c r="B2774">
        <v>208</v>
      </c>
      <c r="C2774" s="140" t="s">
        <v>256</v>
      </c>
      <c r="D2774" s="75" t="s">
        <v>257</v>
      </c>
      <c r="E2774" s="151">
        <v>2026</v>
      </c>
      <c r="F2774" s="75" t="str">
        <f t="shared" si="90"/>
        <v>20810. Proceso integral e integrado de la Vigilancia de la Salud PúblicaVigilancia en salud pública2026</v>
      </c>
      <c r="G2774" s="7" t="s">
        <v>295</v>
      </c>
      <c r="H2774" s="7" t="s">
        <v>273</v>
      </c>
      <c r="I2774" s="151" t="s">
        <v>47</v>
      </c>
      <c r="J2774" s="75" t="s">
        <v>37</v>
      </c>
      <c r="K2774" t="s">
        <v>38</v>
      </c>
      <c r="L2774" t="s">
        <v>39</v>
      </c>
      <c r="M2774" t="s">
        <v>7</v>
      </c>
      <c r="N2774" s="12" t="s">
        <v>3</v>
      </c>
      <c r="O2774" s="75" t="str">
        <f t="shared" si="91"/>
        <v>20810. Proceso integral e integrado de la Vigilancia de la Salud PúblicaVigilancia en salud pública20261_FONTIBON4_ABRIL_2026</v>
      </c>
      <c r="P2774" s="159">
        <v>12969056</v>
      </c>
      <c r="Q2774" s="159"/>
      <c r="R2774" s="159"/>
      <c r="S2774" s="162">
        <v>0</v>
      </c>
      <c r="T2774" s="160">
        <v>0</v>
      </c>
    </row>
    <row r="2775" spans="2:20" ht="30" customHeight="1">
      <c r="B2775">
        <v>209</v>
      </c>
      <c r="C2775" s="140" t="s">
        <v>256</v>
      </c>
      <c r="D2775" s="75" t="s">
        <v>257</v>
      </c>
      <c r="E2775" s="151">
        <v>2026</v>
      </c>
      <c r="F2775" s="75" t="str">
        <f t="shared" si="90"/>
        <v>20910. Proceso integral e integrado de la Vigilancia de la Salud PúblicaVigilancia en salud pública2026</v>
      </c>
      <c r="G2775" s="7" t="s">
        <v>296</v>
      </c>
      <c r="H2775" s="7" t="s">
        <v>273</v>
      </c>
      <c r="I2775" s="151" t="s">
        <v>47</v>
      </c>
      <c r="J2775" s="75" t="s">
        <v>37</v>
      </c>
      <c r="K2775" t="s">
        <v>38</v>
      </c>
      <c r="L2775" t="s">
        <v>39</v>
      </c>
      <c r="M2775" t="s">
        <v>7</v>
      </c>
      <c r="N2775" s="12" t="s">
        <v>3</v>
      </c>
      <c r="O2775" s="75" t="str">
        <f t="shared" si="91"/>
        <v>20910. Proceso integral e integrado de la Vigilancia de la Salud PúblicaVigilancia en salud pública20261_FONTIBON4_ABRIL_2026</v>
      </c>
      <c r="P2775" s="159">
        <v>7988544</v>
      </c>
      <c r="Q2775" s="159"/>
      <c r="R2775" s="159"/>
      <c r="S2775" s="162">
        <v>0</v>
      </c>
      <c r="T2775" s="160">
        <v>0</v>
      </c>
    </row>
    <row r="2776" spans="2:20" ht="30" customHeight="1">
      <c r="B2776">
        <v>210</v>
      </c>
      <c r="C2776" s="140" t="s">
        <v>256</v>
      </c>
      <c r="D2776" s="75" t="s">
        <v>257</v>
      </c>
      <c r="E2776" s="151">
        <v>2026</v>
      </c>
      <c r="F2776" s="75" t="str">
        <f t="shared" si="90"/>
        <v>21010. Proceso integral e integrado de la Vigilancia de la Salud PúblicaVigilancia en salud pública2026</v>
      </c>
      <c r="G2776" s="7" t="s">
        <v>297</v>
      </c>
      <c r="H2776" s="7" t="s">
        <v>273</v>
      </c>
      <c r="I2776" s="151" t="s">
        <v>47</v>
      </c>
      <c r="J2776" s="75" t="s">
        <v>37</v>
      </c>
      <c r="K2776" t="s">
        <v>38</v>
      </c>
      <c r="L2776" t="s">
        <v>58</v>
      </c>
      <c r="M2776" t="s">
        <v>7</v>
      </c>
      <c r="N2776" s="12" t="s">
        <v>3</v>
      </c>
      <c r="O2776" s="75" t="str">
        <f t="shared" si="91"/>
        <v>21010. Proceso integral e integrado de la Vigilancia de la Salud PúblicaVigilancia en salud pública20261_FONTIBON4_ABRIL_2026</v>
      </c>
      <c r="P2776" s="159">
        <v>70836688</v>
      </c>
      <c r="Q2776" s="159"/>
      <c r="R2776" s="159"/>
      <c r="S2776" s="162">
        <v>0</v>
      </c>
      <c r="T2776" s="160">
        <v>0</v>
      </c>
    </row>
    <row r="2777" spans="2:20" ht="30" customHeight="1">
      <c r="B2777">
        <v>211</v>
      </c>
      <c r="C2777" s="140" t="s">
        <v>256</v>
      </c>
      <c r="D2777" s="75" t="s">
        <v>257</v>
      </c>
      <c r="E2777" s="151">
        <v>2026</v>
      </c>
      <c r="F2777" s="75" t="str">
        <f t="shared" si="90"/>
        <v>21110. Proceso integral e integrado de la Vigilancia de la Salud PúblicaVigilancia en salud pública2026</v>
      </c>
      <c r="G2777" s="7" t="s">
        <v>298</v>
      </c>
      <c r="H2777" s="7" t="s">
        <v>273</v>
      </c>
      <c r="I2777" s="151" t="s">
        <v>47</v>
      </c>
      <c r="J2777" s="75" t="s">
        <v>37</v>
      </c>
      <c r="K2777" t="s">
        <v>38</v>
      </c>
      <c r="L2777" t="s">
        <v>58</v>
      </c>
      <c r="M2777" t="s">
        <v>7</v>
      </c>
      <c r="N2777" s="12" t="s">
        <v>3</v>
      </c>
      <c r="O2777" s="75" t="str">
        <f t="shared" si="91"/>
        <v>21110. Proceso integral e integrado de la Vigilancia de la Salud PúblicaVigilancia en salud pública20261_FONTIBON4_ABRIL_2026</v>
      </c>
      <c r="P2777" s="159">
        <v>25938112</v>
      </c>
      <c r="Q2777" s="159"/>
      <c r="R2777" s="159"/>
      <c r="S2777" s="162">
        <v>0</v>
      </c>
      <c r="T2777" s="160">
        <v>0</v>
      </c>
    </row>
    <row r="2778" spans="2:20" ht="30" customHeight="1">
      <c r="B2778">
        <v>212</v>
      </c>
      <c r="C2778" s="140" t="s">
        <v>256</v>
      </c>
      <c r="D2778" s="75" t="s">
        <v>257</v>
      </c>
      <c r="E2778" s="151">
        <v>2026</v>
      </c>
      <c r="F2778" s="75" t="str">
        <f t="shared" si="90"/>
        <v>21210. Proceso integral e integrado de la Vigilancia de la Salud PúblicaVigilancia en salud pública2026</v>
      </c>
      <c r="G2778" s="7" t="s">
        <v>299</v>
      </c>
      <c r="H2778" s="7" t="s">
        <v>273</v>
      </c>
      <c r="I2778" s="151" t="s">
        <v>47</v>
      </c>
      <c r="J2778" s="75" t="s">
        <v>37</v>
      </c>
      <c r="K2778" t="s">
        <v>38</v>
      </c>
      <c r="L2778" t="s">
        <v>58</v>
      </c>
      <c r="M2778" t="s">
        <v>7</v>
      </c>
      <c r="N2778" s="12" t="s">
        <v>3</v>
      </c>
      <c r="O2778" s="75" t="str">
        <f t="shared" si="91"/>
        <v>21210. Proceso integral e integrado de la Vigilancia de la Salud PúblicaVigilancia en salud pública20261_FONTIBON4_ABRIL_2026</v>
      </c>
      <c r="P2778" s="159">
        <v>100000000</v>
      </c>
      <c r="Q2778" s="159"/>
      <c r="R2778" s="159"/>
      <c r="S2778" s="162">
        <v>0</v>
      </c>
      <c r="T2778" s="160">
        <v>0</v>
      </c>
    </row>
    <row r="2779" spans="2:20" ht="30" customHeight="1">
      <c r="B2779">
        <v>213</v>
      </c>
      <c r="C2779" s="140" t="s">
        <v>256</v>
      </c>
      <c r="D2779" s="75" t="s">
        <v>257</v>
      </c>
      <c r="E2779" s="151">
        <v>2026</v>
      </c>
      <c r="F2779" s="75" t="str">
        <f t="shared" si="90"/>
        <v>21310. Proceso integral e integrado de la Vigilancia de la Salud PúblicaVigilancia en salud pública2026</v>
      </c>
      <c r="G2779" s="7" t="s">
        <v>300</v>
      </c>
      <c r="H2779" s="7" t="s">
        <v>259</v>
      </c>
      <c r="I2779" s="151" t="s">
        <v>47</v>
      </c>
      <c r="J2779" s="75" t="s">
        <v>37</v>
      </c>
      <c r="K2779" t="s">
        <v>38</v>
      </c>
      <c r="L2779" t="s">
        <v>39</v>
      </c>
      <c r="M2779" t="s">
        <v>7</v>
      </c>
      <c r="N2779" s="12" t="s">
        <v>3</v>
      </c>
      <c r="O2779" s="75" t="str">
        <f t="shared" si="91"/>
        <v>21310. Proceso integral e integrado de la Vigilancia de la Salud PúblicaVigilancia en salud pública20261_FONTIBON4_ABRIL_2026</v>
      </c>
      <c r="P2779" s="159">
        <v>92953120</v>
      </c>
      <c r="Q2779" s="159"/>
      <c r="R2779" s="159"/>
      <c r="S2779" s="162">
        <v>0</v>
      </c>
      <c r="T2779" s="160">
        <v>0</v>
      </c>
    </row>
    <row r="2780" spans="2:20" ht="30" customHeight="1">
      <c r="B2780">
        <v>214</v>
      </c>
      <c r="C2780" s="140" t="s">
        <v>256</v>
      </c>
      <c r="D2780" s="75" t="s">
        <v>257</v>
      </c>
      <c r="E2780" s="151">
        <v>2026</v>
      </c>
      <c r="F2780" s="75" t="str">
        <f t="shared" si="90"/>
        <v>21410. Proceso integral e integrado de la Vigilancia de la Salud PúblicaVigilancia en salud pública2026</v>
      </c>
      <c r="G2780" s="7" t="s">
        <v>301</v>
      </c>
      <c r="H2780" s="7" t="s">
        <v>259</v>
      </c>
      <c r="I2780" s="151" t="s">
        <v>47</v>
      </c>
      <c r="J2780" s="75" t="s">
        <v>37</v>
      </c>
      <c r="K2780" t="s">
        <v>38</v>
      </c>
      <c r="L2780" t="s">
        <v>39</v>
      </c>
      <c r="M2780" t="s">
        <v>7</v>
      </c>
      <c r="N2780" s="12" t="s">
        <v>3</v>
      </c>
      <c r="O2780" s="75" t="str">
        <f t="shared" si="91"/>
        <v>21410. Proceso integral e integrado de la Vigilancia de la Salud PúblicaVigilancia en salud pública20261_FONTIBON4_ABRIL_2026</v>
      </c>
      <c r="P2780" s="159">
        <v>72587264</v>
      </c>
      <c r="Q2780" s="159"/>
      <c r="R2780" s="159"/>
      <c r="S2780" s="162">
        <v>0</v>
      </c>
      <c r="T2780" s="160">
        <v>0</v>
      </c>
    </row>
    <row r="2781" spans="2:20" ht="30" customHeight="1">
      <c r="B2781">
        <v>215</v>
      </c>
      <c r="C2781" s="140" t="s">
        <v>256</v>
      </c>
      <c r="D2781" s="75" t="s">
        <v>257</v>
      </c>
      <c r="E2781" s="151">
        <v>2026</v>
      </c>
      <c r="F2781" s="75" t="str">
        <f t="shared" si="90"/>
        <v>21510. Proceso integral e integrado de la Vigilancia de la Salud PúblicaVigilancia en salud pública2026</v>
      </c>
      <c r="G2781" s="7" t="s">
        <v>302</v>
      </c>
      <c r="H2781" s="7" t="s">
        <v>273</v>
      </c>
      <c r="I2781" s="151" t="s">
        <v>47</v>
      </c>
      <c r="J2781" s="75" t="s">
        <v>37</v>
      </c>
      <c r="K2781" t="s">
        <v>303</v>
      </c>
      <c r="L2781" t="s">
        <v>39</v>
      </c>
      <c r="M2781" t="s">
        <v>7</v>
      </c>
      <c r="N2781" s="12" t="s">
        <v>3</v>
      </c>
      <c r="O2781" s="75" t="str">
        <f t="shared" si="91"/>
        <v>21510. Proceso integral e integrado de la Vigilancia de la Salud PúblicaVigilancia en salud pública20261_FONTIBON4_ABRIL_2026</v>
      </c>
      <c r="P2781" s="159">
        <v>211452</v>
      </c>
      <c r="Q2781" s="159"/>
      <c r="R2781" s="159"/>
      <c r="S2781" s="162">
        <v>0</v>
      </c>
      <c r="T2781" s="160">
        <v>0</v>
      </c>
    </row>
    <row r="2782" spans="2:20" ht="30" customHeight="1">
      <c r="B2782">
        <v>216</v>
      </c>
      <c r="C2782" s="140" t="s">
        <v>256</v>
      </c>
      <c r="D2782" s="75" t="s">
        <v>257</v>
      </c>
      <c r="E2782" s="151">
        <v>2026</v>
      </c>
      <c r="F2782" s="75" t="str">
        <f t="shared" si="90"/>
        <v>21610. Proceso integral e integrado de la Vigilancia de la Salud PúblicaVigilancia en salud pública2026</v>
      </c>
      <c r="G2782" s="7" t="s">
        <v>304</v>
      </c>
      <c r="H2782" s="7" t="s">
        <v>259</v>
      </c>
      <c r="I2782" s="151" t="s">
        <v>47</v>
      </c>
      <c r="J2782" s="75" t="s">
        <v>37</v>
      </c>
      <c r="K2782" t="s">
        <v>38</v>
      </c>
      <c r="L2782" t="s">
        <v>58</v>
      </c>
      <c r="M2782" t="s">
        <v>7</v>
      </c>
      <c r="N2782" s="12" t="s">
        <v>3</v>
      </c>
      <c r="O2782" s="75" t="str">
        <f t="shared" si="91"/>
        <v>21610. Proceso integral e integrado de la Vigilancia de la Salud PúblicaVigilancia en salud pública20261_FONTIBON4_ABRIL_2026</v>
      </c>
      <c r="P2782" s="159">
        <v>30252912</v>
      </c>
      <c r="Q2782" s="159"/>
      <c r="R2782" s="159"/>
      <c r="S2782" s="162">
        <v>0</v>
      </c>
      <c r="T2782" s="160">
        <v>0</v>
      </c>
    </row>
    <row r="2783" spans="2:20" ht="30" customHeight="1">
      <c r="B2783">
        <v>217</v>
      </c>
      <c r="C2783" s="140" t="s">
        <v>256</v>
      </c>
      <c r="D2783" s="75" t="s">
        <v>257</v>
      </c>
      <c r="E2783" s="151">
        <v>2026</v>
      </c>
      <c r="F2783" s="75" t="str">
        <f t="shared" si="90"/>
        <v>21710. Proceso integral e integrado de la Vigilancia de la Salud PúblicaVigilancia en salud pública2026</v>
      </c>
      <c r="G2783" s="7" t="s">
        <v>305</v>
      </c>
      <c r="H2783" s="7" t="s">
        <v>259</v>
      </c>
      <c r="I2783" s="151" t="s">
        <v>47</v>
      </c>
      <c r="J2783" s="75" t="s">
        <v>37</v>
      </c>
      <c r="K2783" t="s">
        <v>38</v>
      </c>
      <c r="L2783" t="s">
        <v>39</v>
      </c>
      <c r="M2783" t="s">
        <v>7</v>
      </c>
      <c r="N2783" s="12" t="s">
        <v>3</v>
      </c>
      <c r="O2783" s="75" t="str">
        <f t="shared" si="91"/>
        <v>21710. Proceso integral e integrado de la Vigilancia de la Salud PúblicaVigilancia en salud pública20261_FONTIBON4_ABRIL_2026</v>
      </c>
      <c r="P2783" s="159">
        <v>3994272</v>
      </c>
      <c r="Q2783" s="159"/>
      <c r="R2783" s="159"/>
      <c r="S2783" s="162">
        <v>0</v>
      </c>
      <c r="T2783" s="160">
        <v>0</v>
      </c>
    </row>
    <row r="2784" spans="2:20" ht="30" customHeight="1">
      <c r="B2784">
        <v>218</v>
      </c>
      <c r="C2784" s="140" t="s">
        <v>256</v>
      </c>
      <c r="D2784" s="75" t="s">
        <v>257</v>
      </c>
      <c r="E2784" s="151">
        <v>2026</v>
      </c>
      <c r="F2784" s="75" t="str">
        <f t="shared" si="90"/>
        <v>21810. Proceso integral e integrado de la Vigilancia de la Salud PúblicaVigilancia en salud pública2026</v>
      </c>
      <c r="G2784" s="7" t="s">
        <v>306</v>
      </c>
      <c r="H2784" s="7" t="s">
        <v>259</v>
      </c>
      <c r="I2784" s="151" t="s">
        <v>47</v>
      </c>
      <c r="J2784" s="75" t="s">
        <v>37</v>
      </c>
      <c r="K2784" t="s">
        <v>38</v>
      </c>
      <c r="L2784" t="s">
        <v>39</v>
      </c>
      <c r="M2784" t="s">
        <v>7</v>
      </c>
      <c r="N2784" s="12" t="s">
        <v>3</v>
      </c>
      <c r="O2784" s="75" t="str">
        <f t="shared" si="91"/>
        <v>21810. Proceso integral e integrado de la Vigilancia de la Salud PúblicaVigilancia en salud pública20261_FONTIBON4_ABRIL_2026</v>
      </c>
      <c r="P2784" s="159">
        <v>7347488</v>
      </c>
      <c r="Q2784" s="159"/>
      <c r="R2784" s="159"/>
      <c r="S2784" s="162">
        <v>0</v>
      </c>
      <c r="T2784" s="160">
        <v>0</v>
      </c>
    </row>
    <row r="2785" spans="2:20" ht="30" customHeight="1">
      <c r="B2785">
        <v>219</v>
      </c>
      <c r="C2785" s="140" t="s">
        <v>256</v>
      </c>
      <c r="D2785" s="75" t="s">
        <v>257</v>
      </c>
      <c r="E2785" s="151">
        <v>2026</v>
      </c>
      <c r="F2785" s="75" t="str">
        <f t="shared" si="90"/>
        <v>21910. Proceso integral e integrado de la Vigilancia de la Salud PúblicaVigilancia en salud pública2026</v>
      </c>
      <c r="G2785" s="7" t="s">
        <v>307</v>
      </c>
      <c r="H2785" s="7" t="s">
        <v>259</v>
      </c>
      <c r="I2785" s="151" t="s">
        <v>47</v>
      </c>
      <c r="J2785" s="75" t="s">
        <v>37</v>
      </c>
      <c r="K2785" t="s">
        <v>38</v>
      </c>
      <c r="L2785" t="s">
        <v>39</v>
      </c>
      <c r="M2785" t="s">
        <v>7</v>
      </c>
      <c r="N2785" s="12" t="s">
        <v>3</v>
      </c>
      <c r="O2785" s="75" t="str">
        <f t="shared" si="91"/>
        <v>21910. Proceso integral e integrado de la Vigilancia de la Salud PúblicaVigilancia en salud pública20261_FONTIBON4_ABRIL_2026</v>
      </c>
      <c r="P2785" s="159">
        <v>6484528</v>
      </c>
      <c r="Q2785" s="159"/>
      <c r="R2785" s="159"/>
      <c r="S2785" s="162">
        <v>0</v>
      </c>
      <c r="T2785" s="160">
        <v>0</v>
      </c>
    </row>
    <row r="2786" spans="2:20" ht="30" customHeight="1">
      <c r="B2786">
        <v>220</v>
      </c>
      <c r="C2786" s="140" t="s">
        <v>256</v>
      </c>
      <c r="D2786" s="75" t="s">
        <v>257</v>
      </c>
      <c r="E2786" s="151">
        <v>2026</v>
      </c>
      <c r="F2786" s="75" t="str">
        <f t="shared" si="90"/>
        <v>22010. Proceso integral e integrado de la Vigilancia de la Salud PúblicaVigilancia en salud pública2026</v>
      </c>
      <c r="G2786" s="7" t="s">
        <v>308</v>
      </c>
      <c r="H2786" s="7" t="s">
        <v>259</v>
      </c>
      <c r="I2786" s="151" t="s">
        <v>47</v>
      </c>
      <c r="J2786" s="75" t="s">
        <v>37</v>
      </c>
      <c r="K2786" t="s">
        <v>38</v>
      </c>
      <c r="L2786" t="s">
        <v>39</v>
      </c>
      <c r="M2786" t="s">
        <v>7</v>
      </c>
      <c r="N2786" s="12" t="s">
        <v>3</v>
      </c>
      <c r="O2786" s="75" t="str">
        <f t="shared" si="91"/>
        <v>22010. Proceso integral e integrado de la Vigilancia de la Salud PúblicaVigilancia en salud pública20261_FONTIBON4_ABRIL_2026</v>
      </c>
      <c r="P2786" s="159">
        <v>5621568</v>
      </c>
      <c r="Q2786" s="159"/>
      <c r="R2786" s="159"/>
      <c r="S2786" s="162">
        <v>0</v>
      </c>
      <c r="T2786" s="160">
        <v>0</v>
      </c>
    </row>
    <row r="2787" spans="2:20" ht="30" customHeight="1">
      <c r="B2787">
        <v>221</v>
      </c>
      <c r="C2787" s="140" t="s">
        <v>256</v>
      </c>
      <c r="D2787" s="75" t="s">
        <v>257</v>
      </c>
      <c r="E2787" s="151">
        <v>2026</v>
      </c>
      <c r="F2787" s="75" t="str">
        <f t="shared" si="90"/>
        <v>22110. Proceso integral e integrado de la Vigilancia de la Salud PúblicaVigilancia en salud pública2026</v>
      </c>
      <c r="G2787" s="7" t="s">
        <v>309</v>
      </c>
      <c r="H2787" s="7" t="s">
        <v>273</v>
      </c>
      <c r="I2787" s="151" t="s">
        <v>47</v>
      </c>
      <c r="J2787" s="75" t="s">
        <v>37</v>
      </c>
      <c r="K2787" t="s">
        <v>38</v>
      </c>
      <c r="L2787" t="s">
        <v>58</v>
      </c>
      <c r="M2787" t="s">
        <v>7</v>
      </c>
      <c r="N2787" s="12" t="s">
        <v>3</v>
      </c>
      <c r="O2787" s="75" t="str">
        <f t="shared" si="91"/>
        <v>22110. Proceso integral e integrado de la Vigilancia de la Salud PúblicaVigilancia en salud pública20261_FONTIBON4_ABRIL_2026</v>
      </c>
      <c r="P2787" s="159">
        <v>149094832</v>
      </c>
      <c r="Q2787" s="159"/>
      <c r="R2787" s="159"/>
      <c r="S2787" s="162">
        <v>0</v>
      </c>
      <c r="T2787" s="160">
        <v>0</v>
      </c>
    </row>
    <row r="2788" spans="2:20" ht="30" customHeight="1">
      <c r="B2788">
        <v>222</v>
      </c>
      <c r="C2788" s="140" t="s">
        <v>256</v>
      </c>
      <c r="D2788" s="75" t="s">
        <v>257</v>
      </c>
      <c r="E2788" s="151">
        <v>2026</v>
      </c>
      <c r="F2788" s="75" t="str">
        <f t="shared" si="90"/>
        <v>22210. Proceso integral e integrado de la Vigilancia de la Salud PúblicaVigilancia en salud pública2026</v>
      </c>
      <c r="G2788" s="7" t="s">
        <v>310</v>
      </c>
      <c r="H2788" s="7" t="s">
        <v>259</v>
      </c>
      <c r="I2788" s="151" t="s">
        <v>47</v>
      </c>
      <c r="J2788" s="75" t="s">
        <v>37</v>
      </c>
      <c r="K2788" t="s">
        <v>38</v>
      </c>
      <c r="L2788" t="s">
        <v>39</v>
      </c>
      <c r="M2788" t="s">
        <v>7</v>
      </c>
      <c r="N2788" s="12" t="s">
        <v>3</v>
      </c>
      <c r="O2788" s="75" t="str">
        <f t="shared" si="91"/>
        <v>22210. Proceso integral e integrado de la Vigilancia de la Salud PúblicaVigilancia en salud pública20261_FONTIBON4_ABRIL_2026</v>
      </c>
      <c r="P2788" s="159">
        <v>18590624</v>
      </c>
      <c r="Q2788" s="159"/>
      <c r="R2788" s="159"/>
      <c r="S2788" s="162">
        <v>0</v>
      </c>
      <c r="T2788" s="160">
        <v>0</v>
      </c>
    </row>
    <row r="2789" spans="2:20" ht="30" customHeight="1">
      <c r="B2789">
        <v>223</v>
      </c>
      <c r="C2789" s="140" t="s">
        <v>256</v>
      </c>
      <c r="D2789" s="75" t="s">
        <v>257</v>
      </c>
      <c r="E2789" s="151">
        <v>2026</v>
      </c>
      <c r="F2789" s="75" t="str">
        <f t="shared" si="90"/>
        <v>22310. Proceso integral e integrado de la Vigilancia de la Salud PúblicaVigilancia en salud pública2026</v>
      </c>
      <c r="G2789" s="7" t="s">
        <v>311</v>
      </c>
      <c r="H2789" s="7" t="s">
        <v>259</v>
      </c>
      <c r="I2789" s="151" t="s">
        <v>47</v>
      </c>
      <c r="J2789" s="75" t="s">
        <v>37</v>
      </c>
      <c r="K2789" t="s">
        <v>38</v>
      </c>
      <c r="L2789" t="s">
        <v>39</v>
      </c>
      <c r="M2789" t="s">
        <v>7</v>
      </c>
      <c r="N2789" s="12" t="s">
        <v>3</v>
      </c>
      <c r="O2789" s="75" t="str">
        <f t="shared" si="91"/>
        <v>22310. Proceso integral e integrado de la Vigilancia de la Salud PúblicaVigilancia en salud pública20261_FONTIBON4_ABRIL_2026</v>
      </c>
      <c r="P2789" s="159">
        <v>29488576</v>
      </c>
      <c r="Q2789" s="159"/>
      <c r="R2789" s="159"/>
      <c r="S2789" s="162">
        <v>0</v>
      </c>
      <c r="T2789" s="160">
        <v>0</v>
      </c>
    </row>
    <row r="2790" spans="2:20" ht="30" customHeight="1">
      <c r="B2790">
        <v>224</v>
      </c>
      <c r="C2790" s="140" t="s">
        <v>256</v>
      </c>
      <c r="D2790" s="75" t="s">
        <v>257</v>
      </c>
      <c r="E2790" s="151">
        <v>2026</v>
      </c>
      <c r="F2790" s="75" t="str">
        <f t="shared" si="90"/>
        <v>22410. Proceso integral e integrado de la Vigilancia de la Salud PúblicaVigilancia en salud pública2026</v>
      </c>
      <c r="G2790" s="7" t="s">
        <v>312</v>
      </c>
      <c r="H2790" s="7" t="s">
        <v>273</v>
      </c>
      <c r="I2790" s="151" t="s">
        <v>47</v>
      </c>
      <c r="J2790" s="75" t="s">
        <v>37</v>
      </c>
      <c r="K2790" t="s">
        <v>38</v>
      </c>
      <c r="L2790" t="s">
        <v>39</v>
      </c>
      <c r="M2790" t="s">
        <v>7</v>
      </c>
      <c r="N2790" s="12" t="s">
        <v>3</v>
      </c>
      <c r="O2790" s="75" t="str">
        <f t="shared" si="91"/>
        <v>22410. Proceso integral e integrado de la Vigilancia de la Salud PúblicaVigilancia en salud pública20261_FONTIBON4_ABRIL_2026</v>
      </c>
      <c r="P2790" s="159">
        <v>3994272</v>
      </c>
      <c r="Q2790" s="159"/>
      <c r="R2790" s="159"/>
      <c r="S2790" s="162">
        <v>0</v>
      </c>
      <c r="T2790" s="160">
        <v>0</v>
      </c>
    </row>
    <row r="2791" spans="2:20" ht="30" customHeight="1">
      <c r="B2791">
        <v>225</v>
      </c>
      <c r="C2791" s="140" t="s">
        <v>256</v>
      </c>
      <c r="D2791" s="75" t="s">
        <v>257</v>
      </c>
      <c r="E2791" s="151">
        <v>2026</v>
      </c>
      <c r="F2791" s="75" t="str">
        <f t="shared" si="90"/>
        <v>22510. Proceso integral e integrado de la Vigilancia de la Salud PúblicaVigilancia en salud pública2026</v>
      </c>
      <c r="G2791" s="7" t="s">
        <v>313</v>
      </c>
      <c r="H2791" s="7" t="s">
        <v>259</v>
      </c>
      <c r="I2791" s="151" t="s">
        <v>47</v>
      </c>
      <c r="J2791" s="75" t="s">
        <v>37</v>
      </c>
      <c r="K2791" t="s">
        <v>38</v>
      </c>
      <c r="L2791" t="s">
        <v>39</v>
      </c>
      <c r="M2791" t="s">
        <v>7</v>
      </c>
      <c r="N2791" s="12" t="s">
        <v>3</v>
      </c>
      <c r="O2791" s="75" t="str">
        <f t="shared" si="91"/>
        <v>22510. Proceso integral e integrado de la Vigilancia de la Salud PúblicaVigilancia en salud pública20261_FONTIBON4_ABRIL_2026</v>
      </c>
      <c r="P2791" s="159">
        <v>7347488</v>
      </c>
      <c r="Q2791" s="159"/>
      <c r="R2791" s="159"/>
      <c r="S2791" s="162">
        <v>0</v>
      </c>
      <c r="T2791" s="160">
        <v>0</v>
      </c>
    </row>
    <row r="2792" spans="2:20" ht="30" customHeight="1">
      <c r="B2792">
        <v>226</v>
      </c>
      <c r="C2792" s="140" t="s">
        <v>256</v>
      </c>
      <c r="D2792" s="75" t="s">
        <v>257</v>
      </c>
      <c r="E2792" s="151">
        <v>2026</v>
      </c>
      <c r="F2792" s="75" t="str">
        <f t="shared" si="90"/>
        <v>22610. Proceso integral e integrado de la Vigilancia de la Salud PúblicaVigilancia en salud pública2026</v>
      </c>
      <c r="G2792" s="7" t="s">
        <v>314</v>
      </c>
      <c r="H2792" s="7" t="s">
        <v>259</v>
      </c>
      <c r="I2792" s="151" t="s">
        <v>47</v>
      </c>
      <c r="J2792" s="75" t="s">
        <v>37</v>
      </c>
      <c r="K2792" t="s">
        <v>38</v>
      </c>
      <c r="L2792" t="s">
        <v>58</v>
      </c>
      <c r="M2792" t="s">
        <v>7</v>
      </c>
      <c r="N2792" s="12" t="s">
        <v>3</v>
      </c>
      <c r="O2792" s="75" t="str">
        <f t="shared" si="91"/>
        <v>22610. Proceso integral e integrado de la Vigilancia de la Salud PúblicaVigilancia en salud pública20261_FONTIBON4_ABRIL_2026</v>
      </c>
      <c r="P2792" s="159">
        <v>95295440</v>
      </c>
      <c r="Q2792" s="159"/>
      <c r="R2792" s="159"/>
      <c r="S2792" s="162">
        <v>0</v>
      </c>
      <c r="T2792" s="160">
        <v>0</v>
      </c>
    </row>
    <row r="2793" spans="2:20" ht="30" customHeight="1">
      <c r="B2793">
        <v>227</v>
      </c>
      <c r="C2793" s="140" t="s">
        <v>256</v>
      </c>
      <c r="D2793" s="75" t="s">
        <v>257</v>
      </c>
      <c r="E2793" s="151">
        <v>2026</v>
      </c>
      <c r="F2793" s="75" t="str">
        <f t="shared" si="90"/>
        <v>22710. Proceso integral e integrado de la Vigilancia de la Salud PúblicaVigilancia en salud pública2026</v>
      </c>
      <c r="G2793" s="7" t="s">
        <v>315</v>
      </c>
      <c r="H2793" s="7" t="s">
        <v>259</v>
      </c>
      <c r="I2793" s="151" t="s">
        <v>47</v>
      </c>
      <c r="J2793" s="75" t="s">
        <v>37</v>
      </c>
      <c r="K2793" t="s">
        <v>38</v>
      </c>
      <c r="L2793" t="s">
        <v>58</v>
      </c>
      <c r="M2793" t="s">
        <v>7</v>
      </c>
      <c r="N2793" s="12" t="s">
        <v>3</v>
      </c>
      <c r="O2793" s="75" t="str">
        <f t="shared" si="91"/>
        <v>22710. Proceso integral e integrado de la Vigilancia de la Salud PúblicaVigilancia en salud pública20261_FONTIBON4_ABRIL_2026</v>
      </c>
      <c r="P2793" s="159">
        <v>53602144</v>
      </c>
      <c r="Q2793" s="159"/>
      <c r="R2793" s="159"/>
      <c r="S2793" s="162">
        <v>0</v>
      </c>
      <c r="T2793" s="160">
        <v>0</v>
      </c>
    </row>
    <row r="2794" spans="2:20" ht="30" customHeight="1">
      <c r="B2794">
        <v>228</v>
      </c>
      <c r="C2794" s="140" t="s">
        <v>256</v>
      </c>
      <c r="D2794" s="75" t="s">
        <v>257</v>
      </c>
      <c r="E2794" s="151">
        <v>2026</v>
      </c>
      <c r="F2794" s="75" t="str">
        <f t="shared" si="90"/>
        <v>22810. Proceso integral e integrado de la Vigilancia de la Salud PúblicaVigilancia en salud pública2026</v>
      </c>
      <c r="G2794" s="7" t="s">
        <v>316</v>
      </c>
      <c r="H2794" s="7" t="s">
        <v>273</v>
      </c>
      <c r="I2794" s="151" t="s">
        <v>47</v>
      </c>
      <c r="J2794" s="75" t="s">
        <v>37</v>
      </c>
      <c r="K2794" t="s">
        <v>38</v>
      </c>
      <c r="L2794" t="s">
        <v>42</v>
      </c>
      <c r="M2794" t="s">
        <v>7</v>
      </c>
      <c r="N2794" s="12" t="s">
        <v>3</v>
      </c>
      <c r="O2794" s="75" t="str">
        <f t="shared" si="91"/>
        <v>22810. Proceso integral e integrado de la Vigilancia de la Salud PúblicaVigilancia en salud pública20261_FONTIBON4_ABRIL_2026</v>
      </c>
      <c r="P2794" s="159">
        <v>3513480</v>
      </c>
      <c r="Q2794" s="159"/>
      <c r="R2794" s="159"/>
      <c r="S2794" s="162">
        <v>0</v>
      </c>
      <c r="T2794" s="160">
        <v>0</v>
      </c>
    </row>
    <row r="2795" spans="2:20" ht="30" customHeight="1">
      <c r="B2795">
        <v>229</v>
      </c>
      <c r="C2795" s="140" t="s">
        <v>256</v>
      </c>
      <c r="D2795" s="75" t="s">
        <v>257</v>
      </c>
      <c r="E2795" s="151">
        <v>2026</v>
      </c>
      <c r="F2795" s="75" t="str">
        <f t="shared" si="90"/>
        <v>22910. Proceso integral e integrado de la Vigilancia de la Salud PúblicaVigilancia en salud pública2026</v>
      </c>
      <c r="G2795" s="7" t="s">
        <v>317</v>
      </c>
      <c r="H2795" s="7" t="s">
        <v>273</v>
      </c>
      <c r="I2795" s="151" t="s">
        <v>47</v>
      </c>
      <c r="J2795" s="75" t="s">
        <v>37</v>
      </c>
      <c r="K2795" t="s">
        <v>318</v>
      </c>
      <c r="L2795" t="s">
        <v>39</v>
      </c>
      <c r="M2795" t="s">
        <v>7</v>
      </c>
      <c r="N2795" s="12" t="s">
        <v>3</v>
      </c>
      <c r="O2795" s="75" t="str">
        <f t="shared" si="91"/>
        <v>22910. Proceso integral e integrado de la Vigilancia de la Salud PúblicaVigilancia en salud pública20261_FONTIBON4_ABRIL_2026</v>
      </c>
      <c r="P2795" s="159">
        <v>281936</v>
      </c>
      <c r="Q2795" s="159"/>
      <c r="R2795" s="159"/>
      <c r="S2795" s="162">
        <v>0</v>
      </c>
      <c r="T2795" s="160">
        <v>0</v>
      </c>
    </row>
    <row r="2796" spans="2:20" ht="30" customHeight="1">
      <c r="B2796">
        <v>230</v>
      </c>
      <c r="C2796" s="140" t="s">
        <v>256</v>
      </c>
      <c r="D2796" s="75" t="s">
        <v>257</v>
      </c>
      <c r="E2796" s="151">
        <v>2026</v>
      </c>
      <c r="F2796" s="75" t="str">
        <f t="shared" si="90"/>
        <v>23010. Proceso integral e integrado de la Vigilancia de la Salud PúblicaVigilancia en salud pública2026</v>
      </c>
      <c r="G2796" s="7" t="s">
        <v>319</v>
      </c>
      <c r="H2796" s="7" t="s">
        <v>273</v>
      </c>
      <c r="I2796" s="151" t="s">
        <v>47</v>
      </c>
      <c r="J2796" s="75" t="s">
        <v>37</v>
      </c>
      <c r="K2796" t="s">
        <v>318</v>
      </c>
      <c r="L2796" t="s">
        <v>39</v>
      </c>
      <c r="M2796" t="s">
        <v>7</v>
      </c>
      <c r="N2796" s="12" t="s">
        <v>3</v>
      </c>
      <c r="O2796" s="75" t="str">
        <f t="shared" si="91"/>
        <v>23010. Proceso integral e integrado de la Vigilancia de la Salud PúblicaVigilancia en salud pública20261_FONTIBON4_ABRIL_2026</v>
      </c>
      <c r="P2796" s="159">
        <v>244416</v>
      </c>
      <c r="Q2796" s="159"/>
      <c r="R2796" s="159"/>
      <c r="S2796" s="162">
        <v>0</v>
      </c>
      <c r="T2796" s="160">
        <v>0</v>
      </c>
    </row>
    <row r="2797" spans="2:20" ht="30" customHeight="1">
      <c r="B2797">
        <v>231</v>
      </c>
      <c r="C2797" s="140" t="s">
        <v>320</v>
      </c>
      <c r="D2797" s="75" t="s">
        <v>257</v>
      </c>
      <c r="E2797" s="151">
        <v>2026</v>
      </c>
      <c r="F2797" s="75" t="str">
        <f t="shared" si="90"/>
        <v>23111. Proceso integral e integrado de la Vigilancia basada en ComunidadVigilancia en salud pública2026</v>
      </c>
      <c r="G2797" s="7" t="s">
        <v>321</v>
      </c>
      <c r="H2797" s="7" t="s">
        <v>321</v>
      </c>
      <c r="I2797" s="151" t="s">
        <v>47</v>
      </c>
      <c r="J2797" s="75" t="s">
        <v>37</v>
      </c>
      <c r="K2797" t="s">
        <v>38</v>
      </c>
      <c r="L2797" t="s">
        <v>39</v>
      </c>
      <c r="M2797" t="s">
        <v>7</v>
      </c>
      <c r="N2797" s="12" t="s">
        <v>3</v>
      </c>
      <c r="O2797" s="75" t="str">
        <f t="shared" si="91"/>
        <v>23111. Proceso integral e integrado de la Vigilancia basada en ComunidadVigilancia en salud pública20261_FONTIBON4_ABRIL_2026</v>
      </c>
      <c r="P2797" s="159">
        <v>25173776</v>
      </c>
      <c r="Q2797" s="159"/>
      <c r="R2797" s="159"/>
      <c r="S2797" s="162"/>
      <c r="T2797" s="160">
        <v>0</v>
      </c>
    </row>
    <row r="2798" spans="2:20" ht="30" customHeight="1">
      <c r="B2798">
        <v>232</v>
      </c>
      <c r="C2798" s="140" t="s">
        <v>320</v>
      </c>
      <c r="D2798" s="75" t="s">
        <v>257</v>
      </c>
      <c r="E2798" s="151">
        <v>2026</v>
      </c>
      <c r="F2798" s="75" t="str">
        <f t="shared" si="90"/>
        <v>23211. Proceso integral e integrado de la Vigilancia basada en ComunidadVigilancia en salud pública2026</v>
      </c>
      <c r="G2798" s="7" t="s">
        <v>322</v>
      </c>
      <c r="H2798" s="7" t="s">
        <v>322</v>
      </c>
      <c r="I2798" s="151" t="s">
        <v>47</v>
      </c>
      <c r="J2798" s="75" t="s">
        <v>37</v>
      </c>
      <c r="K2798" t="s">
        <v>38</v>
      </c>
      <c r="L2798" t="s">
        <v>42</v>
      </c>
      <c r="M2798" t="s">
        <v>7</v>
      </c>
      <c r="N2798" s="12" t="s">
        <v>3</v>
      </c>
      <c r="O2798" s="75" t="str">
        <f t="shared" si="91"/>
        <v>23211. Proceso integral e integrado de la Vigilancia basada en ComunidadVigilancia en salud pública20261_FONTIBON4_ABRIL_2026</v>
      </c>
      <c r="P2798" s="159">
        <v>5621568</v>
      </c>
      <c r="Q2798" s="159"/>
      <c r="R2798" s="159"/>
      <c r="S2798" s="162">
        <v>1</v>
      </c>
      <c r="T2798" s="160">
        <v>5621568</v>
      </c>
    </row>
    <row r="2799" spans="2:20" ht="30" customHeight="1">
      <c r="B2799">
        <v>233</v>
      </c>
      <c r="C2799" s="140" t="s">
        <v>320</v>
      </c>
      <c r="D2799" s="75" t="s">
        <v>257</v>
      </c>
      <c r="E2799" s="151">
        <v>2026</v>
      </c>
      <c r="F2799" s="75" t="str">
        <f t="shared" si="90"/>
        <v>23311. Proceso integral e integrado de la Vigilancia basada en ComunidadVigilancia en salud pública2026</v>
      </c>
      <c r="G2799" s="7" t="s">
        <v>323</v>
      </c>
      <c r="H2799" s="7" t="s">
        <v>322</v>
      </c>
      <c r="I2799" s="151" t="s">
        <v>47</v>
      </c>
      <c r="J2799" s="75" t="s">
        <v>37</v>
      </c>
      <c r="K2799" t="s">
        <v>38</v>
      </c>
      <c r="L2799" t="s">
        <v>42</v>
      </c>
      <c r="M2799" t="s">
        <v>7</v>
      </c>
      <c r="N2799" s="12" t="s">
        <v>3</v>
      </c>
      <c r="O2799" s="75" t="str">
        <f t="shared" si="91"/>
        <v>23311. Proceso integral e integrado de la Vigilancia basada en ComunidadVigilancia en salud pública20261_FONTIBON4_ABRIL_2026</v>
      </c>
      <c r="P2799" s="159">
        <v>7026960</v>
      </c>
      <c r="Q2799" s="159"/>
      <c r="R2799" s="159"/>
      <c r="S2799" s="162"/>
      <c r="T2799" s="160">
        <v>0</v>
      </c>
    </row>
    <row r="2800" spans="2:20" ht="30" customHeight="1">
      <c r="B2800">
        <v>234</v>
      </c>
      <c r="C2800" s="140" t="s">
        <v>324</v>
      </c>
      <c r="D2800" s="75" t="s">
        <v>325</v>
      </c>
      <c r="E2800" s="151">
        <v>2026</v>
      </c>
      <c r="F2800" s="75" t="str">
        <f t="shared" si="90"/>
        <v>23413. Proceso integral e integrado de gestión y análisis de políticas para el bienestarAnálisis de Politicas2026</v>
      </c>
      <c r="G2800" s="7" t="s">
        <v>326</v>
      </c>
      <c r="H2800" s="7" t="s">
        <v>327</v>
      </c>
      <c r="I2800" s="151" t="s">
        <v>47</v>
      </c>
      <c r="J2800" s="75" t="s">
        <v>37</v>
      </c>
      <c r="K2800" t="s">
        <v>38</v>
      </c>
      <c r="L2800" t="s">
        <v>42</v>
      </c>
      <c r="M2800" t="s">
        <v>7</v>
      </c>
      <c r="N2800" s="12" t="s">
        <v>3</v>
      </c>
      <c r="O2800" s="75" t="str">
        <f t="shared" si="91"/>
        <v>23413. Proceso integral e integrado de gestión y análisis de políticas para el bienestarAnálisis de Politicas20261_FONTIBON4_ABRIL_2026</v>
      </c>
      <c r="P2800" s="159">
        <v>24853248</v>
      </c>
      <c r="Q2800" s="159"/>
      <c r="R2800" s="159"/>
      <c r="S2800" s="162">
        <v>1</v>
      </c>
      <c r="T2800" s="160">
        <v>24853248</v>
      </c>
    </row>
    <row r="2801" spans="2:20" ht="30" customHeight="1">
      <c r="B2801">
        <v>235</v>
      </c>
      <c r="C2801" s="140" t="s">
        <v>324</v>
      </c>
      <c r="D2801" s="75" t="s">
        <v>325</v>
      </c>
      <c r="E2801" s="151">
        <v>2026</v>
      </c>
      <c r="F2801" s="75" t="str">
        <f t="shared" si="90"/>
        <v>23513. Proceso integral e integrado de gestión y análisis de políticas para el bienestarAnálisis de Politicas2026</v>
      </c>
      <c r="G2801" s="7" t="s">
        <v>328</v>
      </c>
      <c r="H2801" s="7" t="s">
        <v>327</v>
      </c>
      <c r="I2801" s="151" t="s">
        <v>47</v>
      </c>
      <c r="J2801" s="75" t="s">
        <v>37</v>
      </c>
      <c r="K2801" t="s">
        <v>38</v>
      </c>
      <c r="L2801" t="s">
        <v>39</v>
      </c>
      <c r="M2801" t="s">
        <v>7</v>
      </c>
      <c r="N2801" s="12" t="s">
        <v>3</v>
      </c>
      <c r="O2801" s="75" t="str">
        <f t="shared" si="91"/>
        <v>23513. Proceso integral e integrado de gestión y análisis de políticas para el bienestarAnálisis de Politicas20261_FONTIBON4_ABRIL_2026</v>
      </c>
      <c r="P2801" s="159">
        <v>7332480</v>
      </c>
      <c r="Q2801" s="159"/>
      <c r="R2801" s="159"/>
      <c r="S2801" s="162"/>
      <c r="T2801" s="160">
        <v>0</v>
      </c>
    </row>
    <row r="2802" spans="2:20" ht="30" customHeight="1">
      <c r="B2802">
        <v>236</v>
      </c>
      <c r="C2802" s="140" t="s">
        <v>324</v>
      </c>
      <c r="D2802" s="75" t="s">
        <v>325</v>
      </c>
      <c r="E2802" s="151">
        <v>2026</v>
      </c>
      <c r="F2802" s="75" t="str">
        <f t="shared" si="90"/>
        <v>23613. Proceso integral e integrado de gestión y análisis de políticas para el bienestarAnálisis de Politicas2026</v>
      </c>
      <c r="G2802" s="7" t="s">
        <v>329</v>
      </c>
      <c r="H2802" s="7" t="s">
        <v>327</v>
      </c>
      <c r="I2802" s="151" t="s">
        <v>47</v>
      </c>
      <c r="J2802" s="75" t="s">
        <v>37</v>
      </c>
      <c r="K2802" t="s">
        <v>38</v>
      </c>
      <c r="L2802" t="s">
        <v>58</v>
      </c>
      <c r="M2802" t="s">
        <v>7</v>
      </c>
      <c r="N2802" s="12" t="s">
        <v>3</v>
      </c>
      <c r="O2802" s="75" t="str">
        <f t="shared" si="91"/>
        <v>23613. Proceso integral e integrado de gestión y análisis de políticas para el bienestarAnálisis de Politicas20261_FONTIBON4_ABRIL_2026</v>
      </c>
      <c r="P2802" s="159">
        <v>7332480</v>
      </c>
      <c r="Q2802" s="159"/>
      <c r="R2802" s="159"/>
      <c r="S2802" s="162"/>
      <c r="T2802" s="160">
        <v>0</v>
      </c>
    </row>
    <row r="2803" spans="2:20" ht="30" customHeight="1">
      <c r="B2803">
        <v>237</v>
      </c>
      <c r="C2803" s="140" t="s">
        <v>324</v>
      </c>
      <c r="D2803" s="75" t="s">
        <v>325</v>
      </c>
      <c r="E2803" s="151">
        <v>2026</v>
      </c>
      <c r="F2803" s="75" t="str">
        <f t="shared" si="90"/>
        <v>23713. Proceso integral e integrado de gestión y análisis de políticas para el bienestarAnálisis de Politicas2026</v>
      </c>
      <c r="G2803" s="7" t="s">
        <v>330</v>
      </c>
      <c r="H2803" s="7" t="s">
        <v>327</v>
      </c>
      <c r="I2803" s="151" t="s">
        <v>47</v>
      </c>
      <c r="J2803" s="75" t="s">
        <v>37</v>
      </c>
      <c r="K2803" t="s">
        <v>38</v>
      </c>
      <c r="L2803" t="s">
        <v>42</v>
      </c>
      <c r="M2803" t="s">
        <v>7</v>
      </c>
      <c r="N2803" s="12" t="s">
        <v>3</v>
      </c>
      <c r="O2803" s="75" t="str">
        <f t="shared" si="91"/>
        <v>23713. Proceso integral e integrado de gestión y análisis de políticas para el bienestarAnálisis de Politicas20261_FONTIBON4_ABRIL_2026</v>
      </c>
      <c r="P2803" s="159">
        <v>22914000</v>
      </c>
      <c r="Q2803" s="159"/>
      <c r="R2803" s="159"/>
      <c r="S2803" s="162"/>
      <c r="T2803" s="160">
        <v>0</v>
      </c>
    </row>
    <row r="2804" spans="2:20" s="48" customFormat="1" ht="30" customHeight="1">
      <c r="B2804">
        <v>238</v>
      </c>
      <c r="C2804" s="140" t="s">
        <v>324</v>
      </c>
      <c r="D2804" s="75" t="s">
        <v>325</v>
      </c>
      <c r="E2804" s="151">
        <v>2026</v>
      </c>
      <c r="F2804" s="75" t="str">
        <f t="shared" si="90"/>
        <v>23813. Proceso integral e integrado de gestión y análisis de políticas para el bienestarAnálisis de Politicas2026</v>
      </c>
      <c r="G2804" s="7" t="s">
        <v>331</v>
      </c>
      <c r="H2804" s="7" t="s">
        <v>327</v>
      </c>
      <c r="I2804" s="151" t="s">
        <v>47</v>
      </c>
      <c r="J2804" s="75" t="s">
        <v>37</v>
      </c>
      <c r="K2804" t="s">
        <v>38</v>
      </c>
      <c r="L2804" t="s">
        <v>58</v>
      </c>
      <c r="M2804" t="s">
        <v>7</v>
      </c>
      <c r="N2804" s="12" t="s">
        <v>3</v>
      </c>
      <c r="O2804" s="75" t="str">
        <f t="shared" si="91"/>
        <v>23813. Proceso integral e integrado de gestión y análisis de políticas para el bienestarAnálisis de Politicas20261_FONTIBON4_ABRIL_2026</v>
      </c>
      <c r="P2804" s="159">
        <v>29329920</v>
      </c>
      <c r="Q2804" s="159"/>
      <c r="R2804" s="159"/>
      <c r="S2804" s="162"/>
      <c r="T2804" s="160">
        <v>0</v>
      </c>
    </row>
    <row r="2805" spans="2:20" ht="30" customHeight="1">
      <c r="B2805">
        <v>239</v>
      </c>
      <c r="C2805" s="140" t="s">
        <v>324</v>
      </c>
      <c r="D2805" s="75" t="s">
        <v>325</v>
      </c>
      <c r="E2805" s="151">
        <v>2026</v>
      </c>
      <c r="F2805" s="75" t="str">
        <f t="shared" si="90"/>
        <v>23913. Proceso integral e integrado de gestión y análisis de políticas para el bienestarAnálisis de Politicas2026</v>
      </c>
      <c r="G2805" s="7" t="s">
        <v>332</v>
      </c>
      <c r="H2805" s="7" t="s">
        <v>333</v>
      </c>
      <c r="I2805" s="151" t="s">
        <v>47</v>
      </c>
      <c r="J2805" s="75" t="s">
        <v>37</v>
      </c>
      <c r="K2805" t="s">
        <v>38</v>
      </c>
      <c r="L2805" t="s">
        <v>42</v>
      </c>
      <c r="M2805" t="s">
        <v>7</v>
      </c>
      <c r="N2805" s="12" t="s">
        <v>3</v>
      </c>
      <c r="O2805" s="75" t="str">
        <f t="shared" si="91"/>
        <v>23913. Proceso integral e integrado de gestión y análisis de políticas para el bienestarAnálisis de Politicas20261_FONTIBON4_ABRIL_2026</v>
      </c>
      <c r="P2805" s="159">
        <v>17086608</v>
      </c>
      <c r="Q2805" s="159"/>
      <c r="R2805" s="159"/>
      <c r="S2805" s="162">
        <v>1</v>
      </c>
      <c r="T2805" s="160">
        <v>17086608</v>
      </c>
    </row>
    <row r="2806" spans="2:20" ht="30" customHeight="1">
      <c r="B2806">
        <v>240</v>
      </c>
      <c r="C2806" s="140" t="s">
        <v>324</v>
      </c>
      <c r="D2806" s="75" t="s">
        <v>325</v>
      </c>
      <c r="E2806" s="151">
        <v>2026</v>
      </c>
      <c r="F2806" s="75" t="str">
        <f t="shared" si="90"/>
        <v>24013. Proceso integral e integrado de gestión y análisis de políticas para el bienestarAnálisis de Politicas2026</v>
      </c>
      <c r="G2806" s="7" t="s">
        <v>334</v>
      </c>
      <c r="H2806" s="7" t="s">
        <v>333</v>
      </c>
      <c r="I2806" s="151" t="s">
        <v>47</v>
      </c>
      <c r="J2806" s="75" t="s">
        <v>37</v>
      </c>
      <c r="K2806" t="s">
        <v>38</v>
      </c>
      <c r="L2806" t="s">
        <v>39</v>
      </c>
      <c r="M2806" t="s">
        <v>7</v>
      </c>
      <c r="N2806" s="12" t="s">
        <v>3</v>
      </c>
      <c r="O2806" s="75" t="str">
        <f t="shared" si="91"/>
        <v>24013. Proceso integral e integrado de gestión y análisis de políticas para el bienestarAnálisis de Politicas20261_FONTIBON4_ABRIL_2026</v>
      </c>
      <c r="P2806" s="159">
        <v>3910656</v>
      </c>
      <c r="Q2806" s="159"/>
      <c r="R2806" s="159"/>
      <c r="S2806" s="162"/>
      <c r="T2806" s="160">
        <v>0</v>
      </c>
    </row>
    <row r="2807" spans="2:20" ht="30" customHeight="1">
      <c r="B2807">
        <v>241</v>
      </c>
      <c r="C2807" s="140" t="s">
        <v>324</v>
      </c>
      <c r="D2807" s="75" t="s">
        <v>325</v>
      </c>
      <c r="E2807" s="151">
        <v>2026</v>
      </c>
      <c r="F2807" s="75" t="str">
        <f t="shared" si="90"/>
        <v>24113. Proceso integral e integrado de gestión y análisis de políticas para el bienestarAnálisis de Politicas2026</v>
      </c>
      <c r="G2807" s="7" t="s">
        <v>335</v>
      </c>
      <c r="H2807" s="7" t="s">
        <v>333</v>
      </c>
      <c r="I2807" s="151" t="s">
        <v>47</v>
      </c>
      <c r="J2807" s="75" t="s">
        <v>37</v>
      </c>
      <c r="K2807" t="s">
        <v>38</v>
      </c>
      <c r="L2807" t="s">
        <v>58</v>
      </c>
      <c r="M2807" t="s">
        <v>7</v>
      </c>
      <c r="N2807" s="12" t="s">
        <v>3</v>
      </c>
      <c r="O2807" s="75" t="str">
        <f t="shared" si="91"/>
        <v>24113. Proceso integral e integrado de gestión y análisis de políticas para el bienestarAnálisis de Politicas20261_FONTIBON4_ABRIL_2026</v>
      </c>
      <c r="P2807" s="159">
        <v>3910656</v>
      </c>
      <c r="Q2807" s="159"/>
      <c r="R2807" s="159"/>
      <c r="S2807" s="162"/>
      <c r="T2807" s="160">
        <v>0</v>
      </c>
    </row>
    <row r="2808" spans="2:20" ht="30" customHeight="1">
      <c r="B2808">
        <v>242</v>
      </c>
      <c r="C2808" s="140" t="s">
        <v>324</v>
      </c>
      <c r="D2808" s="75" t="s">
        <v>325</v>
      </c>
      <c r="E2808" s="151">
        <v>2026</v>
      </c>
      <c r="F2808" s="75" t="str">
        <f t="shared" si="90"/>
        <v>24213. Proceso integral e integrado de gestión y análisis de políticas para el bienestarAnálisis de Politicas2026</v>
      </c>
      <c r="G2808" s="7" t="s">
        <v>336</v>
      </c>
      <c r="H2808" s="7" t="s">
        <v>333</v>
      </c>
      <c r="I2808" s="151" t="s">
        <v>47</v>
      </c>
      <c r="J2808" s="75" t="s">
        <v>37</v>
      </c>
      <c r="K2808" t="s">
        <v>38</v>
      </c>
      <c r="L2808" t="s">
        <v>42</v>
      </c>
      <c r="M2808" t="s">
        <v>7</v>
      </c>
      <c r="N2808" s="12" t="s">
        <v>3</v>
      </c>
      <c r="O2808" s="75" t="str">
        <f t="shared" si="91"/>
        <v>24213. Proceso integral e integrado de gestión y análisis de políticas para el bienestarAnálisis de Politicas20261_FONTIBON4_ABRIL_2026</v>
      </c>
      <c r="P2808" s="159">
        <v>12220800</v>
      </c>
      <c r="Q2808" s="159"/>
      <c r="R2808" s="159"/>
      <c r="S2808" s="162"/>
      <c r="T2808" s="160">
        <v>0</v>
      </c>
    </row>
    <row r="2809" spans="2:20" ht="30" customHeight="1">
      <c r="B2809">
        <v>243</v>
      </c>
      <c r="C2809" s="140" t="s">
        <v>324</v>
      </c>
      <c r="D2809" s="75" t="s">
        <v>325</v>
      </c>
      <c r="E2809" s="151">
        <v>2026</v>
      </c>
      <c r="F2809" s="75" t="str">
        <f t="shared" si="90"/>
        <v>24313. Proceso integral e integrado de gestión y análisis de políticas para el bienestarAnálisis de Politicas2026</v>
      </c>
      <c r="G2809" s="7" t="s">
        <v>337</v>
      </c>
      <c r="H2809" s="7" t="s">
        <v>333</v>
      </c>
      <c r="I2809" s="151" t="s">
        <v>47</v>
      </c>
      <c r="J2809" s="75" t="s">
        <v>37</v>
      </c>
      <c r="K2809" t="s">
        <v>61</v>
      </c>
      <c r="L2809" t="s">
        <v>58</v>
      </c>
      <c r="M2809" t="s">
        <v>7</v>
      </c>
      <c r="N2809" s="12" t="s">
        <v>3</v>
      </c>
      <c r="O2809" s="75" t="str">
        <f t="shared" si="91"/>
        <v>24313. Proceso integral e integrado de gestión y análisis de políticas para el bienestarAnálisis de Politicas20261_FONTIBON4_ABRIL_2026</v>
      </c>
      <c r="P2809" s="159">
        <v>15642624</v>
      </c>
      <c r="Q2809" s="159"/>
      <c r="R2809" s="159"/>
      <c r="S2809" s="162"/>
      <c r="T2809" s="160">
        <v>0</v>
      </c>
    </row>
    <row r="2810" spans="2:20" ht="30" customHeight="1">
      <c r="B2810">
        <v>244</v>
      </c>
      <c r="C2810" s="140" t="s">
        <v>324</v>
      </c>
      <c r="D2810" s="75" t="s">
        <v>325</v>
      </c>
      <c r="E2810" s="151">
        <v>2026</v>
      </c>
      <c r="F2810" s="75" t="str">
        <f t="shared" si="90"/>
        <v>24413. Proceso integral e integrado de gestión y análisis de políticas para el bienestarAnálisis de Politicas2026</v>
      </c>
      <c r="G2810" s="7" t="s">
        <v>338</v>
      </c>
      <c r="H2810" s="7" t="s">
        <v>339</v>
      </c>
      <c r="I2810" s="151" t="s">
        <v>47</v>
      </c>
      <c r="J2810" s="75" t="s">
        <v>37</v>
      </c>
      <c r="K2810" t="s">
        <v>61</v>
      </c>
      <c r="L2810" t="s">
        <v>39</v>
      </c>
      <c r="M2810" t="s">
        <v>7</v>
      </c>
      <c r="N2810" s="12" t="s">
        <v>3</v>
      </c>
      <c r="O2810" s="75" t="str">
        <f t="shared" si="91"/>
        <v>24413. Proceso integral e integrado de gestión y análisis de políticas para el bienestarAnálisis de Politicas20261_FONTIBON4_ABRIL_2026</v>
      </c>
      <c r="P2810" s="159">
        <v>20316544</v>
      </c>
      <c r="Q2810" s="159"/>
      <c r="R2810" s="159"/>
      <c r="S2810" s="162"/>
      <c r="T2810" s="160">
        <v>0</v>
      </c>
    </row>
    <row r="2811" spans="2:20" ht="30" customHeight="1">
      <c r="B2811">
        <v>245</v>
      </c>
      <c r="C2811" s="140" t="s">
        <v>324</v>
      </c>
      <c r="D2811" s="75" t="s">
        <v>325</v>
      </c>
      <c r="E2811" s="151">
        <v>2026</v>
      </c>
      <c r="F2811" s="75" t="str">
        <f t="shared" si="90"/>
        <v>24513. Proceso integral e integrado de gestión y análisis de políticas para el bienestarAnálisis de Politicas2026</v>
      </c>
      <c r="G2811" s="7" t="s">
        <v>340</v>
      </c>
      <c r="H2811" s="7" t="s">
        <v>339</v>
      </c>
      <c r="I2811" s="151" t="s">
        <v>47</v>
      </c>
      <c r="J2811" s="75" t="s">
        <v>37</v>
      </c>
      <c r="K2811" t="s">
        <v>61</v>
      </c>
      <c r="L2811" t="s">
        <v>58</v>
      </c>
      <c r="M2811" t="s">
        <v>7</v>
      </c>
      <c r="N2811" s="12" t="s">
        <v>3</v>
      </c>
      <c r="O2811" s="75" t="str">
        <f t="shared" si="91"/>
        <v>24513. Proceso integral e integrado de gestión y análisis de políticas para el bienestarAnálisis de Politicas20261_FONTIBON4_ABRIL_2026</v>
      </c>
      <c r="P2811" s="159">
        <v>24729968</v>
      </c>
      <c r="Q2811" s="159"/>
      <c r="R2811" s="159"/>
      <c r="S2811" s="162"/>
      <c r="T2811" s="160">
        <v>0</v>
      </c>
    </row>
    <row r="2812" spans="2:20" ht="30" customHeight="1">
      <c r="B2812">
        <v>246</v>
      </c>
      <c r="C2812" s="140" t="s">
        <v>324</v>
      </c>
      <c r="D2812" s="75" t="s">
        <v>325</v>
      </c>
      <c r="E2812" s="151">
        <v>2026</v>
      </c>
      <c r="F2812" s="75" t="str">
        <f t="shared" si="90"/>
        <v>24613. Proceso integral e integrado de gestión y análisis de políticas para el bienestarAnálisis de Politicas2026</v>
      </c>
      <c r="G2812" s="7" t="s">
        <v>341</v>
      </c>
      <c r="H2812" s="7" t="s">
        <v>327</v>
      </c>
      <c r="I2812" s="151" t="s">
        <v>47</v>
      </c>
      <c r="J2812" s="75" t="s">
        <v>37</v>
      </c>
      <c r="K2812" t="s">
        <v>342</v>
      </c>
      <c r="L2812" t="s">
        <v>58</v>
      </c>
      <c r="M2812" t="s">
        <v>7</v>
      </c>
      <c r="N2812" s="12" t="s">
        <v>3</v>
      </c>
      <c r="O2812" s="75" t="str">
        <f t="shared" si="91"/>
        <v>24613. Proceso integral e integrado de gestión y análisis de políticas para el bienestarAnálisis de Politicas20261_FONTIBON4_ABRIL_2026</v>
      </c>
      <c r="P2812" s="159">
        <v>67458816</v>
      </c>
      <c r="Q2812" s="159"/>
      <c r="R2812" s="159"/>
      <c r="S2812" s="162"/>
      <c r="T2812" s="160">
        <v>0</v>
      </c>
    </row>
    <row r="2813" spans="2:20" s="150" customFormat="1" ht="30" customHeight="1">
      <c r="B2813">
        <v>1</v>
      </c>
      <c r="C2813" s="140" t="s">
        <v>32</v>
      </c>
      <c r="D2813" s="75" t="s">
        <v>33</v>
      </c>
      <c r="E2813" s="151">
        <v>2026</v>
      </c>
      <c r="F2813" s="75" t="str">
        <f t="shared" si="90"/>
        <v>11. Gestión Territorial para la Atención Primaria Social de los procesos de Gestión de la Salud Pública (GSP) y el Plan de Salud Pública de Intervenciones Colectivas (PSPIC)Gestión Territorial2026</v>
      </c>
      <c r="G2813" s="7" t="s">
        <v>34</v>
      </c>
      <c r="H2813" s="7" t="s">
        <v>35</v>
      </c>
      <c r="I2813" s="151" t="s">
        <v>36</v>
      </c>
      <c r="J2813" s="75" t="s">
        <v>37</v>
      </c>
      <c r="K2813" t="s">
        <v>38</v>
      </c>
      <c r="L2813" t="s">
        <v>39</v>
      </c>
      <c r="M2813" t="s">
        <v>8</v>
      </c>
      <c r="N2813" s="12" t="s">
        <v>3</v>
      </c>
      <c r="O2813" s="75" t="str">
        <f t="shared" si="91"/>
        <v>11. Gestión Territorial para la Atención Primaria Social de los procesos de Gestión de la Salud Pública (GSP) y el Plan de Salud Pública de Intervenciones Colectivas (PSPIC)Gestión Territorial20262_KENNEDY4_ABRIL_2026</v>
      </c>
      <c r="P2813" s="159">
        <v>30277568</v>
      </c>
      <c r="Q2813" s="159"/>
      <c r="R2813" s="159"/>
      <c r="S2813" s="162"/>
      <c r="T2813" s="160">
        <v>0</v>
      </c>
    </row>
    <row r="2814" spans="2:20" ht="30" customHeight="1">
      <c r="B2814">
        <v>3</v>
      </c>
      <c r="C2814" s="140" t="s">
        <v>32</v>
      </c>
      <c r="D2814" s="75" t="s">
        <v>33</v>
      </c>
      <c r="E2814" s="151">
        <v>2026</v>
      </c>
      <c r="F2814" s="75" t="str">
        <f t="shared" si="90"/>
        <v>31. Gestión Territorial para la Atención Primaria Social de los procesos de Gestión de la Salud Pública (GSP) y el Plan de Salud Pública de Intervenciones Colectivas (PSPIC)Gestión Territorial2026</v>
      </c>
      <c r="G2814" s="7" t="s">
        <v>40</v>
      </c>
      <c r="H2814" s="7" t="s">
        <v>35</v>
      </c>
      <c r="I2814" s="151" t="s">
        <v>41</v>
      </c>
      <c r="J2814" s="75" t="s">
        <v>37</v>
      </c>
      <c r="K2814" t="s">
        <v>38</v>
      </c>
      <c r="L2814" t="s">
        <v>42</v>
      </c>
      <c r="M2814" t="s">
        <v>8</v>
      </c>
      <c r="N2814" s="12" t="s">
        <v>3</v>
      </c>
      <c r="O2814" s="75" t="str">
        <f t="shared" si="91"/>
        <v>31. Gestión Territorial para la Atención Primaria Social de los procesos de Gestión de la Salud Pública (GSP) y el Plan de Salud Pública de Intervenciones Colectivas (PSPIC)Gestión Territorial20262_KENNEDY4_ABRIL_2026</v>
      </c>
      <c r="P2814" s="159">
        <v>12204720</v>
      </c>
      <c r="Q2814" s="159"/>
      <c r="R2814" s="159"/>
      <c r="S2814" s="162">
        <v>1</v>
      </c>
      <c r="T2814" s="160">
        <v>12204720</v>
      </c>
    </row>
    <row r="2815" spans="2:20" ht="30" customHeight="1">
      <c r="B2815">
        <v>4</v>
      </c>
      <c r="C2815" s="140" t="s">
        <v>32</v>
      </c>
      <c r="D2815" s="75" t="s">
        <v>33</v>
      </c>
      <c r="E2815" s="151">
        <v>2026</v>
      </c>
      <c r="F2815" s="75" t="str">
        <f t="shared" si="90"/>
        <v>41. Gestión Territorial para la Atención Primaria Social de los procesos de Gestión de la Salud Pública (GSP) y el Plan de Salud Pública de Intervenciones Colectivas (PSPIC)Gestión Territorial2026</v>
      </c>
      <c r="G2815" s="7" t="s">
        <v>43</v>
      </c>
      <c r="H2815" s="7" t="s">
        <v>35</v>
      </c>
      <c r="I2815" s="151" t="s">
        <v>41</v>
      </c>
      <c r="J2815" s="75" t="s">
        <v>37</v>
      </c>
      <c r="K2815" t="s">
        <v>38</v>
      </c>
      <c r="L2815" t="s">
        <v>42</v>
      </c>
      <c r="M2815" t="s">
        <v>8</v>
      </c>
      <c r="N2815" s="12" t="s">
        <v>3</v>
      </c>
      <c r="O2815" s="75" t="str">
        <f t="shared" si="91"/>
        <v>41. Gestión Territorial para la Atención Primaria Social de los procesos de Gestión de la Salud Pública (GSP) y el Plan de Salud Pública de Intervenciones Colectivas (PSPIC)Gestión Territorial20262_KENNEDY4_ABRIL_2026</v>
      </c>
      <c r="P2815" s="159">
        <v>6484528</v>
      </c>
      <c r="Q2815" s="159"/>
      <c r="R2815" s="159"/>
      <c r="S2815" s="162">
        <v>1</v>
      </c>
      <c r="T2815" s="160">
        <v>6484528</v>
      </c>
    </row>
    <row r="2816" spans="2:20" ht="30" customHeight="1">
      <c r="B2816">
        <v>5</v>
      </c>
      <c r="C2816" s="140" t="s">
        <v>32</v>
      </c>
      <c r="D2816" s="75" t="s">
        <v>33</v>
      </c>
      <c r="E2816" s="151">
        <v>2026</v>
      </c>
      <c r="F2816" s="75" t="str">
        <f t="shared" si="90"/>
        <v>51. Gestión Territorial para la Atención Primaria Social de los procesos de Gestión de la Salud Pública (GSP) y el Plan de Salud Pública de Intervenciones Colectivas (PSPIC)Gestión Territorial2026</v>
      </c>
      <c r="G2816" s="7" t="s">
        <v>44</v>
      </c>
      <c r="H2816" s="7" t="s">
        <v>35</v>
      </c>
      <c r="I2816" s="151" t="s">
        <v>41</v>
      </c>
      <c r="J2816" s="75" t="s">
        <v>37</v>
      </c>
      <c r="K2816" t="s">
        <v>38</v>
      </c>
      <c r="L2816" t="s">
        <v>42</v>
      </c>
      <c r="M2816" t="s">
        <v>8</v>
      </c>
      <c r="N2816" s="12" t="s">
        <v>3</v>
      </c>
      <c r="O2816" s="75" t="str">
        <f t="shared" si="91"/>
        <v>51. Gestión Territorial para la Atención Primaria Social de los procesos de Gestión de la Salud Pública (GSP) y el Plan de Salud Pública de Intervenciones Colectivas (PSPIC)Gestión Territorial20262_KENNEDY4_ABRIL_2026</v>
      </c>
      <c r="P2816" s="159">
        <v>5621568</v>
      </c>
      <c r="Q2816" s="159"/>
      <c r="R2816" s="159"/>
      <c r="S2816" s="162">
        <v>1</v>
      </c>
      <c r="T2816" s="160">
        <v>5621568</v>
      </c>
    </row>
    <row r="2817" spans="2:20" ht="30" customHeight="1">
      <c r="B2817">
        <v>6</v>
      </c>
      <c r="C2817" s="140" t="s">
        <v>32</v>
      </c>
      <c r="D2817" s="75" t="s">
        <v>33</v>
      </c>
      <c r="E2817" s="151">
        <v>2026</v>
      </c>
      <c r="F2817" s="75" t="str">
        <f t="shared" si="90"/>
        <v>61. Gestión Territorial para la Atención Primaria Social de los procesos de Gestión de la Salud Pública (GSP) y el Plan de Salud Pública de Intervenciones Colectivas (PSPIC)Gestión Territorial2026</v>
      </c>
      <c r="G2817" s="7" t="s">
        <v>45</v>
      </c>
      <c r="H2817" s="7" t="s">
        <v>35</v>
      </c>
      <c r="I2817" s="151" t="s">
        <v>41</v>
      </c>
      <c r="J2817" s="75" t="s">
        <v>37</v>
      </c>
      <c r="K2817" t="s">
        <v>38</v>
      </c>
      <c r="L2817" t="s">
        <v>42</v>
      </c>
      <c r="M2817" t="s">
        <v>8</v>
      </c>
      <c r="N2817" s="12" t="s">
        <v>3</v>
      </c>
      <c r="O2817" s="75" t="str">
        <f t="shared" si="91"/>
        <v>61. Gestión Territorial para la Atención Primaria Social de los procesos de Gestión de la Salud Pública (GSP) y el Plan de Salud Pública de Intervenciones Colectivas (PSPIC)Gestión Territorial20262_KENNEDY4_ABRIL_2026</v>
      </c>
      <c r="P2817" s="159">
        <v>15132712</v>
      </c>
      <c r="Q2817" s="159"/>
      <c r="R2817" s="159"/>
      <c r="S2817" s="162"/>
      <c r="T2817" s="160">
        <v>0</v>
      </c>
    </row>
    <row r="2818" spans="2:20" ht="30" customHeight="1">
      <c r="B2818">
        <v>7</v>
      </c>
      <c r="C2818" s="140" t="s">
        <v>32</v>
      </c>
      <c r="D2818" s="75" t="s">
        <v>33</v>
      </c>
      <c r="E2818" s="151">
        <v>2026</v>
      </c>
      <c r="F2818" s="75" t="str">
        <f t="shared" si="90"/>
        <v>71. Gestión Territorial para la Atención Primaria Social de los procesos de Gestión de la Salud Pública (GSP) y el Plan de Salud Pública de Intervenciones Colectivas (PSPIC)Gestión Territorial2026</v>
      </c>
      <c r="G2818" s="7" t="s">
        <v>46</v>
      </c>
      <c r="H2818" s="7" t="s">
        <v>35</v>
      </c>
      <c r="I2818" s="151" t="s">
        <v>47</v>
      </c>
      <c r="J2818" s="75" t="s">
        <v>37</v>
      </c>
      <c r="K2818" t="s">
        <v>38</v>
      </c>
      <c r="L2818" t="s">
        <v>39</v>
      </c>
      <c r="M2818" t="s">
        <v>8</v>
      </c>
      <c r="N2818" s="12" t="s">
        <v>3</v>
      </c>
      <c r="O2818" s="75" t="str">
        <f t="shared" si="91"/>
        <v>71. Gestión Territorial para la Atención Primaria Social de los procesos de Gestión de la Salud Pública (GSP) y el Plan de Salud Pública de Intervenciones Colectivas (PSPIC)Gestión Territorial20262_KENNEDY4_ABRIL_2026</v>
      </c>
      <c r="P2818" s="159">
        <v>25617584</v>
      </c>
      <c r="Q2818" s="159"/>
      <c r="R2818" s="159"/>
      <c r="S2818" s="162"/>
      <c r="T2818" s="160">
        <v>0</v>
      </c>
    </row>
    <row r="2819" spans="2:20" ht="30" customHeight="1">
      <c r="B2819">
        <v>8</v>
      </c>
      <c r="C2819" s="140" t="s">
        <v>32</v>
      </c>
      <c r="D2819" s="75" t="s">
        <v>33</v>
      </c>
      <c r="E2819" s="151">
        <v>2026</v>
      </c>
      <c r="F2819" s="75" t="str">
        <f t="shared" si="90"/>
        <v>81. Gestión Territorial para la Atención Primaria Social de los procesos de Gestión de la Salud Pública (GSP) y el Plan de Salud Pública de Intervenciones Colectivas (PSPIC)Gestión Territorial2026</v>
      </c>
      <c r="G2819" s="7" t="s">
        <v>48</v>
      </c>
      <c r="H2819" s="7" t="s">
        <v>35</v>
      </c>
      <c r="I2819" s="151" t="s">
        <v>47</v>
      </c>
      <c r="J2819" s="75" t="s">
        <v>37</v>
      </c>
      <c r="K2819" t="s">
        <v>38</v>
      </c>
      <c r="L2819" t="s">
        <v>39</v>
      </c>
      <c r="M2819" t="s">
        <v>8</v>
      </c>
      <c r="N2819" s="12" t="s">
        <v>3</v>
      </c>
      <c r="O2819" s="75" t="str">
        <f t="shared" si="91"/>
        <v>81. Gestión Territorial para la Atención Primaria Social de los procesos de Gestión de la Salud Pública (GSP) y el Plan de Salud Pública de Intervenciones Colectivas (PSPIC)Gestión Territorial20262_KENNEDY4_ABRIL_2026</v>
      </c>
      <c r="P2819" s="159">
        <v>9098064</v>
      </c>
      <c r="Q2819" s="159"/>
      <c r="R2819" s="159"/>
      <c r="S2819" s="162"/>
      <c r="T2819" s="160">
        <v>0</v>
      </c>
    </row>
    <row r="2820" spans="2:20" ht="30" customHeight="1">
      <c r="B2820">
        <v>9</v>
      </c>
      <c r="C2820" s="140" t="s">
        <v>32</v>
      </c>
      <c r="D2820" s="75" t="s">
        <v>33</v>
      </c>
      <c r="E2820" s="151">
        <v>2026</v>
      </c>
      <c r="F2820" s="75" t="str">
        <f t="shared" si="90"/>
        <v>91. Gestión Territorial para la Atención Primaria Social de los procesos de Gestión de la Salud Pública (GSP) y el Plan de Salud Pública de Intervenciones Colectivas (PSPIC)Gestión Territorial2026</v>
      </c>
      <c r="G2820" s="7" t="s">
        <v>49</v>
      </c>
      <c r="H2820" s="7" t="s">
        <v>35</v>
      </c>
      <c r="I2820" s="151" t="s">
        <v>47</v>
      </c>
      <c r="J2820" s="75" t="s">
        <v>37</v>
      </c>
      <c r="K2820" t="s">
        <v>38</v>
      </c>
      <c r="L2820" t="s">
        <v>39</v>
      </c>
      <c r="M2820" t="s">
        <v>8</v>
      </c>
      <c r="N2820" s="12" t="s">
        <v>3</v>
      </c>
      <c r="O2820" s="75" t="str">
        <f t="shared" si="91"/>
        <v>91. Gestión Territorial para la Atención Primaria Social de los procesos de Gestión de la Salud Pública (GSP) y el Plan de Salud Pública de Intervenciones Colectivas (PSPIC)Gestión Territorial20262_KENNEDY4_ABRIL_2026</v>
      </c>
      <c r="P2820" s="159">
        <v>28674928</v>
      </c>
      <c r="Q2820" s="159"/>
      <c r="R2820" s="159"/>
      <c r="S2820" s="162"/>
      <c r="T2820" s="160">
        <v>0</v>
      </c>
    </row>
    <row r="2821" spans="2:20" ht="30" customHeight="1">
      <c r="B2821">
        <v>10</v>
      </c>
      <c r="C2821" s="140" t="s">
        <v>32</v>
      </c>
      <c r="D2821" s="75" t="s">
        <v>33</v>
      </c>
      <c r="E2821" s="151">
        <v>2026</v>
      </c>
      <c r="F2821" s="75" t="str">
        <f t="shared" si="90"/>
        <v>101. Gestión Territorial para la Atención Primaria Social de los procesos de Gestión de la Salud Pública (GSP) y el Plan de Salud Pública de Intervenciones Colectivas (PSPIC)Gestión Territorial2026</v>
      </c>
      <c r="G2821" s="7" t="s">
        <v>50</v>
      </c>
      <c r="H2821" s="7" t="s">
        <v>35</v>
      </c>
      <c r="I2821" s="151" t="s">
        <v>47</v>
      </c>
      <c r="J2821" s="75" t="s">
        <v>37</v>
      </c>
      <c r="K2821" t="s">
        <v>38</v>
      </c>
      <c r="L2821" t="s">
        <v>39</v>
      </c>
      <c r="M2821" t="s">
        <v>8</v>
      </c>
      <c r="N2821" s="12" t="s">
        <v>3</v>
      </c>
      <c r="O2821" s="75" t="str">
        <f t="shared" si="91"/>
        <v>101. Gestión Territorial para la Atención Primaria Social de los procesos de Gestión de la Salud Pública (GSP) y el Plan de Salud Pública de Intervenciones Colectivas (PSPIC)Gestión Territorial20262_KENNEDY4_ABRIL_2026</v>
      </c>
      <c r="P2821" s="159">
        <v>13092336</v>
      </c>
      <c r="Q2821" s="159"/>
      <c r="R2821" s="159"/>
      <c r="S2821" s="162"/>
      <c r="T2821" s="160">
        <v>0</v>
      </c>
    </row>
    <row r="2822" spans="2:20" ht="30" customHeight="1">
      <c r="B2822">
        <v>11</v>
      </c>
      <c r="C2822" s="140" t="s">
        <v>32</v>
      </c>
      <c r="D2822" s="75" t="s">
        <v>33</v>
      </c>
      <c r="E2822" s="151">
        <v>2026</v>
      </c>
      <c r="F2822" s="75" t="str">
        <f t="shared" si="90"/>
        <v>111. Gestión Territorial para la Atención Primaria Social de los procesos de Gestión de la Salud Pública (GSP) y el Plan de Salud Pública de Intervenciones Colectivas (PSPIC)Gestión Territorial2026</v>
      </c>
      <c r="G2822" s="7" t="s">
        <v>51</v>
      </c>
      <c r="H2822" s="7" t="s">
        <v>35</v>
      </c>
      <c r="I2822" s="151" t="s">
        <v>47</v>
      </c>
      <c r="J2822" s="75" t="s">
        <v>37</v>
      </c>
      <c r="K2822" t="s">
        <v>38</v>
      </c>
      <c r="L2822" t="s">
        <v>39</v>
      </c>
      <c r="M2822" t="s">
        <v>8</v>
      </c>
      <c r="N2822" s="12" t="s">
        <v>3</v>
      </c>
      <c r="O2822" s="75" t="str">
        <f t="shared" si="91"/>
        <v>111. Gestión Territorial para la Atención Primaria Social de los procesos de Gestión de la Salud Pública (GSP) y el Plan de Salud Pública de Intervenciones Colectivas (PSPIC)Gestión Territorial20262_KENNEDY4_ABRIL_2026</v>
      </c>
      <c r="P2822" s="159">
        <v>29389952</v>
      </c>
      <c r="Q2822" s="159"/>
      <c r="R2822" s="159"/>
      <c r="S2822" s="162"/>
      <c r="T2822" s="160">
        <v>0</v>
      </c>
    </row>
    <row r="2823" spans="2:20" ht="30" customHeight="1">
      <c r="B2823">
        <v>12</v>
      </c>
      <c r="C2823" s="140" t="s">
        <v>32</v>
      </c>
      <c r="D2823" s="75" t="s">
        <v>33</v>
      </c>
      <c r="E2823" s="151">
        <v>2026</v>
      </c>
      <c r="F2823" s="75" t="str">
        <f t="shared" si="90"/>
        <v>121. Gestión Territorial para la Atención Primaria Social de los procesos de Gestión de la Salud Pública (GSP) y el Plan de Salud Pública de Intervenciones Colectivas (PSPIC)Gestión Territorial2026</v>
      </c>
      <c r="G2823" s="7" t="s">
        <v>52</v>
      </c>
      <c r="H2823" s="7" t="s">
        <v>53</v>
      </c>
      <c r="I2823" s="151" t="s">
        <v>47</v>
      </c>
      <c r="J2823" s="75" t="s">
        <v>37</v>
      </c>
      <c r="K2823" t="s">
        <v>38</v>
      </c>
      <c r="L2823" t="s">
        <v>39</v>
      </c>
      <c r="M2823" t="s">
        <v>8</v>
      </c>
      <c r="N2823" s="12" t="s">
        <v>3</v>
      </c>
      <c r="O2823" s="75" t="str">
        <f t="shared" si="91"/>
        <v>121. Gestión Territorial para la Atención Primaria Social de los procesos de Gestión de la Salud Pública (GSP) y el Plan de Salud Pública de Intervenciones Colectivas (PSPIC)Gestión Territorial20262_KENNEDY4_ABRIL_2026</v>
      </c>
      <c r="P2823" s="159">
        <v>100029392</v>
      </c>
      <c r="Q2823" s="159"/>
      <c r="R2823" s="159"/>
      <c r="S2823" s="162"/>
      <c r="T2823" s="160">
        <v>0</v>
      </c>
    </row>
    <row r="2824" spans="2:20" ht="30" customHeight="1">
      <c r="B2824">
        <v>13</v>
      </c>
      <c r="C2824" s="140" t="s">
        <v>32</v>
      </c>
      <c r="D2824" s="75" t="s">
        <v>33</v>
      </c>
      <c r="E2824" s="151">
        <v>2026</v>
      </c>
      <c r="F2824" s="75" t="str">
        <f t="shared" ref="F2824:F2887" si="92">B2824&amp;C2824&amp;D2824&amp;E2824</f>
        <v>131. Gestión Territorial para la Atención Primaria Social de los procesos de Gestión de la Salud Pública (GSP) y el Plan de Salud Pública de Intervenciones Colectivas (PSPIC)Gestión Territorial2026</v>
      </c>
      <c r="G2824" s="7" t="s">
        <v>54</v>
      </c>
      <c r="H2824" s="7" t="s">
        <v>53</v>
      </c>
      <c r="I2824" s="151" t="s">
        <v>47</v>
      </c>
      <c r="J2824" s="75" t="s">
        <v>37</v>
      </c>
      <c r="K2824" t="s">
        <v>38</v>
      </c>
      <c r="L2824" t="s">
        <v>39</v>
      </c>
      <c r="M2824" t="s">
        <v>8</v>
      </c>
      <c r="N2824" s="12" t="s">
        <v>3</v>
      </c>
      <c r="O2824" s="75" t="str">
        <f t="shared" si="91"/>
        <v>131. Gestión Territorial para la Atención Primaria Social de los procesos de Gestión de la Salud Pública (GSP) y el Plan de Salud Pública de Intervenciones Colectivas (PSPIC)Gestión Territorial20262_KENNEDY4_ABRIL_2026</v>
      </c>
      <c r="P2824" s="159">
        <v>29833760</v>
      </c>
      <c r="Q2824" s="159"/>
      <c r="R2824" s="159"/>
      <c r="S2824" s="162"/>
      <c r="T2824" s="160">
        <v>0</v>
      </c>
    </row>
    <row r="2825" spans="2:20" ht="30" customHeight="1">
      <c r="B2825">
        <v>14</v>
      </c>
      <c r="C2825" s="140" t="s">
        <v>32</v>
      </c>
      <c r="D2825" s="75" t="s">
        <v>33</v>
      </c>
      <c r="E2825" s="151">
        <v>2026</v>
      </c>
      <c r="F2825" s="75" t="str">
        <f t="shared" si="92"/>
        <v>141. Gestión Territorial para la Atención Primaria Social de los procesos de Gestión de la Salud Pública (GSP) y el Plan de Salud Pública de Intervenciones Colectivas (PSPIC)Gestión Territorial2026</v>
      </c>
      <c r="G2825" s="7" t="s">
        <v>55</v>
      </c>
      <c r="H2825" s="7" t="s">
        <v>53</v>
      </c>
      <c r="I2825" s="151" t="s">
        <v>47</v>
      </c>
      <c r="J2825" s="75" t="s">
        <v>37</v>
      </c>
      <c r="K2825" t="s">
        <v>38</v>
      </c>
      <c r="L2825" t="s">
        <v>39</v>
      </c>
      <c r="M2825" t="s">
        <v>8</v>
      </c>
      <c r="N2825" s="12" t="s">
        <v>3</v>
      </c>
      <c r="O2825" s="75" t="str">
        <f t="shared" ref="O2825:O2888" si="93">+F2825&amp;M2825&amp;N2825</f>
        <v>141. Gestión Territorial para la Atención Primaria Social de los procesos de Gestión de la Salud Pública (GSP) y el Plan de Salud Pública de Intervenciones Colectivas (PSPIC)Gestión Territorial20262_KENNEDY4_ABRIL_2026</v>
      </c>
      <c r="P2825" s="159">
        <v>54021296</v>
      </c>
      <c r="Q2825" s="159"/>
      <c r="R2825" s="159"/>
      <c r="S2825" s="162"/>
      <c r="T2825" s="160">
        <v>0</v>
      </c>
    </row>
    <row r="2826" spans="2:20" ht="30" customHeight="1">
      <c r="B2826">
        <v>15</v>
      </c>
      <c r="C2826" s="140" t="s">
        <v>32</v>
      </c>
      <c r="D2826" s="75" t="s">
        <v>33</v>
      </c>
      <c r="E2826" s="151">
        <v>2026</v>
      </c>
      <c r="F2826" s="75" t="str">
        <f t="shared" si="92"/>
        <v>151. Gestión Territorial para la Atención Primaria Social de los procesos de Gestión de la Salud Pública (GSP) y el Plan de Salud Pública de Intervenciones Colectivas (PSPIC)Gestión Territorial2026</v>
      </c>
      <c r="G2826" s="7" t="s">
        <v>56</v>
      </c>
      <c r="H2826" s="7" t="s">
        <v>53</v>
      </c>
      <c r="I2826" s="151" t="s">
        <v>47</v>
      </c>
      <c r="J2826" s="75" t="s">
        <v>37</v>
      </c>
      <c r="K2826" t="s">
        <v>38</v>
      </c>
      <c r="L2826" t="s">
        <v>39</v>
      </c>
      <c r="M2826" t="s">
        <v>8</v>
      </c>
      <c r="N2826" s="12" t="s">
        <v>3</v>
      </c>
      <c r="O2826" s="75" t="str">
        <f t="shared" si="93"/>
        <v>151. Gestión Territorial para la Atención Primaria Social de los procesos de Gestión de la Salud Pública (GSP) y el Plan de Salud Pública de Intervenciones Colectivas (PSPIC)Gestión Territorial20262_KENNEDY4_ABRIL_2026</v>
      </c>
      <c r="P2826" s="159">
        <v>5621568</v>
      </c>
      <c r="Q2826" s="159"/>
      <c r="R2826" s="159"/>
      <c r="S2826" s="162"/>
      <c r="T2826" s="160">
        <v>0</v>
      </c>
    </row>
    <row r="2827" spans="2:20" ht="30" customHeight="1">
      <c r="B2827">
        <v>16</v>
      </c>
      <c r="C2827" s="140" t="s">
        <v>32</v>
      </c>
      <c r="D2827" s="75" t="s">
        <v>33</v>
      </c>
      <c r="E2827" s="151">
        <v>2026</v>
      </c>
      <c r="F2827" s="75" t="str">
        <f t="shared" si="92"/>
        <v>161. Gestión Territorial para la Atención Primaria Social de los procesos de Gestión de la Salud Pública (GSP) y el Plan de Salud Pública de Intervenciones Colectivas (PSPIC)Gestión Territorial2026</v>
      </c>
      <c r="G2827" s="7" t="s">
        <v>57</v>
      </c>
      <c r="H2827" s="7" t="s">
        <v>53</v>
      </c>
      <c r="I2827" s="151" t="s">
        <v>47</v>
      </c>
      <c r="J2827" s="75" t="s">
        <v>37</v>
      </c>
      <c r="K2827" t="s">
        <v>38</v>
      </c>
      <c r="L2827" t="s">
        <v>58</v>
      </c>
      <c r="M2827" t="s">
        <v>8</v>
      </c>
      <c r="N2827" s="12" t="s">
        <v>3</v>
      </c>
      <c r="O2827" s="75" t="str">
        <f t="shared" si="93"/>
        <v>161. Gestión Territorial para la Atención Primaria Social de los procesos de Gestión de la Salud Pública (GSP) y el Plan de Salud Pública de Intervenciones Colectivas (PSPIC)Gestión Territorial20262_KENNEDY4_ABRIL_2026</v>
      </c>
      <c r="P2827" s="159">
        <v>3994272</v>
      </c>
      <c r="Q2827" s="159"/>
      <c r="R2827" s="159"/>
      <c r="S2827" s="162"/>
      <c r="T2827" s="160">
        <v>0</v>
      </c>
    </row>
    <row r="2828" spans="2:20" ht="30" customHeight="1">
      <c r="B2828">
        <v>17</v>
      </c>
      <c r="C2828" s="140" t="s">
        <v>32</v>
      </c>
      <c r="D2828" s="75" t="s">
        <v>33</v>
      </c>
      <c r="E2828" s="151">
        <v>2026</v>
      </c>
      <c r="F2828" s="75" t="str">
        <f t="shared" si="92"/>
        <v>171. Gestión Territorial para la Atención Primaria Social de los procesos de Gestión de la Salud Pública (GSP) y el Plan de Salud Pública de Intervenciones Colectivas (PSPIC)Gestión Territorial2026</v>
      </c>
      <c r="G2828" s="7" t="s">
        <v>59</v>
      </c>
      <c r="H2828" s="7" t="s">
        <v>60</v>
      </c>
      <c r="I2828" s="151" t="s">
        <v>47</v>
      </c>
      <c r="J2828" s="75" t="s">
        <v>37</v>
      </c>
      <c r="K2828" t="s">
        <v>61</v>
      </c>
      <c r="L2828" t="s">
        <v>58</v>
      </c>
      <c r="M2828" t="s">
        <v>8</v>
      </c>
      <c r="N2828" s="12" t="s">
        <v>3</v>
      </c>
      <c r="O2828" s="75" t="str">
        <f t="shared" si="93"/>
        <v>171. Gestión Territorial para la Atención Primaria Social de los procesos de Gestión de la Salud Pública (GSP) y el Plan de Salud Pública de Intervenciones Colectivas (PSPIC)Gestión Territorial20262_KENNEDY4_ABRIL_2026</v>
      </c>
      <c r="P2828" s="159">
        <v>5621568</v>
      </c>
      <c r="Q2828" s="159"/>
      <c r="R2828" s="159"/>
      <c r="S2828" s="162"/>
      <c r="T2828" s="160">
        <v>0</v>
      </c>
    </row>
    <row r="2829" spans="2:20" ht="30" customHeight="1">
      <c r="B2829">
        <v>18</v>
      </c>
      <c r="C2829" s="140" t="s">
        <v>32</v>
      </c>
      <c r="D2829" s="75" t="s">
        <v>33</v>
      </c>
      <c r="E2829" s="151">
        <v>2026</v>
      </c>
      <c r="F2829" s="75" t="str">
        <f t="shared" si="92"/>
        <v>181. Gestión Territorial para la Atención Primaria Social de los procesos de Gestión de la Salud Pública (GSP) y el Plan de Salud Pública de Intervenciones Colectivas (PSPIC)Gestión Territorial2026</v>
      </c>
      <c r="G2829" s="7" t="s">
        <v>62</v>
      </c>
      <c r="H2829" s="7" t="s">
        <v>60</v>
      </c>
      <c r="I2829" s="151" t="s">
        <v>47</v>
      </c>
      <c r="J2829" s="75" t="s">
        <v>37</v>
      </c>
      <c r="K2829" t="s">
        <v>61</v>
      </c>
      <c r="L2829" t="s">
        <v>39</v>
      </c>
      <c r="M2829" t="s">
        <v>8</v>
      </c>
      <c r="N2829" s="12" t="s">
        <v>3</v>
      </c>
      <c r="O2829" s="75" t="str">
        <f t="shared" si="93"/>
        <v>181. Gestión Territorial para la Atención Primaria Social de los procesos de Gestión de la Salud Pública (GSP) y el Plan de Salud Pública de Intervenciones Colectivas (PSPIC)Gestión Territorial20262_KENNEDY4_ABRIL_2026</v>
      </c>
      <c r="P2829" s="159">
        <v>32422640</v>
      </c>
      <c r="Q2829" s="159"/>
      <c r="R2829" s="159"/>
      <c r="S2829" s="162"/>
      <c r="T2829" s="160">
        <v>0</v>
      </c>
    </row>
    <row r="2830" spans="2:20" ht="30" customHeight="1">
      <c r="B2830">
        <v>19</v>
      </c>
      <c r="C2830" s="140" t="s">
        <v>32</v>
      </c>
      <c r="D2830" s="75" t="s">
        <v>33</v>
      </c>
      <c r="E2830" s="151">
        <v>2026</v>
      </c>
      <c r="F2830" s="75" t="str">
        <f t="shared" si="92"/>
        <v>191. Gestión Territorial para la Atención Primaria Social de los procesos de Gestión de la Salud Pública (GSP) y el Plan de Salud Pública de Intervenciones Colectivas (PSPIC)Gestión Territorial2026</v>
      </c>
      <c r="G2830" s="7" t="s">
        <v>63</v>
      </c>
      <c r="H2830" s="7" t="s">
        <v>60</v>
      </c>
      <c r="I2830" s="151" t="s">
        <v>47</v>
      </c>
      <c r="J2830" s="75" t="s">
        <v>37</v>
      </c>
      <c r="K2830" t="s">
        <v>61</v>
      </c>
      <c r="L2830" t="s">
        <v>39</v>
      </c>
      <c r="M2830" t="s">
        <v>8</v>
      </c>
      <c r="N2830" s="12" t="s">
        <v>3</v>
      </c>
      <c r="O2830" s="75" t="str">
        <f t="shared" si="93"/>
        <v>191. Gestión Territorial para la Atención Primaria Social de los procesos de Gestión de la Salud Pública (GSP) y el Plan de Salud Pública de Intervenciones Colectivas (PSPIC)Gestión Territorial20262_KENNEDY4_ABRIL_2026</v>
      </c>
      <c r="P2830" s="159">
        <v>20316544</v>
      </c>
      <c r="Q2830" s="159"/>
      <c r="R2830" s="159"/>
      <c r="S2830" s="162"/>
      <c r="T2830" s="160">
        <v>0</v>
      </c>
    </row>
    <row r="2831" spans="2:20" ht="30" customHeight="1">
      <c r="B2831">
        <v>20</v>
      </c>
      <c r="C2831" s="140" t="s">
        <v>64</v>
      </c>
      <c r="D2831" s="75" t="s">
        <v>65</v>
      </c>
      <c r="E2831" s="151">
        <v>2026</v>
      </c>
      <c r="F2831" s="75" t="str">
        <f t="shared" si="92"/>
        <v>202. Cuidado Continuo por una vida con bienestarComunitario2026</v>
      </c>
      <c r="G2831" s="7" t="s">
        <v>66</v>
      </c>
      <c r="H2831" s="7" t="s">
        <v>67</v>
      </c>
      <c r="I2831" s="151" t="s">
        <v>68</v>
      </c>
      <c r="J2831" s="75" t="s">
        <v>37</v>
      </c>
      <c r="K2831" t="s">
        <v>69</v>
      </c>
      <c r="L2831" t="s">
        <v>42</v>
      </c>
      <c r="M2831" t="s">
        <v>8</v>
      </c>
      <c r="N2831" s="12" t="s">
        <v>3</v>
      </c>
      <c r="O2831" s="75" t="str">
        <f t="shared" si="93"/>
        <v>202. Cuidado Continuo por una vida con bienestarComunitario20262_KENNEDY4_ABRIL_2026</v>
      </c>
      <c r="P2831" s="159">
        <v>105404</v>
      </c>
      <c r="Q2831" s="159"/>
      <c r="R2831" s="159"/>
      <c r="S2831" s="162">
        <v>52</v>
      </c>
      <c r="T2831" s="160">
        <v>5481008</v>
      </c>
    </row>
    <row r="2832" spans="2:20" ht="30" customHeight="1">
      <c r="B2832">
        <v>20</v>
      </c>
      <c r="C2832" s="140" t="s">
        <v>64</v>
      </c>
      <c r="D2832" s="75" t="s">
        <v>70</v>
      </c>
      <c r="E2832" s="151">
        <v>2026</v>
      </c>
      <c r="F2832" s="75" t="str">
        <f t="shared" si="92"/>
        <v>202. Cuidado Continuo por una vida con bienestarEducativo 2026</v>
      </c>
      <c r="G2832" s="7" t="s">
        <v>66</v>
      </c>
      <c r="H2832" s="7" t="s">
        <v>67</v>
      </c>
      <c r="I2832" s="151" t="s">
        <v>68</v>
      </c>
      <c r="J2832" s="75" t="s">
        <v>37</v>
      </c>
      <c r="K2832" t="s">
        <v>69</v>
      </c>
      <c r="L2832" t="s">
        <v>42</v>
      </c>
      <c r="M2832" t="s">
        <v>8</v>
      </c>
      <c r="N2832" s="12" t="s">
        <v>3</v>
      </c>
      <c r="O2832" s="75" t="str">
        <f t="shared" si="93"/>
        <v>202. Cuidado Continuo por una vida con bienestarEducativo 20262_KENNEDY4_ABRIL_2026</v>
      </c>
      <c r="P2832" s="159">
        <v>105404</v>
      </c>
      <c r="Q2832" s="159"/>
      <c r="R2832" s="159"/>
      <c r="S2832" s="162">
        <v>361</v>
      </c>
      <c r="T2832" s="160">
        <v>38050844</v>
      </c>
    </row>
    <row r="2833" spans="2:20" ht="30" customHeight="1">
      <c r="B2833">
        <v>20</v>
      </c>
      <c r="C2833" s="140" t="s">
        <v>64</v>
      </c>
      <c r="D2833" s="75" t="s">
        <v>71</v>
      </c>
      <c r="E2833" s="151">
        <v>2026</v>
      </c>
      <c r="F2833" s="75" t="str">
        <f t="shared" si="92"/>
        <v>202. Cuidado Continuo por una vida con bienestarInstitucional2026</v>
      </c>
      <c r="G2833" s="7" t="s">
        <v>66</v>
      </c>
      <c r="H2833" s="7" t="s">
        <v>67</v>
      </c>
      <c r="I2833" s="151" t="s">
        <v>68</v>
      </c>
      <c r="J2833" s="75" t="s">
        <v>37</v>
      </c>
      <c r="K2833" t="s">
        <v>69</v>
      </c>
      <c r="L2833" t="s">
        <v>42</v>
      </c>
      <c r="M2833" t="s">
        <v>8</v>
      </c>
      <c r="N2833" s="12" t="s">
        <v>3</v>
      </c>
      <c r="O2833" s="75" t="str">
        <f t="shared" si="93"/>
        <v>202. Cuidado Continuo por una vida con bienestarInstitucional20262_KENNEDY4_ABRIL_2026</v>
      </c>
      <c r="P2833" s="159">
        <v>105404</v>
      </c>
      <c r="Q2833" s="159"/>
      <c r="R2833" s="159"/>
      <c r="S2833" s="162">
        <v>295</v>
      </c>
      <c r="T2833" s="160">
        <v>31094180</v>
      </c>
    </row>
    <row r="2834" spans="2:20" ht="30" customHeight="1">
      <c r="B2834">
        <v>21</v>
      </c>
      <c r="C2834" s="140" t="s">
        <v>64</v>
      </c>
      <c r="D2834" s="75" t="s">
        <v>65</v>
      </c>
      <c r="E2834" s="151">
        <v>2026</v>
      </c>
      <c r="F2834" s="75" t="str">
        <f t="shared" si="92"/>
        <v>212. Cuidado Continuo por una vida con bienestarComunitario2026</v>
      </c>
      <c r="G2834" s="7" t="s">
        <v>72</v>
      </c>
      <c r="H2834" s="7" t="s">
        <v>67</v>
      </c>
      <c r="I2834" s="151" t="s">
        <v>68</v>
      </c>
      <c r="J2834" s="75" t="s">
        <v>37</v>
      </c>
      <c r="K2834" t="s">
        <v>69</v>
      </c>
      <c r="L2834" t="s">
        <v>42</v>
      </c>
      <c r="M2834" t="s">
        <v>8</v>
      </c>
      <c r="N2834" s="12" t="s">
        <v>3</v>
      </c>
      <c r="O2834" s="75" t="str">
        <f t="shared" si="93"/>
        <v>212. Cuidado Continuo por una vida con bienestarComunitario20262_KENNEDY4_ABRIL_2026</v>
      </c>
      <c r="P2834" s="159">
        <v>55938</v>
      </c>
      <c r="Q2834" s="159"/>
      <c r="R2834" s="159"/>
      <c r="S2834" s="162">
        <v>28</v>
      </c>
      <c r="T2834" s="160">
        <v>1566264</v>
      </c>
    </row>
    <row r="2835" spans="2:20" ht="30" customHeight="1">
      <c r="B2835">
        <v>22</v>
      </c>
      <c r="C2835" s="140" t="s">
        <v>64</v>
      </c>
      <c r="D2835" s="75" t="s">
        <v>65</v>
      </c>
      <c r="E2835" s="151">
        <v>2026</v>
      </c>
      <c r="F2835" s="75" t="str">
        <f t="shared" si="92"/>
        <v>222. Cuidado Continuo por una vida con bienestarComunitario2026</v>
      </c>
      <c r="G2835" s="7" t="s">
        <v>73</v>
      </c>
      <c r="H2835" s="7" t="s">
        <v>67</v>
      </c>
      <c r="I2835" s="151" t="s">
        <v>68</v>
      </c>
      <c r="J2835" s="75" t="s">
        <v>37</v>
      </c>
      <c r="K2835" t="s">
        <v>69</v>
      </c>
      <c r="L2835" t="s">
        <v>58</v>
      </c>
      <c r="M2835" t="s">
        <v>8</v>
      </c>
      <c r="N2835" s="12" t="s">
        <v>3</v>
      </c>
      <c r="O2835" s="75" t="str">
        <f t="shared" si="93"/>
        <v>222. Cuidado Continuo por una vida con bienestarComunitario20262_KENNEDY4_ABRIL_2026</v>
      </c>
      <c r="P2835" s="159">
        <v>105404</v>
      </c>
      <c r="Q2835" s="159"/>
      <c r="R2835" s="159"/>
      <c r="S2835" s="162"/>
      <c r="T2835" s="160">
        <v>0</v>
      </c>
    </row>
    <row r="2836" spans="2:20" ht="30" customHeight="1">
      <c r="B2836">
        <v>23</v>
      </c>
      <c r="C2836" s="140" t="s">
        <v>64</v>
      </c>
      <c r="D2836" s="75" t="s">
        <v>65</v>
      </c>
      <c r="E2836" s="151">
        <v>2026</v>
      </c>
      <c r="F2836" s="75" t="str">
        <f t="shared" si="92"/>
        <v>232. Cuidado Continuo por una vida con bienestarComunitario2026</v>
      </c>
      <c r="G2836" s="7" t="s">
        <v>74</v>
      </c>
      <c r="H2836" s="7" t="s">
        <v>67</v>
      </c>
      <c r="I2836" s="151" t="s">
        <v>68</v>
      </c>
      <c r="J2836" s="75" t="s">
        <v>37</v>
      </c>
      <c r="K2836" t="s">
        <v>69</v>
      </c>
      <c r="L2836" t="s">
        <v>58</v>
      </c>
      <c r="M2836" t="s">
        <v>8</v>
      </c>
      <c r="N2836" s="12" t="s">
        <v>3</v>
      </c>
      <c r="O2836" s="75" t="str">
        <f t="shared" si="93"/>
        <v>232. Cuidado Continuo por una vida con bienestarComunitario20262_KENNEDY4_ABRIL_2026</v>
      </c>
      <c r="P2836" s="159">
        <v>55938</v>
      </c>
      <c r="Q2836" s="159"/>
      <c r="R2836" s="159"/>
      <c r="S2836" s="162"/>
      <c r="T2836" s="160">
        <v>0</v>
      </c>
    </row>
    <row r="2837" spans="2:20" ht="30" customHeight="1">
      <c r="B2837">
        <v>24</v>
      </c>
      <c r="C2837" s="140" t="s">
        <v>64</v>
      </c>
      <c r="D2837" s="75" t="s">
        <v>70</v>
      </c>
      <c r="E2837" s="151">
        <v>2026</v>
      </c>
      <c r="F2837" s="75" t="str">
        <f t="shared" si="92"/>
        <v>242. Cuidado Continuo por una vida con bienestarEducativo 2026</v>
      </c>
      <c r="G2837" s="7" t="s">
        <v>75</v>
      </c>
      <c r="H2837" s="7" t="s">
        <v>67</v>
      </c>
      <c r="I2837" s="151" t="s">
        <v>68</v>
      </c>
      <c r="J2837" s="75" t="s">
        <v>37</v>
      </c>
      <c r="K2837" t="s">
        <v>69</v>
      </c>
      <c r="L2837" t="s">
        <v>42</v>
      </c>
      <c r="M2837" t="s">
        <v>8</v>
      </c>
      <c r="N2837" s="12" t="s">
        <v>3</v>
      </c>
      <c r="O2837" s="75" t="str">
        <f t="shared" si="93"/>
        <v>242. Cuidado Continuo por una vida con bienestarEducativo 20262_KENNEDY4_ABRIL_2026</v>
      </c>
      <c r="P2837" s="159">
        <v>180297</v>
      </c>
      <c r="Q2837" s="159"/>
      <c r="R2837" s="159"/>
      <c r="S2837" s="162">
        <v>19</v>
      </c>
      <c r="T2837" s="160">
        <v>3425643</v>
      </c>
    </row>
    <row r="2838" spans="2:20" ht="30" customHeight="1">
      <c r="B2838">
        <v>25</v>
      </c>
      <c r="C2838" s="140" t="s">
        <v>64</v>
      </c>
      <c r="D2838" s="75" t="s">
        <v>76</v>
      </c>
      <c r="E2838" s="151">
        <v>2026</v>
      </c>
      <c r="F2838" s="75" t="str">
        <f t="shared" si="92"/>
        <v>252. Cuidado Continuo por una vida con bienestarLaboral2026</v>
      </c>
      <c r="G2838" s="7" t="s">
        <v>77</v>
      </c>
      <c r="H2838" s="7" t="s">
        <v>67</v>
      </c>
      <c r="I2838" s="151" t="s">
        <v>68</v>
      </c>
      <c r="J2838" s="75" t="s">
        <v>37</v>
      </c>
      <c r="K2838" t="s">
        <v>69</v>
      </c>
      <c r="L2838" t="s">
        <v>42</v>
      </c>
      <c r="M2838" t="s">
        <v>8</v>
      </c>
      <c r="N2838" s="12" t="s">
        <v>3</v>
      </c>
      <c r="O2838" s="75" t="str">
        <f t="shared" si="93"/>
        <v>252. Cuidado Continuo por una vida con bienestarLaboral20262_KENNEDY4_ABRIL_2026</v>
      </c>
      <c r="P2838" s="159">
        <v>210809</v>
      </c>
      <c r="Q2838" s="159"/>
      <c r="R2838" s="159"/>
      <c r="S2838" s="162">
        <v>4</v>
      </c>
      <c r="T2838" s="160">
        <v>843236</v>
      </c>
    </row>
    <row r="2839" spans="2:20" ht="30" customHeight="1">
      <c r="B2839">
        <v>26</v>
      </c>
      <c r="C2839" s="140" t="s">
        <v>64</v>
      </c>
      <c r="D2839" s="75" t="s">
        <v>65</v>
      </c>
      <c r="E2839" s="151">
        <v>2026</v>
      </c>
      <c r="F2839" s="75" t="str">
        <f t="shared" si="92"/>
        <v>262. Cuidado Continuo por una vida con bienestarComunitario2026</v>
      </c>
      <c r="G2839" s="7" t="s">
        <v>78</v>
      </c>
      <c r="H2839" s="7" t="s">
        <v>67</v>
      </c>
      <c r="I2839" s="151" t="s">
        <v>68</v>
      </c>
      <c r="J2839" s="75" t="s">
        <v>37</v>
      </c>
      <c r="K2839" t="s">
        <v>69</v>
      </c>
      <c r="L2839" t="s">
        <v>42</v>
      </c>
      <c r="M2839" t="s">
        <v>8</v>
      </c>
      <c r="N2839" s="12" t="s">
        <v>3</v>
      </c>
      <c r="O2839" s="75" t="str">
        <f t="shared" si="93"/>
        <v>262. Cuidado Continuo por una vida con bienestarComunitario20262_KENNEDY4_ABRIL_2026</v>
      </c>
      <c r="P2839" s="159">
        <v>140539</v>
      </c>
      <c r="Q2839" s="159"/>
      <c r="R2839" s="159"/>
      <c r="S2839" s="162">
        <v>74</v>
      </c>
      <c r="T2839" s="160">
        <v>10399886</v>
      </c>
    </row>
    <row r="2840" spans="2:20" ht="30" customHeight="1">
      <c r="B2840">
        <v>27</v>
      </c>
      <c r="C2840" s="140" t="s">
        <v>64</v>
      </c>
      <c r="D2840" s="75" t="s">
        <v>65</v>
      </c>
      <c r="E2840" s="151">
        <v>2026</v>
      </c>
      <c r="F2840" s="75" t="str">
        <f t="shared" si="92"/>
        <v>272. Cuidado Continuo por una vida con bienestarComunitario2026</v>
      </c>
      <c r="G2840" s="7" t="s">
        <v>79</v>
      </c>
      <c r="H2840" s="7" t="s">
        <v>67</v>
      </c>
      <c r="I2840" s="151" t="s">
        <v>68</v>
      </c>
      <c r="J2840" s="75" t="s">
        <v>37</v>
      </c>
      <c r="K2840" t="s">
        <v>69</v>
      </c>
      <c r="L2840" t="s">
        <v>42</v>
      </c>
      <c r="M2840" t="s">
        <v>8</v>
      </c>
      <c r="N2840" s="12" t="s">
        <v>3</v>
      </c>
      <c r="O2840" s="75" t="str">
        <f t="shared" si="93"/>
        <v>272. Cuidado Continuo por una vida con bienestarComunitario20262_KENNEDY4_ABRIL_2026</v>
      </c>
      <c r="P2840" s="159">
        <v>74584</v>
      </c>
      <c r="Q2840" s="159"/>
      <c r="R2840" s="159"/>
      <c r="S2840" s="162">
        <v>56</v>
      </c>
      <c r="T2840" s="160">
        <v>4176704</v>
      </c>
    </row>
    <row r="2841" spans="2:20" ht="30" customHeight="1">
      <c r="B2841">
        <v>28</v>
      </c>
      <c r="C2841" s="140" t="s">
        <v>64</v>
      </c>
      <c r="D2841" s="75" t="s">
        <v>65</v>
      </c>
      <c r="E2841" s="151">
        <v>2026</v>
      </c>
      <c r="F2841" s="75" t="str">
        <f t="shared" si="92"/>
        <v>282. Cuidado Continuo por una vida con bienestarComunitario2026</v>
      </c>
      <c r="G2841" s="7" t="s">
        <v>80</v>
      </c>
      <c r="H2841" s="7" t="s">
        <v>67</v>
      </c>
      <c r="I2841" s="151" t="s">
        <v>68</v>
      </c>
      <c r="J2841" s="75" t="s">
        <v>37</v>
      </c>
      <c r="K2841" t="s">
        <v>69</v>
      </c>
      <c r="L2841" t="s">
        <v>42</v>
      </c>
      <c r="M2841" t="s">
        <v>8</v>
      </c>
      <c r="N2841" s="12" t="s">
        <v>3</v>
      </c>
      <c r="O2841" s="75" t="str">
        <f t="shared" si="93"/>
        <v>282. Cuidado Continuo por una vida con bienestarComunitario20262_KENNEDY4_ABRIL_2026</v>
      </c>
      <c r="P2841" s="159">
        <v>215123</v>
      </c>
      <c r="Q2841" s="159"/>
      <c r="R2841" s="159"/>
      <c r="S2841" s="162">
        <v>15</v>
      </c>
      <c r="T2841" s="160">
        <v>3226845</v>
      </c>
    </row>
    <row r="2842" spans="2:20" ht="30" customHeight="1">
      <c r="B2842">
        <v>29</v>
      </c>
      <c r="C2842" s="140" t="s">
        <v>64</v>
      </c>
      <c r="D2842" s="75" t="s">
        <v>65</v>
      </c>
      <c r="E2842" s="151">
        <v>2026</v>
      </c>
      <c r="F2842" s="75" t="str">
        <f t="shared" si="92"/>
        <v>292. Cuidado Continuo por una vida con bienestarComunitario2026</v>
      </c>
      <c r="G2842" s="7" t="s">
        <v>81</v>
      </c>
      <c r="H2842" s="7" t="s">
        <v>67</v>
      </c>
      <c r="I2842" s="151" t="s">
        <v>68</v>
      </c>
      <c r="J2842" s="75" t="s">
        <v>37</v>
      </c>
      <c r="K2842" t="s">
        <v>69</v>
      </c>
      <c r="L2842" t="s">
        <v>58</v>
      </c>
      <c r="M2842" t="s">
        <v>8</v>
      </c>
      <c r="N2842" s="12" t="s">
        <v>3</v>
      </c>
      <c r="O2842" s="75" t="str">
        <f t="shared" si="93"/>
        <v>292. Cuidado Continuo por una vida con bienestarComunitario20262_KENNEDY4_ABRIL_2026</v>
      </c>
      <c r="P2842" s="159">
        <v>140539</v>
      </c>
      <c r="Q2842" s="159"/>
      <c r="R2842" s="159"/>
      <c r="S2842" s="162"/>
      <c r="T2842" s="160">
        <v>0</v>
      </c>
    </row>
    <row r="2843" spans="2:20" ht="30" customHeight="1">
      <c r="B2843">
        <v>30</v>
      </c>
      <c r="C2843" s="140" t="s">
        <v>64</v>
      </c>
      <c r="D2843" s="75" t="s">
        <v>65</v>
      </c>
      <c r="E2843" s="151">
        <v>2026</v>
      </c>
      <c r="F2843" s="75" t="str">
        <f t="shared" si="92"/>
        <v>302. Cuidado Continuo por una vida con bienestarComunitario2026</v>
      </c>
      <c r="G2843" s="7" t="s">
        <v>82</v>
      </c>
      <c r="H2843" s="7" t="s">
        <v>67</v>
      </c>
      <c r="I2843" s="151" t="s">
        <v>68</v>
      </c>
      <c r="J2843" s="75" t="s">
        <v>37</v>
      </c>
      <c r="K2843" t="s">
        <v>69</v>
      </c>
      <c r="L2843" t="s">
        <v>58</v>
      </c>
      <c r="M2843" t="s">
        <v>8</v>
      </c>
      <c r="N2843" s="12" t="s">
        <v>3</v>
      </c>
      <c r="O2843" s="75" t="str">
        <f t="shared" si="93"/>
        <v>302. Cuidado Continuo por una vida con bienestarComunitario20262_KENNEDY4_ABRIL_2026</v>
      </c>
      <c r="P2843" s="159">
        <v>74584</v>
      </c>
      <c r="Q2843" s="159"/>
      <c r="R2843" s="159"/>
      <c r="S2843" s="162"/>
      <c r="T2843" s="160">
        <v>0</v>
      </c>
    </row>
    <row r="2844" spans="2:20" ht="30" customHeight="1">
      <c r="B2844">
        <v>31</v>
      </c>
      <c r="C2844" s="140" t="s">
        <v>64</v>
      </c>
      <c r="D2844" s="75" t="s">
        <v>65</v>
      </c>
      <c r="E2844" s="151">
        <v>2026</v>
      </c>
      <c r="F2844" s="75" t="str">
        <f t="shared" si="92"/>
        <v>312. Cuidado Continuo por una vida con bienestarComunitario2026</v>
      </c>
      <c r="G2844" s="7" t="s">
        <v>83</v>
      </c>
      <c r="H2844" s="7" t="s">
        <v>67</v>
      </c>
      <c r="I2844" s="151" t="s">
        <v>68</v>
      </c>
      <c r="J2844" s="75" t="s">
        <v>37</v>
      </c>
      <c r="K2844" t="s">
        <v>69</v>
      </c>
      <c r="L2844" t="s">
        <v>42</v>
      </c>
      <c r="M2844" t="s">
        <v>8</v>
      </c>
      <c r="N2844" s="12" t="s">
        <v>3</v>
      </c>
      <c r="O2844" s="75" t="str">
        <f t="shared" si="93"/>
        <v>312. Cuidado Continuo por una vida con bienestarComunitario20262_KENNEDY4_ABRIL_2026</v>
      </c>
      <c r="P2844" s="159">
        <v>215123</v>
      </c>
      <c r="Q2844" s="159"/>
      <c r="R2844" s="159"/>
      <c r="S2844" s="162"/>
      <c r="T2844" s="160">
        <v>0</v>
      </c>
    </row>
    <row r="2845" spans="2:20" ht="30" customHeight="1">
      <c r="B2845">
        <v>31</v>
      </c>
      <c r="C2845" s="140" t="s">
        <v>64</v>
      </c>
      <c r="D2845" s="75" t="s">
        <v>70</v>
      </c>
      <c r="E2845" s="151">
        <v>2026</v>
      </c>
      <c r="F2845" s="75" t="str">
        <f t="shared" si="92"/>
        <v>312. Cuidado Continuo por una vida con bienestarEducativo 2026</v>
      </c>
      <c r="G2845" s="7" t="s">
        <v>83</v>
      </c>
      <c r="H2845" s="7" t="s">
        <v>67</v>
      </c>
      <c r="I2845" s="151" t="s">
        <v>68</v>
      </c>
      <c r="J2845" s="75" t="s">
        <v>37</v>
      </c>
      <c r="K2845" t="s">
        <v>69</v>
      </c>
      <c r="L2845" t="s">
        <v>42</v>
      </c>
      <c r="M2845" t="s">
        <v>8</v>
      </c>
      <c r="N2845" s="12" t="s">
        <v>3</v>
      </c>
      <c r="O2845" s="75" t="str">
        <f t="shared" si="93"/>
        <v>312. Cuidado Continuo por una vida con bienestarEducativo 20262_KENNEDY4_ABRIL_2026</v>
      </c>
      <c r="P2845" s="159">
        <v>215123</v>
      </c>
      <c r="Q2845" s="159"/>
      <c r="R2845" s="159"/>
      <c r="S2845" s="162"/>
      <c r="T2845" s="160">
        <v>0</v>
      </c>
    </row>
    <row r="2846" spans="2:20" ht="30" customHeight="1">
      <c r="B2846">
        <v>31</v>
      </c>
      <c r="C2846" s="140" t="s">
        <v>64</v>
      </c>
      <c r="D2846" s="75" t="s">
        <v>76</v>
      </c>
      <c r="E2846" s="151">
        <v>2026</v>
      </c>
      <c r="F2846" s="75" t="str">
        <f t="shared" si="92"/>
        <v>312. Cuidado Continuo por una vida con bienestarLaboral2026</v>
      </c>
      <c r="G2846" s="7" t="s">
        <v>83</v>
      </c>
      <c r="H2846" s="7" t="s">
        <v>67</v>
      </c>
      <c r="I2846" s="151" t="s">
        <v>68</v>
      </c>
      <c r="J2846" s="75" t="s">
        <v>37</v>
      </c>
      <c r="K2846" t="s">
        <v>69</v>
      </c>
      <c r="L2846" t="s">
        <v>42</v>
      </c>
      <c r="M2846" t="s">
        <v>8</v>
      </c>
      <c r="N2846" s="12" t="s">
        <v>3</v>
      </c>
      <c r="O2846" s="75" t="str">
        <f t="shared" si="93"/>
        <v>312. Cuidado Continuo por una vida con bienestarLaboral20262_KENNEDY4_ABRIL_2026</v>
      </c>
      <c r="P2846" s="159">
        <v>215123</v>
      </c>
      <c r="Q2846" s="159"/>
      <c r="R2846" s="159"/>
      <c r="S2846" s="162">
        <v>4</v>
      </c>
      <c r="T2846" s="160">
        <v>860492</v>
      </c>
    </row>
    <row r="2847" spans="2:20" ht="30" customHeight="1">
      <c r="B2847">
        <v>31</v>
      </c>
      <c r="C2847" s="140" t="s">
        <v>64</v>
      </c>
      <c r="D2847" s="75" t="s">
        <v>71</v>
      </c>
      <c r="E2847" s="151">
        <v>2026</v>
      </c>
      <c r="F2847" s="75" t="str">
        <f t="shared" si="92"/>
        <v>312. Cuidado Continuo por una vida con bienestarInstitucional2026</v>
      </c>
      <c r="G2847" s="7" t="s">
        <v>83</v>
      </c>
      <c r="H2847" s="7" t="s">
        <v>67</v>
      </c>
      <c r="I2847" s="151" t="s">
        <v>68</v>
      </c>
      <c r="J2847" s="75" t="s">
        <v>37</v>
      </c>
      <c r="K2847" t="s">
        <v>69</v>
      </c>
      <c r="L2847" t="s">
        <v>42</v>
      </c>
      <c r="M2847" t="s">
        <v>8</v>
      </c>
      <c r="N2847" s="12" t="s">
        <v>3</v>
      </c>
      <c r="O2847" s="75" t="str">
        <f t="shared" si="93"/>
        <v>312. Cuidado Continuo por una vida con bienestarInstitucional20262_KENNEDY4_ABRIL_2026</v>
      </c>
      <c r="P2847" s="159">
        <v>215123</v>
      </c>
      <c r="Q2847" s="159"/>
      <c r="R2847" s="159"/>
      <c r="S2847" s="162"/>
      <c r="T2847" s="160">
        <v>0</v>
      </c>
    </row>
    <row r="2848" spans="2:20" ht="30" customHeight="1">
      <c r="B2848">
        <v>32</v>
      </c>
      <c r="C2848" s="140" t="s">
        <v>64</v>
      </c>
      <c r="D2848" s="75" t="s">
        <v>70</v>
      </c>
      <c r="E2848" s="151">
        <v>2026</v>
      </c>
      <c r="F2848" s="75" t="str">
        <f t="shared" si="92"/>
        <v>322. Cuidado Continuo por una vida con bienestarEducativo 2026</v>
      </c>
      <c r="G2848" s="7" t="s">
        <v>84</v>
      </c>
      <c r="H2848" s="7" t="s">
        <v>67</v>
      </c>
      <c r="I2848" s="151" t="s">
        <v>68</v>
      </c>
      <c r="J2848" s="75" t="s">
        <v>37</v>
      </c>
      <c r="K2848" t="s">
        <v>69</v>
      </c>
      <c r="L2848" t="s">
        <v>42</v>
      </c>
      <c r="M2848" t="s">
        <v>8</v>
      </c>
      <c r="N2848" s="12" t="s">
        <v>3</v>
      </c>
      <c r="O2848" s="75" t="str">
        <f t="shared" si="93"/>
        <v>322. Cuidado Continuo por una vida con bienestarEducativo 20262_KENNEDY4_ABRIL_2026</v>
      </c>
      <c r="P2848" s="159">
        <v>281078</v>
      </c>
      <c r="Q2848" s="159"/>
      <c r="R2848" s="159"/>
      <c r="S2848" s="162"/>
      <c r="T2848" s="160">
        <v>0</v>
      </c>
    </row>
    <row r="2849" spans="2:20" ht="30" customHeight="1">
      <c r="B2849">
        <v>33</v>
      </c>
      <c r="C2849" s="140" t="s">
        <v>64</v>
      </c>
      <c r="D2849" s="75" t="s">
        <v>76</v>
      </c>
      <c r="E2849" s="151">
        <v>2026</v>
      </c>
      <c r="F2849" s="75" t="str">
        <f t="shared" si="92"/>
        <v>332. Cuidado Continuo por una vida con bienestarLaboral2026</v>
      </c>
      <c r="G2849" s="7" t="s">
        <v>85</v>
      </c>
      <c r="H2849" s="7" t="s">
        <v>67</v>
      </c>
      <c r="I2849" s="151" t="s">
        <v>68</v>
      </c>
      <c r="J2849" s="75" t="s">
        <v>37</v>
      </c>
      <c r="K2849" t="s">
        <v>86</v>
      </c>
      <c r="L2849" t="s">
        <v>42</v>
      </c>
      <c r="M2849" t="s">
        <v>8</v>
      </c>
      <c r="N2849" s="12" t="s">
        <v>3</v>
      </c>
      <c r="O2849" s="75" t="str">
        <f t="shared" si="93"/>
        <v>332. Cuidado Continuo por una vida con bienestarLaboral20262_KENNEDY4_ABRIL_2026</v>
      </c>
      <c r="P2849" s="159">
        <v>1094110</v>
      </c>
      <c r="Q2849" s="159"/>
      <c r="R2849" s="159"/>
      <c r="S2849" s="162">
        <v>1</v>
      </c>
      <c r="T2849" s="160">
        <v>1094110</v>
      </c>
    </row>
    <row r="2850" spans="2:20" ht="30" customHeight="1">
      <c r="B2850">
        <v>34</v>
      </c>
      <c r="C2850" s="140" t="s">
        <v>64</v>
      </c>
      <c r="D2850" s="75" t="s">
        <v>65</v>
      </c>
      <c r="E2850" s="151">
        <v>2026</v>
      </c>
      <c r="F2850" s="75" t="str">
        <f t="shared" si="92"/>
        <v>342. Cuidado Continuo por una vida con bienestarComunitario2026</v>
      </c>
      <c r="G2850" s="7" t="s">
        <v>87</v>
      </c>
      <c r="H2850" s="7" t="s">
        <v>88</v>
      </c>
      <c r="I2850" s="151" t="s">
        <v>68</v>
      </c>
      <c r="J2850" s="75" t="s">
        <v>37</v>
      </c>
      <c r="K2850" t="s">
        <v>69</v>
      </c>
      <c r="L2850" t="s">
        <v>42</v>
      </c>
      <c r="M2850" t="s">
        <v>8</v>
      </c>
      <c r="N2850" s="12" t="s">
        <v>3</v>
      </c>
      <c r="O2850" s="75" t="str">
        <f t="shared" si="93"/>
        <v>342. Cuidado Continuo por una vida con bienestarComunitario20262_KENNEDY4_ABRIL_2026</v>
      </c>
      <c r="P2850" s="159">
        <v>161342</v>
      </c>
      <c r="Q2850" s="159"/>
      <c r="R2850" s="159"/>
      <c r="S2850" s="162">
        <v>6</v>
      </c>
      <c r="T2850" s="160">
        <v>968052</v>
      </c>
    </row>
    <row r="2851" spans="2:20" ht="30" customHeight="1">
      <c r="B2851">
        <v>35</v>
      </c>
      <c r="C2851" s="140" t="s">
        <v>64</v>
      </c>
      <c r="D2851" s="75" t="s">
        <v>65</v>
      </c>
      <c r="E2851" s="151">
        <v>2026</v>
      </c>
      <c r="F2851" s="75" t="str">
        <f t="shared" si="92"/>
        <v>352. Cuidado Continuo por una vida con bienestarComunitario2026</v>
      </c>
      <c r="G2851" s="7" t="s">
        <v>89</v>
      </c>
      <c r="H2851" s="7" t="s">
        <v>67</v>
      </c>
      <c r="I2851" s="151" t="s">
        <v>68</v>
      </c>
      <c r="J2851" s="75" t="s">
        <v>37</v>
      </c>
      <c r="K2851" t="s">
        <v>69</v>
      </c>
      <c r="L2851" t="s">
        <v>42</v>
      </c>
      <c r="M2851" t="s">
        <v>8</v>
      </c>
      <c r="N2851" s="12" t="s">
        <v>3</v>
      </c>
      <c r="O2851" s="75" t="str">
        <f t="shared" si="93"/>
        <v>352. Cuidado Continuo por una vida con bienestarComunitario20262_KENNEDY4_ABRIL_2026</v>
      </c>
      <c r="P2851" s="159">
        <v>215123</v>
      </c>
      <c r="Q2851" s="159"/>
      <c r="R2851" s="159"/>
      <c r="S2851" s="162">
        <v>0</v>
      </c>
      <c r="T2851" s="160">
        <v>0</v>
      </c>
    </row>
    <row r="2852" spans="2:20" ht="30" customHeight="1">
      <c r="B2852">
        <v>36</v>
      </c>
      <c r="C2852" s="140" t="s">
        <v>64</v>
      </c>
      <c r="D2852" s="75" t="s">
        <v>65</v>
      </c>
      <c r="E2852" s="151">
        <v>2026</v>
      </c>
      <c r="F2852" s="75" t="str">
        <f t="shared" si="92"/>
        <v>362. Cuidado Continuo por una vida con bienestarComunitario2026</v>
      </c>
      <c r="G2852" s="7" t="s">
        <v>90</v>
      </c>
      <c r="H2852" s="7" t="s">
        <v>67</v>
      </c>
      <c r="I2852" s="151" t="s">
        <v>68</v>
      </c>
      <c r="J2852" s="75" t="s">
        <v>37</v>
      </c>
      <c r="K2852" t="s">
        <v>69</v>
      </c>
      <c r="L2852" t="s">
        <v>58</v>
      </c>
      <c r="M2852" t="s">
        <v>8</v>
      </c>
      <c r="N2852" s="12" t="s">
        <v>3</v>
      </c>
      <c r="O2852" s="75" t="str">
        <f t="shared" si="93"/>
        <v>362. Cuidado Continuo por una vida con bienestarComunitario20262_KENNEDY4_ABRIL_2026</v>
      </c>
      <c r="P2852" s="159">
        <v>140539</v>
      </c>
      <c r="Q2852" s="159"/>
      <c r="R2852" s="159"/>
      <c r="S2852" s="162"/>
      <c r="T2852" s="160">
        <v>0</v>
      </c>
    </row>
    <row r="2853" spans="2:20" ht="30" customHeight="1">
      <c r="B2853">
        <v>37</v>
      </c>
      <c r="C2853" s="140" t="s">
        <v>64</v>
      </c>
      <c r="D2853" s="75" t="s">
        <v>65</v>
      </c>
      <c r="E2853" s="151">
        <v>2026</v>
      </c>
      <c r="F2853" s="75" t="str">
        <f t="shared" si="92"/>
        <v>372. Cuidado Continuo por una vida con bienestarComunitario2026</v>
      </c>
      <c r="G2853" s="7" t="s">
        <v>91</v>
      </c>
      <c r="H2853" s="7" t="s">
        <v>67</v>
      </c>
      <c r="I2853" s="151" t="s">
        <v>68</v>
      </c>
      <c r="J2853" s="75" t="s">
        <v>37</v>
      </c>
      <c r="K2853" t="s">
        <v>69</v>
      </c>
      <c r="L2853" t="s">
        <v>58</v>
      </c>
      <c r="M2853" t="s">
        <v>8</v>
      </c>
      <c r="N2853" s="12" t="s">
        <v>3</v>
      </c>
      <c r="O2853" s="75" t="str">
        <f t="shared" si="93"/>
        <v>372. Cuidado Continuo por una vida con bienestarComunitario20262_KENNEDY4_ABRIL_2026</v>
      </c>
      <c r="P2853" s="159">
        <v>74584</v>
      </c>
      <c r="Q2853" s="159"/>
      <c r="R2853" s="159"/>
      <c r="S2853" s="162"/>
      <c r="T2853" s="160">
        <v>0</v>
      </c>
    </row>
    <row r="2854" spans="2:20" ht="30" customHeight="1">
      <c r="B2854">
        <v>38</v>
      </c>
      <c r="C2854" s="140" t="s">
        <v>64</v>
      </c>
      <c r="D2854" s="75" t="s">
        <v>65</v>
      </c>
      <c r="E2854" s="151">
        <v>2026</v>
      </c>
      <c r="F2854" s="75" t="str">
        <f t="shared" si="92"/>
        <v>382. Cuidado Continuo por una vida con bienestarComunitario2026</v>
      </c>
      <c r="G2854" s="7" t="s">
        <v>92</v>
      </c>
      <c r="H2854" s="7" t="s">
        <v>67</v>
      </c>
      <c r="I2854" s="151" t="s">
        <v>68</v>
      </c>
      <c r="J2854" s="75" t="s">
        <v>37</v>
      </c>
      <c r="K2854" t="s">
        <v>69</v>
      </c>
      <c r="L2854" t="s">
        <v>42</v>
      </c>
      <c r="M2854" t="s">
        <v>8</v>
      </c>
      <c r="N2854" s="12" t="s">
        <v>3</v>
      </c>
      <c r="O2854" s="75" t="str">
        <f t="shared" si="93"/>
        <v>382. Cuidado Continuo por una vida con bienestarComunitario20262_KENNEDY4_ABRIL_2026</v>
      </c>
      <c r="P2854" s="159">
        <v>355662</v>
      </c>
      <c r="Q2854" s="159"/>
      <c r="R2854" s="159"/>
      <c r="S2854" s="162">
        <v>6</v>
      </c>
      <c r="T2854" s="160">
        <v>2133972</v>
      </c>
    </row>
    <row r="2855" spans="2:20" ht="30" customHeight="1">
      <c r="B2855">
        <v>39</v>
      </c>
      <c r="C2855" s="140" t="s">
        <v>64</v>
      </c>
      <c r="D2855" s="75" t="s">
        <v>65</v>
      </c>
      <c r="E2855" s="151">
        <v>2026</v>
      </c>
      <c r="F2855" s="75" t="str">
        <f t="shared" si="92"/>
        <v>392. Cuidado Continuo por una vida con bienestarComunitario2026</v>
      </c>
      <c r="G2855" s="7" t="s">
        <v>93</v>
      </c>
      <c r="H2855" s="7" t="s">
        <v>67</v>
      </c>
      <c r="I2855" s="151" t="s">
        <v>68</v>
      </c>
      <c r="J2855" s="75" t="s">
        <v>37</v>
      </c>
      <c r="K2855" t="s">
        <v>69</v>
      </c>
      <c r="L2855" t="s">
        <v>42</v>
      </c>
      <c r="M2855" t="s">
        <v>8</v>
      </c>
      <c r="N2855" s="12" t="s">
        <v>3</v>
      </c>
      <c r="O2855" s="75" t="str">
        <f t="shared" si="93"/>
        <v>392. Cuidado Continuo por una vida con bienestarComunitario20262_KENNEDY4_ABRIL_2026</v>
      </c>
      <c r="P2855" s="159">
        <v>140539</v>
      </c>
      <c r="Q2855" s="159"/>
      <c r="R2855" s="159"/>
      <c r="S2855" s="162"/>
      <c r="T2855" s="160">
        <v>0</v>
      </c>
    </row>
    <row r="2856" spans="2:20" ht="30" customHeight="1">
      <c r="B2856">
        <v>40</v>
      </c>
      <c r="C2856" s="140" t="s">
        <v>64</v>
      </c>
      <c r="D2856" s="75" t="s">
        <v>65</v>
      </c>
      <c r="E2856" s="151">
        <v>2026</v>
      </c>
      <c r="F2856" s="75" t="str">
        <f t="shared" si="92"/>
        <v>402. Cuidado Continuo por una vida con bienestarComunitario2026</v>
      </c>
      <c r="G2856" s="7" t="s">
        <v>94</v>
      </c>
      <c r="H2856" s="7" t="s">
        <v>67</v>
      </c>
      <c r="I2856" s="151" t="s">
        <v>68</v>
      </c>
      <c r="J2856" s="75" t="s">
        <v>37</v>
      </c>
      <c r="K2856" t="s">
        <v>69</v>
      </c>
      <c r="L2856" t="s">
        <v>42</v>
      </c>
      <c r="M2856" t="s">
        <v>8</v>
      </c>
      <c r="N2856" s="12" t="s">
        <v>3</v>
      </c>
      <c r="O2856" s="75" t="str">
        <f t="shared" si="93"/>
        <v>402. Cuidado Continuo por una vida con bienestarComunitario20262_KENNEDY4_ABRIL_2026</v>
      </c>
      <c r="P2856" s="159">
        <v>74584</v>
      </c>
      <c r="Q2856" s="159"/>
      <c r="R2856" s="159"/>
      <c r="S2856" s="162"/>
      <c r="T2856" s="160">
        <v>0</v>
      </c>
    </row>
    <row r="2857" spans="2:20" ht="30" customHeight="1">
      <c r="B2857">
        <v>41</v>
      </c>
      <c r="C2857" s="140" t="s">
        <v>64</v>
      </c>
      <c r="D2857" s="75" t="s">
        <v>65</v>
      </c>
      <c r="E2857" s="151">
        <v>2026</v>
      </c>
      <c r="F2857" s="75" t="str">
        <f t="shared" si="92"/>
        <v>412. Cuidado Continuo por una vida con bienestarComunitario2026</v>
      </c>
      <c r="G2857" s="7" t="s">
        <v>95</v>
      </c>
      <c r="H2857" s="7" t="s">
        <v>96</v>
      </c>
      <c r="I2857" s="151" t="s">
        <v>68</v>
      </c>
      <c r="J2857" s="75" t="s">
        <v>37</v>
      </c>
      <c r="K2857" t="s">
        <v>97</v>
      </c>
      <c r="L2857" t="s">
        <v>42</v>
      </c>
      <c r="M2857" t="s">
        <v>8</v>
      </c>
      <c r="N2857" s="12" t="s">
        <v>3</v>
      </c>
      <c r="O2857" s="75" t="str">
        <f t="shared" si="93"/>
        <v>412. Cuidado Continuo por una vida con bienestarComunitario20262_KENNEDY4_ABRIL_2026</v>
      </c>
      <c r="P2857" s="159">
        <v>621332</v>
      </c>
      <c r="Q2857" s="159"/>
      <c r="R2857" s="159"/>
      <c r="S2857" s="162">
        <v>30</v>
      </c>
      <c r="T2857" s="160">
        <v>18639960</v>
      </c>
    </row>
    <row r="2858" spans="2:20" ht="30" customHeight="1">
      <c r="B2858">
        <v>42</v>
      </c>
      <c r="C2858" s="140" t="s">
        <v>64</v>
      </c>
      <c r="D2858" s="75" t="s">
        <v>65</v>
      </c>
      <c r="E2858" s="151">
        <v>2026</v>
      </c>
      <c r="F2858" s="75" t="str">
        <f t="shared" si="92"/>
        <v>422. Cuidado Continuo por una vida con bienestarComunitario2026</v>
      </c>
      <c r="G2858" s="7" t="s">
        <v>98</v>
      </c>
      <c r="H2858" s="7" t="s">
        <v>67</v>
      </c>
      <c r="I2858" s="151" t="s">
        <v>68</v>
      </c>
      <c r="J2858" s="75" t="s">
        <v>37</v>
      </c>
      <c r="K2858" t="s">
        <v>97</v>
      </c>
      <c r="L2858" t="s">
        <v>42</v>
      </c>
      <c r="M2858" t="s">
        <v>8</v>
      </c>
      <c r="N2858" s="12" t="s">
        <v>3</v>
      </c>
      <c r="O2858" s="75" t="str">
        <f t="shared" si="93"/>
        <v>422. Cuidado Continuo por una vida con bienestarComunitario20262_KENNEDY4_ABRIL_2026</v>
      </c>
      <c r="P2858" s="159">
        <v>340253</v>
      </c>
      <c r="Q2858" s="159"/>
      <c r="R2858" s="159"/>
      <c r="S2858" s="162">
        <v>30</v>
      </c>
      <c r="T2858" s="160">
        <v>10207590</v>
      </c>
    </row>
    <row r="2859" spans="2:20" ht="30" customHeight="1">
      <c r="B2859">
        <v>43</v>
      </c>
      <c r="C2859" s="140" t="s">
        <v>64</v>
      </c>
      <c r="D2859" s="75" t="s">
        <v>65</v>
      </c>
      <c r="E2859" s="151">
        <v>2026</v>
      </c>
      <c r="F2859" s="75" t="str">
        <f t="shared" si="92"/>
        <v>432. Cuidado Continuo por una vida con bienestarComunitario2026</v>
      </c>
      <c r="G2859" s="7" t="s">
        <v>99</v>
      </c>
      <c r="H2859" s="7" t="s">
        <v>96</v>
      </c>
      <c r="I2859" s="151" t="s">
        <v>68</v>
      </c>
      <c r="J2859" s="75" t="s">
        <v>37</v>
      </c>
      <c r="K2859" t="s">
        <v>97</v>
      </c>
      <c r="L2859" t="s">
        <v>42</v>
      </c>
      <c r="M2859" t="s">
        <v>8</v>
      </c>
      <c r="N2859" s="12" t="s">
        <v>3</v>
      </c>
      <c r="O2859" s="75" t="str">
        <f t="shared" si="93"/>
        <v>432. Cuidado Continuo por una vida con bienestarComunitario20262_KENNEDY4_ABRIL_2026</v>
      </c>
      <c r="P2859" s="159">
        <v>548596</v>
      </c>
      <c r="Q2859" s="159"/>
      <c r="R2859" s="159"/>
      <c r="S2859" s="162">
        <v>6</v>
      </c>
      <c r="T2859" s="160">
        <v>3291576</v>
      </c>
    </row>
    <row r="2860" spans="2:20" ht="30" customHeight="1">
      <c r="B2860">
        <v>44</v>
      </c>
      <c r="C2860" s="140" t="s">
        <v>64</v>
      </c>
      <c r="D2860" s="75" t="s">
        <v>65</v>
      </c>
      <c r="E2860" s="151">
        <v>2026</v>
      </c>
      <c r="F2860" s="75" t="str">
        <f t="shared" si="92"/>
        <v>442. Cuidado Continuo por una vida con bienestarComunitario2026</v>
      </c>
      <c r="G2860" s="7" t="s">
        <v>100</v>
      </c>
      <c r="H2860" s="7" t="s">
        <v>67</v>
      </c>
      <c r="I2860" s="151" t="s">
        <v>68</v>
      </c>
      <c r="J2860" s="75" t="s">
        <v>37</v>
      </c>
      <c r="K2860" t="s">
        <v>97</v>
      </c>
      <c r="L2860" t="s">
        <v>42</v>
      </c>
      <c r="M2860" t="s">
        <v>8</v>
      </c>
      <c r="N2860" s="12" t="s">
        <v>3</v>
      </c>
      <c r="O2860" s="75" t="str">
        <f t="shared" si="93"/>
        <v>442. Cuidado Continuo por una vida con bienestarComunitario20262_KENNEDY4_ABRIL_2026</v>
      </c>
      <c r="P2860" s="159">
        <v>711326</v>
      </c>
      <c r="Q2860" s="159"/>
      <c r="R2860" s="159"/>
      <c r="S2860" s="162">
        <v>4</v>
      </c>
      <c r="T2860" s="160">
        <v>2845304</v>
      </c>
    </row>
    <row r="2861" spans="2:20" ht="30" customHeight="1">
      <c r="B2861">
        <v>45</v>
      </c>
      <c r="C2861" s="140" t="s">
        <v>64</v>
      </c>
      <c r="D2861" s="75" t="s">
        <v>65</v>
      </c>
      <c r="E2861" s="151">
        <v>2026</v>
      </c>
      <c r="F2861" s="75" t="str">
        <f t="shared" si="92"/>
        <v>452. Cuidado Continuo por una vida con bienestarComunitario2026</v>
      </c>
      <c r="G2861" s="7" t="s">
        <v>101</v>
      </c>
      <c r="H2861" s="7" t="s">
        <v>96</v>
      </c>
      <c r="I2861" s="151" t="s">
        <v>68</v>
      </c>
      <c r="J2861" s="75" t="s">
        <v>37</v>
      </c>
      <c r="K2861" t="s">
        <v>97</v>
      </c>
      <c r="L2861" t="s">
        <v>42</v>
      </c>
      <c r="M2861" t="s">
        <v>8</v>
      </c>
      <c r="N2861" s="12" t="s">
        <v>3</v>
      </c>
      <c r="O2861" s="75" t="str">
        <f t="shared" si="93"/>
        <v>452. Cuidado Continuo por una vida con bienestarComunitario20262_KENNEDY4_ABRIL_2026</v>
      </c>
      <c r="P2861" s="159">
        <v>281078</v>
      </c>
      <c r="Q2861" s="159"/>
      <c r="R2861" s="159"/>
      <c r="S2861" s="162">
        <v>4</v>
      </c>
      <c r="T2861" s="160">
        <v>1124312</v>
      </c>
    </row>
    <row r="2862" spans="2:20" ht="30" customHeight="1">
      <c r="B2862">
        <v>46</v>
      </c>
      <c r="C2862" s="140" t="s">
        <v>64</v>
      </c>
      <c r="D2862" s="75" t="s">
        <v>70</v>
      </c>
      <c r="E2862" s="151">
        <v>2026</v>
      </c>
      <c r="F2862" s="75" t="str">
        <f t="shared" si="92"/>
        <v>462. Cuidado Continuo por una vida con bienestarEducativo 2026</v>
      </c>
      <c r="G2862" s="7" t="s">
        <v>102</v>
      </c>
      <c r="H2862" s="7" t="s">
        <v>67</v>
      </c>
      <c r="I2862" s="151" t="s">
        <v>68</v>
      </c>
      <c r="J2862" s="75" t="s">
        <v>37</v>
      </c>
      <c r="K2862" t="s">
        <v>97</v>
      </c>
      <c r="L2862" t="s">
        <v>42</v>
      </c>
      <c r="M2862" t="s">
        <v>8</v>
      </c>
      <c r="N2862" s="12" t="s">
        <v>3</v>
      </c>
      <c r="O2862" s="75" t="str">
        <f t="shared" si="93"/>
        <v>462. Cuidado Continuo por una vida con bienestarEducativo 20262_KENNEDY4_ABRIL_2026</v>
      </c>
      <c r="P2862" s="159">
        <v>2366976</v>
      </c>
      <c r="Q2862" s="159"/>
      <c r="R2862" s="159"/>
      <c r="S2862" s="162">
        <v>7</v>
      </c>
      <c r="T2862" s="160">
        <v>16568832</v>
      </c>
    </row>
    <row r="2863" spans="2:20" ht="30" customHeight="1">
      <c r="B2863">
        <v>47</v>
      </c>
      <c r="C2863" s="140" t="s">
        <v>64</v>
      </c>
      <c r="D2863" s="75" t="s">
        <v>76</v>
      </c>
      <c r="E2863" s="151">
        <v>2026</v>
      </c>
      <c r="F2863" s="75" t="str">
        <f t="shared" si="92"/>
        <v>472. Cuidado Continuo por una vida con bienestarLaboral2026</v>
      </c>
      <c r="G2863" s="7" t="s">
        <v>103</v>
      </c>
      <c r="H2863" s="7" t="s">
        <v>67</v>
      </c>
      <c r="I2863" s="151" t="s">
        <v>68</v>
      </c>
      <c r="J2863" s="75" t="s">
        <v>37</v>
      </c>
      <c r="K2863" t="s">
        <v>97</v>
      </c>
      <c r="L2863" t="s">
        <v>42</v>
      </c>
      <c r="M2863" t="s">
        <v>8</v>
      </c>
      <c r="N2863" s="12" t="s">
        <v>3</v>
      </c>
      <c r="O2863" s="75" t="str">
        <f t="shared" si="93"/>
        <v>472. Cuidado Continuo por una vida con bienestarLaboral20262_KENNEDY4_ABRIL_2026</v>
      </c>
      <c r="P2863" s="159">
        <v>110336</v>
      </c>
      <c r="Q2863" s="159"/>
      <c r="R2863" s="159"/>
      <c r="S2863" s="162">
        <v>1</v>
      </c>
      <c r="T2863" s="160">
        <v>110336</v>
      </c>
    </row>
    <row r="2864" spans="2:20" ht="30" customHeight="1">
      <c r="B2864">
        <v>48</v>
      </c>
      <c r="C2864" s="140" t="s">
        <v>64</v>
      </c>
      <c r="D2864" s="75" t="s">
        <v>65</v>
      </c>
      <c r="E2864" s="151">
        <v>2026</v>
      </c>
      <c r="F2864" s="75" t="str">
        <f t="shared" si="92"/>
        <v>482. Cuidado Continuo por una vida con bienestarComunitario2026</v>
      </c>
      <c r="G2864" s="7" t="s">
        <v>104</v>
      </c>
      <c r="H2864" s="7" t="s">
        <v>67</v>
      </c>
      <c r="I2864" s="151" t="s">
        <v>68</v>
      </c>
      <c r="J2864" s="75" t="s">
        <v>37</v>
      </c>
      <c r="K2864" t="s">
        <v>97</v>
      </c>
      <c r="L2864" t="s">
        <v>42</v>
      </c>
      <c r="M2864" t="s">
        <v>8</v>
      </c>
      <c r="N2864" s="12" t="s">
        <v>3</v>
      </c>
      <c r="O2864" s="75" t="str">
        <f t="shared" si="93"/>
        <v>482. Cuidado Continuo por una vida con bienestarComunitario20262_KENNEDY4_ABRIL_2026</v>
      </c>
      <c r="P2864" s="159">
        <v>430247</v>
      </c>
      <c r="Q2864" s="159"/>
      <c r="R2864" s="159"/>
      <c r="S2864" s="162">
        <v>3</v>
      </c>
      <c r="T2864" s="160">
        <v>1290741</v>
      </c>
    </row>
    <row r="2865" spans="2:20" ht="30" customHeight="1">
      <c r="B2865">
        <v>49</v>
      </c>
      <c r="C2865" s="140" t="s">
        <v>64</v>
      </c>
      <c r="D2865" s="75" t="s">
        <v>65</v>
      </c>
      <c r="E2865" s="151">
        <v>2026</v>
      </c>
      <c r="F2865" s="75" t="str">
        <f t="shared" si="92"/>
        <v>492. Cuidado Continuo por una vida con bienestarComunitario2026</v>
      </c>
      <c r="G2865" s="7" t="s">
        <v>105</v>
      </c>
      <c r="H2865" s="7" t="s">
        <v>67</v>
      </c>
      <c r="I2865" s="151" t="s">
        <v>68</v>
      </c>
      <c r="J2865" s="75" t="s">
        <v>37</v>
      </c>
      <c r="K2865" t="s">
        <v>97</v>
      </c>
      <c r="L2865" t="s">
        <v>42</v>
      </c>
      <c r="M2865" t="s">
        <v>8</v>
      </c>
      <c r="N2865" s="12" t="s">
        <v>3</v>
      </c>
      <c r="O2865" s="75" t="str">
        <f t="shared" si="93"/>
        <v>492. Cuidado Continuo por una vida con bienestarComunitario20262_KENNEDY4_ABRIL_2026</v>
      </c>
      <c r="P2865" s="159">
        <v>711326</v>
      </c>
      <c r="Q2865" s="159"/>
      <c r="R2865" s="159"/>
      <c r="S2865" s="162">
        <v>15</v>
      </c>
      <c r="T2865" s="160">
        <v>10669890</v>
      </c>
    </row>
    <row r="2866" spans="2:20" ht="30" customHeight="1">
      <c r="B2866">
        <v>50</v>
      </c>
      <c r="C2866" s="140" t="s">
        <v>64</v>
      </c>
      <c r="D2866" s="75" t="s">
        <v>65</v>
      </c>
      <c r="E2866" s="151">
        <v>2026</v>
      </c>
      <c r="F2866" s="75" t="str">
        <f t="shared" si="92"/>
        <v>502. Cuidado Continuo por una vida con bienestarComunitario2026</v>
      </c>
      <c r="G2866" s="7" t="s">
        <v>106</v>
      </c>
      <c r="H2866" s="7" t="s">
        <v>67</v>
      </c>
      <c r="I2866" s="151" t="s">
        <v>68</v>
      </c>
      <c r="J2866" s="75" t="s">
        <v>37</v>
      </c>
      <c r="K2866" t="s">
        <v>69</v>
      </c>
      <c r="L2866" t="s">
        <v>42</v>
      </c>
      <c r="M2866" t="s">
        <v>8</v>
      </c>
      <c r="N2866" s="12" t="s">
        <v>3</v>
      </c>
      <c r="O2866" s="75" t="str">
        <f t="shared" si="93"/>
        <v>502. Cuidado Continuo por una vida con bienestarComunitario20262_KENNEDY4_ABRIL_2026</v>
      </c>
      <c r="P2866" s="159">
        <v>266747</v>
      </c>
      <c r="Q2866" s="159"/>
      <c r="R2866" s="159"/>
      <c r="S2866" s="162">
        <v>8</v>
      </c>
      <c r="T2866" s="160">
        <v>2133976</v>
      </c>
    </row>
    <row r="2867" spans="2:20" ht="30" customHeight="1">
      <c r="B2867">
        <v>51</v>
      </c>
      <c r="C2867" s="140" t="s">
        <v>64</v>
      </c>
      <c r="D2867" s="75" t="s">
        <v>65</v>
      </c>
      <c r="E2867" s="151">
        <v>2026</v>
      </c>
      <c r="F2867" s="75" t="str">
        <f t="shared" si="92"/>
        <v>512. Cuidado Continuo por una vida con bienestarComunitario2026</v>
      </c>
      <c r="G2867" s="7" t="s">
        <v>107</v>
      </c>
      <c r="H2867" s="7" t="s">
        <v>67</v>
      </c>
      <c r="I2867" s="151" t="s">
        <v>68</v>
      </c>
      <c r="J2867" s="75" t="s">
        <v>37</v>
      </c>
      <c r="K2867" t="s">
        <v>38</v>
      </c>
      <c r="L2867" t="s">
        <v>58</v>
      </c>
      <c r="M2867" t="s">
        <v>8</v>
      </c>
      <c r="N2867" s="12" t="s">
        <v>3</v>
      </c>
      <c r="O2867" s="75" t="str">
        <f t="shared" si="93"/>
        <v>512. Cuidado Continuo por una vida con bienestarComunitario20262_KENNEDY4_ABRIL_2026</v>
      </c>
      <c r="P2867" s="159">
        <v>5621568</v>
      </c>
      <c r="Q2867" s="159"/>
      <c r="R2867" s="159"/>
      <c r="S2867" s="162"/>
      <c r="T2867" s="160">
        <v>0</v>
      </c>
    </row>
    <row r="2868" spans="2:20" ht="30" customHeight="1">
      <c r="B2868">
        <v>52</v>
      </c>
      <c r="C2868" s="140" t="s">
        <v>64</v>
      </c>
      <c r="D2868" s="75" t="s">
        <v>65</v>
      </c>
      <c r="E2868" s="151">
        <v>2026</v>
      </c>
      <c r="F2868" s="75" t="str">
        <f t="shared" si="92"/>
        <v>522. Cuidado Continuo por una vida con bienestarComunitario2026</v>
      </c>
      <c r="G2868" s="7" t="s">
        <v>108</v>
      </c>
      <c r="H2868" s="7" t="s">
        <v>88</v>
      </c>
      <c r="I2868" s="151" t="s">
        <v>68</v>
      </c>
      <c r="J2868" s="75" t="s">
        <v>37</v>
      </c>
      <c r="K2868" t="s">
        <v>97</v>
      </c>
      <c r="L2868" t="s">
        <v>42</v>
      </c>
      <c r="M2868" t="s">
        <v>8</v>
      </c>
      <c r="N2868" s="12" t="s">
        <v>3</v>
      </c>
      <c r="O2868" s="75" t="str">
        <f t="shared" si="93"/>
        <v>522. Cuidado Continuo por una vida con bienestarComunitario20262_KENNEDY4_ABRIL_2026</v>
      </c>
      <c r="P2868" s="159">
        <v>711326</v>
      </c>
      <c r="Q2868" s="159"/>
      <c r="R2868" s="159"/>
      <c r="S2868" s="162">
        <v>6</v>
      </c>
      <c r="T2868" s="160">
        <v>4267956</v>
      </c>
    </row>
    <row r="2869" spans="2:20" ht="30" customHeight="1">
      <c r="B2869">
        <v>53</v>
      </c>
      <c r="C2869" s="140" t="s">
        <v>64</v>
      </c>
      <c r="D2869" s="75" t="s">
        <v>65</v>
      </c>
      <c r="E2869" s="151">
        <v>2026</v>
      </c>
      <c r="F2869" s="75" t="str">
        <f t="shared" si="92"/>
        <v>532. Cuidado Continuo por una vida con bienestarComunitario2026</v>
      </c>
      <c r="G2869" s="7" t="s">
        <v>109</v>
      </c>
      <c r="H2869" s="7" t="s">
        <v>67</v>
      </c>
      <c r="I2869" s="151" t="s">
        <v>68</v>
      </c>
      <c r="J2869" s="75" t="s">
        <v>37</v>
      </c>
      <c r="K2869" t="s">
        <v>38</v>
      </c>
      <c r="L2869" t="s">
        <v>39</v>
      </c>
      <c r="M2869" t="s">
        <v>8</v>
      </c>
      <c r="N2869" s="12" t="s">
        <v>3</v>
      </c>
      <c r="O2869" s="75" t="str">
        <f t="shared" si="93"/>
        <v>532. Cuidado Continuo por una vida con bienestarComunitario20262_KENNEDY4_ABRIL_2026</v>
      </c>
      <c r="P2869" s="159">
        <v>5621568</v>
      </c>
      <c r="Q2869" s="159"/>
      <c r="R2869" s="159"/>
      <c r="S2869" s="162"/>
      <c r="T2869" s="160">
        <v>0</v>
      </c>
    </row>
    <row r="2870" spans="2:20" ht="30" customHeight="1">
      <c r="B2870">
        <v>54</v>
      </c>
      <c r="C2870" s="140" t="s">
        <v>64</v>
      </c>
      <c r="D2870" s="75" t="s">
        <v>65</v>
      </c>
      <c r="E2870" s="151">
        <v>2026</v>
      </c>
      <c r="F2870" s="75" t="str">
        <f t="shared" si="92"/>
        <v>542. Cuidado Continuo por una vida con bienestarComunitario2026</v>
      </c>
      <c r="G2870" s="7" t="s">
        <v>110</v>
      </c>
      <c r="H2870" s="7" t="s">
        <v>67</v>
      </c>
      <c r="I2870" s="151" t="s">
        <v>68</v>
      </c>
      <c r="J2870" s="75" t="s">
        <v>37</v>
      </c>
      <c r="K2870" t="s">
        <v>69</v>
      </c>
      <c r="L2870" t="s">
        <v>42</v>
      </c>
      <c r="M2870" t="s">
        <v>8</v>
      </c>
      <c r="N2870" s="12" t="s">
        <v>3</v>
      </c>
      <c r="O2870" s="75" t="str">
        <f t="shared" si="93"/>
        <v>542. Cuidado Continuo por una vida con bienestarComunitario20262_KENNEDY4_ABRIL_2026</v>
      </c>
      <c r="P2870" s="159">
        <v>285702</v>
      </c>
      <c r="Q2870" s="159"/>
      <c r="R2870" s="159"/>
      <c r="S2870" s="162">
        <v>48</v>
      </c>
      <c r="T2870" s="160">
        <v>13713696</v>
      </c>
    </row>
    <row r="2871" spans="2:20" ht="30" customHeight="1">
      <c r="B2871">
        <v>55</v>
      </c>
      <c r="C2871" s="140" t="s">
        <v>64</v>
      </c>
      <c r="D2871" s="75" t="s">
        <v>65</v>
      </c>
      <c r="E2871" s="151">
        <v>2026</v>
      </c>
      <c r="F2871" s="75" t="str">
        <f t="shared" si="92"/>
        <v>552. Cuidado Continuo por una vida con bienestarComunitario2026</v>
      </c>
      <c r="G2871" s="7" t="s">
        <v>111</v>
      </c>
      <c r="H2871" s="7" t="s">
        <v>67</v>
      </c>
      <c r="I2871" s="151" t="s">
        <v>68</v>
      </c>
      <c r="J2871" s="75" t="s">
        <v>37</v>
      </c>
      <c r="K2871" t="s">
        <v>69</v>
      </c>
      <c r="L2871" t="s">
        <v>42</v>
      </c>
      <c r="M2871" t="s">
        <v>8</v>
      </c>
      <c r="N2871" s="12" t="s">
        <v>3</v>
      </c>
      <c r="O2871" s="75" t="str">
        <f t="shared" si="93"/>
        <v>552. Cuidado Continuo por una vida con bienestarComunitario20262_KENNEDY4_ABRIL_2026</v>
      </c>
      <c r="P2871" s="159">
        <v>380935</v>
      </c>
      <c r="Q2871" s="159"/>
      <c r="R2871" s="159"/>
      <c r="S2871" s="162">
        <v>4</v>
      </c>
      <c r="T2871" s="160">
        <v>1523740</v>
      </c>
    </row>
    <row r="2872" spans="2:20" ht="30" customHeight="1">
      <c r="B2872">
        <v>56</v>
      </c>
      <c r="C2872" s="140" t="s">
        <v>64</v>
      </c>
      <c r="D2872" s="75" t="s">
        <v>65</v>
      </c>
      <c r="E2872" s="151">
        <v>2026</v>
      </c>
      <c r="F2872" s="75" t="str">
        <f t="shared" si="92"/>
        <v>562. Cuidado Continuo por una vida con bienestarComunitario2026</v>
      </c>
      <c r="G2872" s="7" t="s">
        <v>112</v>
      </c>
      <c r="H2872" s="7" t="s">
        <v>67</v>
      </c>
      <c r="I2872" s="151" t="s">
        <v>68</v>
      </c>
      <c r="J2872" s="75" t="s">
        <v>37</v>
      </c>
      <c r="K2872" t="s">
        <v>69</v>
      </c>
      <c r="L2872" t="s">
        <v>42</v>
      </c>
      <c r="M2872" t="s">
        <v>8</v>
      </c>
      <c r="N2872" s="12" t="s">
        <v>3</v>
      </c>
      <c r="O2872" s="75" t="str">
        <f t="shared" si="93"/>
        <v>562. Cuidado Continuo por una vida con bienestarComunitario20262_KENNEDY4_ABRIL_2026</v>
      </c>
      <c r="P2872" s="159">
        <v>266747</v>
      </c>
      <c r="Q2872" s="159"/>
      <c r="R2872" s="159"/>
      <c r="S2872" s="162">
        <v>36</v>
      </c>
      <c r="T2872" s="160">
        <v>9602892</v>
      </c>
    </row>
    <row r="2873" spans="2:20" ht="30" customHeight="1">
      <c r="B2873">
        <v>57</v>
      </c>
      <c r="C2873" s="140" t="s">
        <v>64</v>
      </c>
      <c r="D2873" s="75" t="s">
        <v>65</v>
      </c>
      <c r="E2873" s="151">
        <v>2026</v>
      </c>
      <c r="F2873" s="75" t="str">
        <f t="shared" si="92"/>
        <v>572. Cuidado Continuo por una vida con bienestarComunitario2026</v>
      </c>
      <c r="G2873" s="7" t="s">
        <v>113</v>
      </c>
      <c r="H2873" s="7" t="s">
        <v>88</v>
      </c>
      <c r="I2873" s="151" t="s">
        <v>68</v>
      </c>
      <c r="J2873" s="75" t="s">
        <v>37</v>
      </c>
      <c r="K2873" t="s">
        <v>69</v>
      </c>
      <c r="L2873" t="s">
        <v>42</v>
      </c>
      <c r="M2873" t="s">
        <v>8</v>
      </c>
      <c r="N2873" s="12" t="s">
        <v>3</v>
      </c>
      <c r="O2873" s="75" t="str">
        <f t="shared" si="93"/>
        <v>572. Cuidado Continuo por una vida con bienestarComunitario20262_KENNEDY4_ABRIL_2026</v>
      </c>
      <c r="P2873" s="159">
        <v>88916</v>
      </c>
      <c r="Q2873" s="159"/>
      <c r="R2873" s="159"/>
      <c r="S2873" s="162">
        <v>136</v>
      </c>
      <c r="T2873" s="160">
        <v>12092576</v>
      </c>
    </row>
    <row r="2874" spans="2:20" ht="30" customHeight="1">
      <c r="B2874">
        <v>58</v>
      </c>
      <c r="C2874" s="140" t="s">
        <v>64</v>
      </c>
      <c r="D2874" s="75" t="s">
        <v>70</v>
      </c>
      <c r="E2874" s="151">
        <v>2026</v>
      </c>
      <c r="F2874" s="75" t="str">
        <f t="shared" si="92"/>
        <v>582. Cuidado Continuo por una vida con bienestarEducativo 2026</v>
      </c>
      <c r="G2874" s="7" t="s">
        <v>114</v>
      </c>
      <c r="H2874" s="7" t="s">
        <v>67</v>
      </c>
      <c r="I2874" s="151" t="s">
        <v>68</v>
      </c>
      <c r="J2874" s="75" t="s">
        <v>37</v>
      </c>
      <c r="K2874" t="s">
        <v>115</v>
      </c>
      <c r="L2874" t="s">
        <v>42</v>
      </c>
      <c r="M2874" t="s">
        <v>8</v>
      </c>
      <c r="N2874" s="12" t="s">
        <v>3</v>
      </c>
      <c r="O2874" s="75" t="str">
        <f t="shared" si="93"/>
        <v>582. Cuidado Continuo por una vida con bienestarEducativo 20262_KENNEDY4_ABRIL_2026</v>
      </c>
      <c r="P2874" s="159">
        <v>562157</v>
      </c>
      <c r="Q2874" s="159"/>
      <c r="R2874" s="159"/>
      <c r="S2874" s="162">
        <v>6</v>
      </c>
      <c r="T2874" s="160">
        <v>3372942</v>
      </c>
    </row>
    <row r="2875" spans="2:20" ht="30" customHeight="1">
      <c r="B2875">
        <v>59</v>
      </c>
      <c r="C2875" s="140" t="s">
        <v>64</v>
      </c>
      <c r="D2875" s="75" t="s">
        <v>70</v>
      </c>
      <c r="E2875" s="151">
        <v>2026</v>
      </c>
      <c r="F2875" s="75" t="str">
        <f t="shared" si="92"/>
        <v>592. Cuidado Continuo por una vida con bienestarEducativo 2026</v>
      </c>
      <c r="G2875" s="7" t="s">
        <v>116</v>
      </c>
      <c r="H2875" s="7" t="s">
        <v>67</v>
      </c>
      <c r="I2875" s="151" t="s">
        <v>68</v>
      </c>
      <c r="J2875" s="75" t="s">
        <v>37</v>
      </c>
      <c r="K2875" t="s">
        <v>38</v>
      </c>
      <c r="L2875" t="s">
        <v>39</v>
      </c>
      <c r="M2875" t="s">
        <v>8</v>
      </c>
      <c r="N2875" s="12" t="s">
        <v>3</v>
      </c>
      <c r="O2875" s="75" t="str">
        <f t="shared" si="93"/>
        <v>592. Cuidado Continuo por una vida con bienestarEducativo 20262_KENNEDY4_ABRIL_2026</v>
      </c>
      <c r="P2875" s="159">
        <v>14226512</v>
      </c>
      <c r="Q2875" s="159"/>
      <c r="R2875" s="159"/>
      <c r="S2875" s="162"/>
      <c r="T2875" s="160">
        <v>0</v>
      </c>
    </row>
    <row r="2876" spans="2:20" s="148" customFormat="1" ht="30" customHeight="1">
      <c r="B2876">
        <v>60</v>
      </c>
      <c r="C2876" s="140" t="s">
        <v>64</v>
      </c>
      <c r="D2876" s="75" t="s">
        <v>70</v>
      </c>
      <c r="E2876" s="151">
        <v>2026</v>
      </c>
      <c r="F2876" s="75" t="str">
        <f t="shared" si="92"/>
        <v>602. Cuidado Continuo por una vida con bienestarEducativo 2026</v>
      </c>
      <c r="G2876" s="7" t="s">
        <v>117</v>
      </c>
      <c r="H2876" s="7" t="s">
        <v>67</v>
      </c>
      <c r="I2876" s="151" t="s">
        <v>68</v>
      </c>
      <c r="J2876" s="75" t="s">
        <v>37</v>
      </c>
      <c r="K2876" t="s">
        <v>69</v>
      </c>
      <c r="L2876" t="s">
        <v>42</v>
      </c>
      <c r="M2876" t="s">
        <v>8</v>
      </c>
      <c r="N2876" s="12" t="s">
        <v>3</v>
      </c>
      <c r="O2876" s="75" t="str">
        <f t="shared" si="93"/>
        <v>602. Cuidado Continuo por una vida con bienestarEducativo 20262_KENNEDY4_ABRIL_2026</v>
      </c>
      <c r="P2876" s="159">
        <v>105404</v>
      </c>
      <c r="Q2876" s="159"/>
      <c r="R2876" s="159"/>
      <c r="S2876" s="162">
        <v>80</v>
      </c>
      <c r="T2876" s="160">
        <v>8432320</v>
      </c>
    </row>
    <row r="2877" spans="2:20" ht="30" customHeight="1">
      <c r="B2877">
        <v>61</v>
      </c>
      <c r="C2877" s="140" t="s">
        <v>64</v>
      </c>
      <c r="D2877" s="75" t="s">
        <v>70</v>
      </c>
      <c r="E2877" s="151">
        <v>2026</v>
      </c>
      <c r="F2877" s="75" t="str">
        <f t="shared" si="92"/>
        <v>612. Cuidado Continuo por una vida con bienestarEducativo 2026</v>
      </c>
      <c r="G2877" s="7" t="s">
        <v>118</v>
      </c>
      <c r="H2877" s="7" t="s">
        <v>67</v>
      </c>
      <c r="I2877" s="151" t="s">
        <v>68</v>
      </c>
      <c r="J2877" s="75" t="s">
        <v>37</v>
      </c>
      <c r="K2877" t="s">
        <v>69</v>
      </c>
      <c r="L2877" t="s">
        <v>42</v>
      </c>
      <c r="M2877" t="s">
        <v>8</v>
      </c>
      <c r="N2877" s="12" t="s">
        <v>3</v>
      </c>
      <c r="O2877" s="75" t="str">
        <f t="shared" si="93"/>
        <v>612. Cuidado Continuo por una vida con bienestarEducativo 20262_KENNEDY4_ABRIL_2026</v>
      </c>
      <c r="P2877" s="159">
        <v>266747</v>
      </c>
      <c r="Q2877" s="159"/>
      <c r="R2877" s="159"/>
      <c r="S2877" s="162">
        <v>18</v>
      </c>
      <c r="T2877" s="160">
        <v>4801446</v>
      </c>
    </row>
    <row r="2878" spans="2:20" ht="30" customHeight="1">
      <c r="B2878">
        <v>62</v>
      </c>
      <c r="C2878" s="140" t="s">
        <v>64</v>
      </c>
      <c r="D2878" s="75" t="s">
        <v>70</v>
      </c>
      <c r="E2878" s="151">
        <v>2026</v>
      </c>
      <c r="F2878" s="75" t="str">
        <f t="shared" si="92"/>
        <v>622. Cuidado Continuo por una vida con bienestarEducativo 2026</v>
      </c>
      <c r="G2878" s="7" t="s">
        <v>119</v>
      </c>
      <c r="H2878" s="7" t="s">
        <v>96</v>
      </c>
      <c r="I2878" s="151" t="s">
        <v>68</v>
      </c>
      <c r="J2878" s="75" t="s">
        <v>37</v>
      </c>
      <c r="K2878" t="s">
        <v>38</v>
      </c>
      <c r="L2878" t="s">
        <v>39</v>
      </c>
      <c r="M2878" t="s">
        <v>8</v>
      </c>
      <c r="N2878" s="12" t="s">
        <v>3</v>
      </c>
      <c r="O2878" s="75" t="str">
        <f t="shared" si="93"/>
        <v>622. Cuidado Continuo por una vida con bienestarEducativo 20262_KENNEDY4_ABRIL_2026</v>
      </c>
      <c r="P2878" s="159">
        <v>13610112</v>
      </c>
      <c r="Q2878" s="159"/>
      <c r="R2878" s="159"/>
      <c r="S2878" s="162"/>
      <c r="T2878" s="160">
        <v>0</v>
      </c>
    </row>
    <row r="2879" spans="2:20" ht="30" customHeight="1">
      <c r="B2879">
        <v>63</v>
      </c>
      <c r="C2879" s="140" t="s">
        <v>64</v>
      </c>
      <c r="D2879" s="75" t="s">
        <v>70</v>
      </c>
      <c r="E2879" s="151">
        <v>2026</v>
      </c>
      <c r="F2879" s="75" t="str">
        <f t="shared" si="92"/>
        <v>632. Cuidado Continuo por una vida con bienestarEducativo 2026</v>
      </c>
      <c r="G2879" s="7" t="s">
        <v>120</v>
      </c>
      <c r="H2879" s="7" t="s">
        <v>96</v>
      </c>
      <c r="I2879" s="151" t="s">
        <v>68</v>
      </c>
      <c r="J2879" s="75" t="s">
        <v>37</v>
      </c>
      <c r="K2879" t="s">
        <v>69</v>
      </c>
      <c r="L2879" t="s">
        <v>42</v>
      </c>
      <c r="M2879" t="s">
        <v>8</v>
      </c>
      <c r="N2879" s="12" t="s">
        <v>3</v>
      </c>
      <c r="O2879" s="75" t="str">
        <f t="shared" si="93"/>
        <v>632. Cuidado Continuo por una vida con bienestarEducativo 20262_KENNEDY4_ABRIL_2026</v>
      </c>
      <c r="P2879" s="159">
        <v>105404</v>
      </c>
      <c r="Q2879" s="159"/>
      <c r="R2879" s="159"/>
      <c r="S2879" s="162">
        <v>70</v>
      </c>
      <c r="T2879" s="160">
        <v>7378280</v>
      </c>
    </row>
    <row r="2880" spans="2:20" ht="30" customHeight="1">
      <c r="B2880">
        <v>64</v>
      </c>
      <c r="C2880" s="140" t="s">
        <v>64</v>
      </c>
      <c r="D2880" s="75" t="s">
        <v>70</v>
      </c>
      <c r="E2880" s="151">
        <v>2026</v>
      </c>
      <c r="F2880" s="75" t="str">
        <f t="shared" si="92"/>
        <v>642. Cuidado Continuo por una vida con bienestarEducativo 2026</v>
      </c>
      <c r="G2880" s="7" t="s">
        <v>121</v>
      </c>
      <c r="H2880" s="7" t="s">
        <v>88</v>
      </c>
      <c r="I2880" s="151" t="s">
        <v>68</v>
      </c>
      <c r="J2880" s="75" t="s">
        <v>37</v>
      </c>
      <c r="K2880" t="s">
        <v>69</v>
      </c>
      <c r="L2880" t="s">
        <v>42</v>
      </c>
      <c r="M2880" t="s">
        <v>8</v>
      </c>
      <c r="N2880" s="12" t="s">
        <v>3</v>
      </c>
      <c r="O2880" s="75" t="str">
        <f t="shared" si="93"/>
        <v>642. Cuidado Continuo por una vida con bienestarEducativo 20262_KENNEDY4_ABRIL_2026</v>
      </c>
      <c r="P2880" s="159">
        <v>137765</v>
      </c>
      <c r="Q2880" s="159"/>
      <c r="R2880" s="159"/>
      <c r="S2880" s="162">
        <v>106</v>
      </c>
      <c r="T2880" s="160">
        <v>14603090</v>
      </c>
    </row>
    <row r="2881" spans="2:20" ht="30" customHeight="1">
      <c r="B2881">
        <v>65</v>
      </c>
      <c r="C2881" s="140" t="s">
        <v>64</v>
      </c>
      <c r="D2881" s="75" t="s">
        <v>70</v>
      </c>
      <c r="E2881" s="151">
        <v>2026</v>
      </c>
      <c r="F2881" s="75" t="str">
        <f t="shared" si="92"/>
        <v>652. Cuidado Continuo por una vida con bienestarEducativo 2026</v>
      </c>
      <c r="G2881" s="7" t="s">
        <v>122</v>
      </c>
      <c r="H2881" s="7" t="s">
        <v>88</v>
      </c>
      <c r="I2881" s="151" t="s">
        <v>68</v>
      </c>
      <c r="J2881" s="75" t="s">
        <v>37</v>
      </c>
      <c r="K2881" t="s">
        <v>69</v>
      </c>
      <c r="L2881" t="s">
        <v>42</v>
      </c>
      <c r="M2881" t="s">
        <v>8</v>
      </c>
      <c r="N2881" s="12" t="s">
        <v>3</v>
      </c>
      <c r="O2881" s="75" t="str">
        <f t="shared" si="93"/>
        <v>652. Cuidado Continuo por una vida con bienestarEducativo 20262_KENNEDY4_ABRIL_2026</v>
      </c>
      <c r="P2881" s="159">
        <v>105404</v>
      </c>
      <c r="Q2881" s="159"/>
      <c r="R2881" s="159"/>
      <c r="S2881" s="162">
        <v>159</v>
      </c>
      <c r="T2881" s="160">
        <v>16759236</v>
      </c>
    </row>
    <row r="2882" spans="2:20" ht="30" customHeight="1">
      <c r="B2882">
        <v>66</v>
      </c>
      <c r="C2882" s="140" t="s">
        <v>64</v>
      </c>
      <c r="D2882" s="75" t="s">
        <v>70</v>
      </c>
      <c r="E2882" s="151">
        <v>2026</v>
      </c>
      <c r="F2882" s="75" t="str">
        <f t="shared" si="92"/>
        <v>662. Cuidado Continuo por una vida con bienestarEducativo 2026</v>
      </c>
      <c r="G2882" s="7" t="s">
        <v>123</v>
      </c>
      <c r="H2882" s="7" t="s">
        <v>88</v>
      </c>
      <c r="I2882" s="151" t="s">
        <v>68</v>
      </c>
      <c r="J2882" s="75" t="s">
        <v>37</v>
      </c>
      <c r="K2882" t="s">
        <v>97</v>
      </c>
      <c r="L2882" t="s">
        <v>42</v>
      </c>
      <c r="M2882" t="s">
        <v>8</v>
      </c>
      <c r="N2882" s="12" t="s">
        <v>3</v>
      </c>
      <c r="O2882" s="75" t="str">
        <f t="shared" si="93"/>
        <v>662. Cuidado Continuo por una vida con bienestarEducativo 20262_KENNEDY4_ABRIL_2026</v>
      </c>
      <c r="P2882" s="159">
        <v>199714</v>
      </c>
      <c r="Q2882" s="159"/>
      <c r="R2882" s="159"/>
      <c r="S2882" s="162">
        <v>7</v>
      </c>
      <c r="T2882" s="160">
        <v>1397998</v>
      </c>
    </row>
    <row r="2883" spans="2:20" ht="30" customHeight="1">
      <c r="B2883">
        <v>67</v>
      </c>
      <c r="C2883" s="140" t="s">
        <v>64</v>
      </c>
      <c r="D2883" s="75" t="s">
        <v>70</v>
      </c>
      <c r="E2883" s="151">
        <v>2026</v>
      </c>
      <c r="F2883" s="75" t="str">
        <f t="shared" si="92"/>
        <v>672. Cuidado Continuo por una vida con bienestarEducativo 2026</v>
      </c>
      <c r="G2883" s="7" t="s">
        <v>124</v>
      </c>
      <c r="H2883" s="7" t="s">
        <v>88</v>
      </c>
      <c r="I2883" s="151" t="s">
        <v>68</v>
      </c>
      <c r="J2883" s="75" t="s">
        <v>37</v>
      </c>
      <c r="K2883" t="s">
        <v>69</v>
      </c>
      <c r="L2883" t="s">
        <v>42</v>
      </c>
      <c r="M2883" t="s">
        <v>8</v>
      </c>
      <c r="N2883" s="12" t="s">
        <v>3</v>
      </c>
      <c r="O2883" s="75" t="str">
        <f t="shared" si="93"/>
        <v>672. Cuidado Continuo por una vida con bienestarEducativo 20262_KENNEDY4_ABRIL_2026</v>
      </c>
      <c r="P2883" s="159">
        <v>88916</v>
      </c>
      <c r="Q2883" s="159"/>
      <c r="R2883" s="159"/>
      <c r="S2883" s="162">
        <v>66</v>
      </c>
      <c r="T2883" s="160">
        <v>5868456</v>
      </c>
    </row>
    <row r="2884" spans="2:20" ht="30" customHeight="1">
      <c r="B2884">
        <v>68</v>
      </c>
      <c r="C2884" s="140" t="s">
        <v>64</v>
      </c>
      <c r="D2884" s="75" t="s">
        <v>71</v>
      </c>
      <c r="E2884" s="151">
        <v>2026</v>
      </c>
      <c r="F2884" s="75" t="str">
        <f t="shared" si="92"/>
        <v>682. Cuidado Continuo por una vida con bienestarInstitucional2026</v>
      </c>
      <c r="G2884" s="7" t="s">
        <v>125</v>
      </c>
      <c r="H2884" s="7" t="s">
        <v>88</v>
      </c>
      <c r="I2884" s="151" t="s">
        <v>68</v>
      </c>
      <c r="J2884" s="75" t="s">
        <v>37</v>
      </c>
      <c r="K2884" t="s">
        <v>69</v>
      </c>
      <c r="L2884" t="s">
        <v>42</v>
      </c>
      <c r="M2884" t="s">
        <v>8</v>
      </c>
      <c r="N2884" s="12" t="s">
        <v>3</v>
      </c>
      <c r="O2884" s="75" t="str">
        <f t="shared" si="93"/>
        <v>682. Cuidado Continuo por una vida con bienestarInstitucional20262_KENNEDY4_ABRIL_2026</v>
      </c>
      <c r="P2884" s="159">
        <v>105404</v>
      </c>
      <c r="Q2884" s="159"/>
      <c r="R2884" s="159"/>
      <c r="S2884" s="162">
        <v>38</v>
      </c>
      <c r="T2884" s="160">
        <v>4005352</v>
      </c>
    </row>
    <row r="2885" spans="2:20" ht="30" customHeight="1">
      <c r="B2885">
        <v>69</v>
      </c>
      <c r="C2885" s="140" t="s">
        <v>64</v>
      </c>
      <c r="D2885" s="75" t="s">
        <v>71</v>
      </c>
      <c r="E2885" s="151">
        <v>2026</v>
      </c>
      <c r="F2885" s="75" t="str">
        <f t="shared" si="92"/>
        <v>692. Cuidado Continuo por una vida con bienestarInstitucional2026</v>
      </c>
      <c r="G2885" s="7" t="s">
        <v>126</v>
      </c>
      <c r="H2885" s="7" t="s">
        <v>96</v>
      </c>
      <c r="I2885" s="151" t="s">
        <v>68</v>
      </c>
      <c r="J2885" s="75" t="s">
        <v>37</v>
      </c>
      <c r="K2885" t="s">
        <v>69</v>
      </c>
      <c r="L2885" t="s">
        <v>42</v>
      </c>
      <c r="M2885" t="s">
        <v>8</v>
      </c>
      <c r="N2885" s="12" t="s">
        <v>3</v>
      </c>
      <c r="O2885" s="75" t="str">
        <f t="shared" si="93"/>
        <v>692. Cuidado Continuo por una vida con bienestarInstitucional20262_KENNEDY4_ABRIL_2026</v>
      </c>
      <c r="P2885" s="159">
        <v>105404</v>
      </c>
      <c r="Q2885" s="159"/>
      <c r="R2885" s="159"/>
      <c r="S2885" s="162">
        <v>81</v>
      </c>
      <c r="T2885" s="160">
        <v>8537724</v>
      </c>
    </row>
    <row r="2886" spans="2:20" ht="30" customHeight="1">
      <c r="B2886">
        <v>70</v>
      </c>
      <c r="C2886" s="140" t="s">
        <v>64</v>
      </c>
      <c r="D2886" s="75" t="s">
        <v>71</v>
      </c>
      <c r="E2886" s="151">
        <v>2026</v>
      </c>
      <c r="F2886" s="75" t="str">
        <f t="shared" si="92"/>
        <v>702. Cuidado Continuo por una vida con bienestarInstitucional2026</v>
      </c>
      <c r="G2886" s="7" t="s">
        <v>127</v>
      </c>
      <c r="H2886" s="7" t="s">
        <v>67</v>
      </c>
      <c r="I2886" s="151" t="s">
        <v>68</v>
      </c>
      <c r="J2886" s="75" t="s">
        <v>37</v>
      </c>
      <c r="K2886" t="s">
        <v>69</v>
      </c>
      <c r="L2886" t="s">
        <v>42</v>
      </c>
      <c r="M2886" t="s">
        <v>8</v>
      </c>
      <c r="N2886" s="12" t="s">
        <v>3</v>
      </c>
      <c r="O2886" s="75" t="str">
        <f t="shared" si="93"/>
        <v>702. Cuidado Continuo por una vida con bienestarInstitucional20262_KENNEDY4_ABRIL_2026</v>
      </c>
      <c r="P2886" s="159">
        <v>74893</v>
      </c>
      <c r="Q2886" s="159"/>
      <c r="R2886" s="159"/>
      <c r="S2886" s="162">
        <v>59</v>
      </c>
      <c r="T2886" s="160">
        <v>4418687</v>
      </c>
    </row>
    <row r="2887" spans="2:20" ht="30" customHeight="1">
      <c r="B2887">
        <v>71</v>
      </c>
      <c r="C2887" s="140" t="s">
        <v>64</v>
      </c>
      <c r="D2887" s="75" t="s">
        <v>76</v>
      </c>
      <c r="E2887" s="151">
        <v>2026</v>
      </c>
      <c r="F2887" s="75" t="str">
        <f t="shared" si="92"/>
        <v>712. Cuidado Continuo por una vida con bienestarLaboral2026</v>
      </c>
      <c r="G2887" s="7" t="s">
        <v>128</v>
      </c>
      <c r="H2887" s="7" t="s">
        <v>88</v>
      </c>
      <c r="I2887" s="151" t="s">
        <v>68</v>
      </c>
      <c r="J2887" s="75" t="s">
        <v>37</v>
      </c>
      <c r="K2887" t="s">
        <v>129</v>
      </c>
      <c r="L2887" t="s">
        <v>42</v>
      </c>
      <c r="M2887" t="s">
        <v>8</v>
      </c>
      <c r="N2887" s="12" t="s">
        <v>3</v>
      </c>
      <c r="O2887" s="75" t="str">
        <f t="shared" si="93"/>
        <v>712. Cuidado Continuo por una vida con bienestarLaboral20262_KENNEDY4_ABRIL_2026</v>
      </c>
      <c r="P2887" s="159">
        <v>59965</v>
      </c>
      <c r="Q2887" s="159"/>
      <c r="R2887" s="159"/>
      <c r="S2887" s="162">
        <v>50</v>
      </c>
      <c r="T2887" s="160">
        <v>2998250</v>
      </c>
    </row>
    <row r="2888" spans="2:20" ht="30" customHeight="1">
      <c r="B2888">
        <v>72</v>
      </c>
      <c r="C2888" s="140" t="s">
        <v>64</v>
      </c>
      <c r="D2888" s="75" t="s">
        <v>76</v>
      </c>
      <c r="E2888" s="151">
        <v>2026</v>
      </c>
      <c r="F2888" s="75" t="str">
        <f t="shared" ref="F2888:F2951" si="94">B2888&amp;C2888&amp;D2888&amp;E2888</f>
        <v>722. Cuidado Continuo por una vida con bienestarLaboral2026</v>
      </c>
      <c r="G2888" s="7" t="s">
        <v>130</v>
      </c>
      <c r="H2888" s="7" t="s">
        <v>88</v>
      </c>
      <c r="I2888" s="151" t="s">
        <v>68</v>
      </c>
      <c r="J2888" s="75" t="s">
        <v>37</v>
      </c>
      <c r="K2888" t="s">
        <v>129</v>
      </c>
      <c r="L2888" t="s">
        <v>42</v>
      </c>
      <c r="M2888" t="s">
        <v>8</v>
      </c>
      <c r="N2888" s="12" t="s">
        <v>3</v>
      </c>
      <c r="O2888" s="75" t="str">
        <f t="shared" si="93"/>
        <v>722. Cuidado Continuo por una vida con bienestarLaboral20262_KENNEDY4_ABRIL_2026</v>
      </c>
      <c r="P2888" s="159">
        <v>99830</v>
      </c>
      <c r="Q2888" s="159"/>
      <c r="R2888" s="159"/>
      <c r="S2888" s="162">
        <v>20</v>
      </c>
      <c r="T2888" s="160">
        <v>1996600</v>
      </c>
    </row>
    <row r="2889" spans="2:20" ht="30" customHeight="1">
      <c r="B2889">
        <v>73</v>
      </c>
      <c r="C2889" s="140" t="s">
        <v>64</v>
      </c>
      <c r="D2889" s="75" t="s">
        <v>76</v>
      </c>
      <c r="E2889" s="151">
        <v>2026</v>
      </c>
      <c r="F2889" s="75" t="str">
        <f t="shared" si="94"/>
        <v>732. Cuidado Continuo por una vida con bienestarLaboral2026</v>
      </c>
      <c r="G2889" s="7" t="s">
        <v>131</v>
      </c>
      <c r="H2889" s="7" t="s">
        <v>88</v>
      </c>
      <c r="I2889" s="151" t="s">
        <v>68</v>
      </c>
      <c r="J2889" s="75" t="s">
        <v>37</v>
      </c>
      <c r="K2889" t="s">
        <v>132</v>
      </c>
      <c r="L2889" t="s">
        <v>42</v>
      </c>
      <c r="M2889" t="s">
        <v>8</v>
      </c>
      <c r="N2889" s="12" t="s">
        <v>3</v>
      </c>
      <c r="O2889" s="75" t="str">
        <f t="shared" ref="O2889:O2952" si="95">+F2889&amp;M2889&amp;N2889</f>
        <v>732. Cuidado Continuo por una vida con bienestarLaboral20262_KENNEDY4_ABRIL_2026</v>
      </c>
      <c r="P2889" s="159">
        <v>220671</v>
      </c>
      <c r="Q2889" s="159"/>
      <c r="R2889" s="159"/>
      <c r="S2889" s="162"/>
      <c r="T2889" s="160">
        <v>0</v>
      </c>
    </row>
    <row r="2890" spans="2:20" ht="30" customHeight="1">
      <c r="B2890">
        <v>74</v>
      </c>
      <c r="C2890" s="140" t="s">
        <v>64</v>
      </c>
      <c r="D2890" s="75" t="s">
        <v>76</v>
      </c>
      <c r="E2890" s="151">
        <v>2026</v>
      </c>
      <c r="F2890" s="75" t="str">
        <f t="shared" si="94"/>
        <v>742. Cuidado Continuo por una vida con bienestarLaboral2026</v>
      </c>
      <c r="G2890" s="7" t="s">
        <v>133</v>
      </c>
      <c r="H2890" s="7" t="s">
        <v>88</v>
      </c>
      <c r="I2890" s="151" t="s">
        <v>68</v>
      </c>
      <c r="J2890" s="75" t="s">
        <v>37</v>
      </c>
      <c r="K2890" t="s">
        <v>132</v>
      </c>
      <c r="L2890" t="s">
        <v>42</v>
      </c>
      <c r="M2890" t="s">
        <v>8</v>
      </c>
      <c r="N2890" s="12" t="s">
        <v>3</v>
      </c>
      <c r="O2890" s="75" t="str">
        <f t="shared" si="95"/>
        <v>742. Cuidado Continuo por una vida con bienestarLaboral20262_KENNEDY4_ABRIL_2026</v>
      </c>
      <c r="P2890" s="159">
        <v>367374</v>
      </c>
      <c r="Q2890" s="159"/>
      <c r="R2890" s="159"/>
      <c r="S2890" s="162"/>
      <c r="T2890" s="160">
        <v>0</v>
      </c>
    </row>
    <row r="2891" spans="2:20" ht="30" customHeight="1">
      <c r="B2891">
        <v>75</v>
      </c>
      <c r="C2891" s="140" t="s">
        <v>64</v>
      </c>
      <c r="D2891" s="75" t="s">
        <v>76</v>
      </c>
      <c r="E2891" s="151">
        <v>2026</v>
      </c>
      <c r="F2891" s="75" t="str">
        <f t="shared" si="94"/>
        <v>752. Cuidado Continuo por una vida con bienestarLaboral2026</v>
      </c>
      <c r="G2891" s="7" t="s">
        <v>134</v>
      </c>
      <c r="H2891" s="7" t="s">
        <v>88</v>
      </c>
      <c r="I2891" s="151" t="s">
        <v>68</v>
      </c>
      <c r="J2891" s="75" t="s">
        <v>37</v>
      </c>
      <c r="K2891" t="s">
        <v>135</v>
      </c>
      <c r="L2891" t="s">
        <v>42</v>
      </c>
      <c r="M2891" t="s">
        <v>8</v>
      </c>
      <c r="N2891" s="12" t="s">
        <v>3</v>
      </c>
      <c r="O2891" s="75" t="str">
        <f t="shared" si="95"/>
        <v>752. Cuidado Continuo por una vida con bienestarLaboral20262_KENNEDY4_ABRIL_2026</v>
      </c>
      <c r="P2891" s="159">
        <v>210809</v>
      </c>
      <c r="Q2891" s="159"/>
      <c r="R2891" s="159"/>
      <c r="S2891" s="162">
        <v>26</v>
      </c>
      <c r="T2891" s="160">
        <v>5481034</v>
      </c>
    </row>
    <row r="2892" spans="2:20" ht="30" customHeight="1">
      <c r="B2892">
        <v>76</v>
      </c>
      <c r="C2892" s="140" t="s">
        <v>64</v>
      </c>
      <c r="D2892" s="75" t="s">
        <v>76</v>
      </c>
      <c r="E2892" s="151">
        <v>2026</v>
      </c>
      <c r="F2892" s="75" t="str">
        <f t="shared" si="94"/>
        <v>762. Cuidado Continuo por una vida con bienestarLaboral2026</v>
      </c>
      <c r="G2892" s="7" t="s">
        <v>136</v>
      </c>
      <c r="H2892" s="7" t="s">
        <v>88</v>
      </c>
      <c r="I2892" s="151" t="s">
        <v>68</v>
      </c>
      <c r="J2892" s="75" t="s">
        <v>37</v>
      </c>
      <c r="K2892" t="s">
        <v>135</v>
      </c>
      <c r="L2892" t="s">
        <v>42</v>
      </c>
      <c r="M2892" t="s">
        <v>8</v>
      </c>
      <c r="N2892" s="12" t="s">
        <v>3</v>
      </c>
      <c r="O2892" s="75" t="str">
        <f t="shared" si="95"/>
        <v>762. Cuidado Continuo por una vida con bienestarLaboral20262_KENNEDY4_ABRIL_2026</v>
      </c>
      <c r="P2892" s="159">
        <v>55168</v>
      </c>
      <c r="Q2892" s="159"/>
      <c r="R2892" s="159"/>
      <c r="S2892" s="162">
        <v>10</v>
      </c>
      <c r="T2892" s="160">
        <v>551680</v>
      </c>
    </row>
    <row r="2893" spans="2:20" ht="30" customHeight="1">
      <c r="B2893">
        <v>77</v>
      </c>
      <c r="C2893" s="140" t="s">
        <v>64</v>
      </c>
      <c r="D2893" s="75" t="s">
        <v>76</v>
      </c>
      <c r="E2893" s="151">
        <v>2026</v>
      </c>
      <c r="F2893" s="75" t="str">
        <f t="shared" si="94"/>
        <v>772. Cuidado Continuo por una vida con bienestarLaboral2026</v>
      </c>
      <c r="G2893" s="7" t="s">
        <v>137</v>
      </c>
      <c r="H2893" s="7" t="s">
        <v>88</v>
      </c>
      <c r="I2893" s="151" t="s">
        <v>68</v>
      </c>
      <c r="J2893" s="75" t="s">
        <v>37</v>
      </c>
      <c r="K2893" t="s">
        <v>135</v>
      </c>
      <c r="L2893" t="s">
        <v>58</v>
      </c>
      <c r="M2893" t="s">
        <v>8</v>
      </c>
      <c r="N2893" s="12" t="s">
        <v>3</v>
      </c>
      <c r="O2893" s="75" t="str">
        <f t="shared" si="95"/>
        <v>772. Cuidado Continuo por una vida con bienestarLaboral20262_KENNEDY4_ABRIL_2026</v>
      </c>
      <c r="P2893" s="159">
        <v>91844</v>
      </c>
      <c r="Q2893" s="159"/>
      <c r="R2893" s="159"/>
      <c r="S2893" s="162"/>
      <c r="T2893" s="160">
        <v>0</v>
      </c>
    </row>
    <row r="2894" spans="2:20" ht="30" customHeight="1">
      <c r="B2894">
        <v>78</v>
      </c>
      <c r="C2894" s="140" t="s">
        <v>64</v>
      </c>
      <c r="D2894" s="75" t="s">
        <v>76</v>
      </c>
      <c r="E2894" s="151">
        <v>2026</v>
      </c>
      <c r="F2894" s="75" t="str">
        <f t="shared" si="94"/>
        <v>782. Cuidado Continuo por una vida con bienestarLaboral2026</v>
      </c>
      <c r="G2894" s="7" t="s">
        <v>138</v>
      </c>
      <c r="H2894" s="7" t="s">
        <v>88</v>
      </c>
      <c r="I2894" s="151" t="s">
        <v>68</v>
      </c>
      <c r="J2894" s="75" t="s">
        <v>37</v>
      </c>
      <c r="K2894" t="s">
        <v>135</v>
      </c>
      <c r="L2894" t="s">
        <v>58</v>
      </c>
      <c r="M2894" t="s">
        <v>8</v>
      </c>
      <c r="N2894" s="12" t="s">
        <v>3</v>
      </c>
      <c r="O2894" s="75" t="str">
        <f t="shared" si="95"/>
        <v>782. Cuidado Continuo por una vida con bienestarLaboral20262_KENNEDY4_ABRIL_2026</v>
      </c>
      <c r="P2894" s="159">
        <v>121585</v>
      </c>
      <c r="Q2894" s="159"/>
      <c r="R2894" s="159"/>
      <c r="S2894" s="162"/>
      <c r="T2894" s="160">
        <v>0</v>
      </c>
    </row>
    <row r="2895" spans="2:20" ht="30" customHeight="1">
      <c r="B2895">
        <v>79</v>
      </c>
      <c r="C2895" s="140" t="s">
        <v>64</v>
      </c>
      <c r="D2895" s="75" t="s">
        <v>76</v>
      </c>
      <c r="E2895" s="151">
        <v>2026</v>
      </c>
      <c r="F2895" s="75" t="str">
        <f t="shared" si="94"/>
        <v>792. Cuidado Continuo por una vida con bienestarLaboral2026</v>
      </c>
      <c r="G2895" s="7" t="s">
        <v>139</v>
      </c>
      <c r="H2895" s="7" t="s">
        <v>88</v>
      </c>
      <c r="I2895" s="151" t="s">
        <v>68</v>
      </c>
      <c r="J2895" s="75" t="s">
        <v>37</v>
      </c>
      <c r="K2895" t="s">
        <v>135</v>
      </c>
      <c r="L2895" t="s">
        <v>42</v>
      </c>
      <c r="M2895" t="s">
        <v>8</v>
      </c>
      <c r="N2895" s="12" t="s">
        <v>3</v>
      </c>
      <c r="O2895" s="75" t="str">
        <f t="shared" si="95"/>
        <v>792. Cuidado Continuo por una vida con bienestarLaboral20262_KENNEDY4_ABRIL_2026</v>
      </c>
      <c r="P2895" s="159">
        <v>125438</v>
      </c>
      <c r="Q2895" s="159"/>
      <c r="R2895" s="159"/>
      <c r="S2895" s="162">
        <v>22</v>
      </c>
      <c r="T2895" s="160">
        <v>2759636</v>
      </c>
    </row>
    <row r="2896" spans="2:20" ht="30" customHeight="1">
      <c r="B2896">
        <v>80</v>
      </c>
      <c r="C2896" s="140" t="s">
        <v>64</v>
      </c>
      <c r="D2896" s="75" t="s">
        <v>76</v>
      </c>
      <c r="E2896" s="151">
        <v>2026</v>
      </c>
      <c r="F2896" s="75" t="str">
        <f t="shared" si="94"/>
        <v>802. Cuidado Continuo por una vida con bienestarLaboral2026</v>
      </c>
      <c r="G2896" s="7" t="s">
        <v>140</v>
      </c>
      <c r="H2896" s="7" t="s">
        <v>88</v>
      </c>
      <c r="I2896" s="151" t="s">
        <v>68</v>
      </c>
      <c r="J2896" s="75" t="s">
        <v>37</v>
      </c>
      <c r="K2896" t="s">
        <v>141</v>
      </c>
      <c r="L2896" t="s">
        <v>39</v>
      </c>
      <c r="M2896" t="s">
        <v>8</v>
      </c>
      <c r="N2896" s="12" t="s">
        <v>3</v>
      </c>
      <c r="O2896" s="75" t="str">
        <f t="shared" si="95"/>
        <v>802. Cuidado Continuo por una vida con bienestarLaboral20262_KENNEDY4_ABRIL_2026</v>
      </c>
      <c r="P2896" s="159">
        <v>53781</v>
      </c>
      <c r="Q2896" s="159"/>
      <c r="R2896" s="159"/>
      <c r="S2896" s="162"/>
      <c r="T2896" s="160">
        <v>0</v>
      </c>
    </row>
    <row r="2897" spans="2:20" ht="30" customHeight="1">
      <c r="B2897">
        <v>81</v>
      </c>
      <c r="C2897" s="140" t="s">
        <v>64</v>
      </c>
      <c r="D2897" s="75" t="s">
        <v>76</v>
      </c>
      <c r="E2897" s="151">
        <v>2026</v>
      </c>
      <c r="F2897" s="75" t="str">
        <f t="shared" si="94"/>
        <v>812. Cuidado Continuo por una vida con bienestarLaboral2026</v>
      </c>
      <c r="G2897" s="7" t="s">
        <v>142</v>
      </c>
      <c r="H2897" s="7" t="s">
        <v>88</v>
      </c>
      <c r="I2897" s="151" t="s">
        <v>68</v>
      </c>
      <c r="J2897" s="75" t="s">
        <v>37</v>
      </c>
      <c r="K2897" t="s">
        <v>129</v>
      </c>
      <c r="L2897" t="s">
        <v>42</v>
      </c>
      <c r="M2897" t="s">
        <v>8</v>
      </c>
      <c r="N2897" s="12" t="s">
        <v>3</v>
      </c>
      <c r="O2897" s="75" t="str">
        <f t="shared" si="95"/>
        <v>812. Cuidado Continuo por una vida con bienestarLaboral20262_KENNEDY4_ABRIL_2026</v>
      </c>
      <c r="P2897" s="159">
        <v>82752</v>
      </c>
      <c r="Q2897" s="159"/>
      <c r="R2897" s="159"/>
      <c r="S2897" s="162">
        <v>64</v>
      </c>
      <c r="T2897" s="160">
        <v>5296128</v>
      </c>
    </row>
    <row r="2898" spans="2:20" ht="30" customHeight="1">
      <c r="B2898">
        <v>82</v>
      </c>
      <c r="C2898" s="140" t="s">
        <v>64</v>
      </c>
      <c r="D2898" s="75" t="s">
        <v>76</v>
      </c>
      <c r="E2898" s="151">
        <v>2026</v>
      </c>
      <c r="F2898" s="75" t="str">
        <f t="shared" si="94"/>
        <v>822. Cuidado Continuo por una vida con bienestarLaboral2026</v>
      </c>
      <c r="G2898" s="7" t="s">
        <v>143</v>
      </c>
      <c r="H2898" s="7" t="s">
        <v>88</v>
      </c>
      <c r="I2898" s="151" t="s">
        <v>68</v>
      </c>
      <c r="J2898" s="75" t="s">
        <v>37</v>
      </c>
      <c r="K2898" t="s">
        <v>144</v>
      </c>
      <c r="L2898" t="s">
        <v>42</v>
      </c>
      <c r="M2898" t="s">
        <v>8</v>
      </c>
      <c r="N2898" s="12" t="s">
        <v>3</v>
      </c>
      <c r="O2898" s="75" t="str">
        <f t="shared" si="95"/>
        <v>822. Cuidado Continuo por una vida con bienestarLaboral20262_KENNEDY4_ABRIL_2026</v>
      </c>
      <c r="P2898" s="159">
        <v>281078</v>
      </c>
      <c r="Q2898" s="159"/>
      <c r="R2898" s="159"/>
      <c r="S2898" s="162">
        <v>6</v>
      </c>
      <c r="T2898" s="160">
        <v>1686468</v>
      </c>
    </row>
    <row r="2899" spans="2:20" ht="30" customHeight="1">
      <c r="B2899">
        <v>83</v>
      </c>
      <c r="C2899" s="140" t="s">
        <v>64</v>
      </c>
      <c r="D2899" s="75" t="s">
        <v>76</v>
      </c>
      <c r="E2899" s="151">
        <v>2026</v>
      </c>
      <c r="F2899" s="75" t="str">
        <f t="shared" si="94"/>
        <v>832. Cuidado Continuo por una vida con bienestarLaboral2026</v>
      </c>
      <c r="G2899" s="7" t="s">
        <v>145</v>
      </c>
      <c r="H2899" s="7" t="s">
        <v>88</v>
      </c>
      <c r="I2899" s="151" t="s">
        <v>68</v>
      </c>
      <c r="J2899" s="75" t="s">
        <v>37</v>
      </c>
      <c r="K2899" t="s">
        <v>135</v>
      </c>
      <c r="L2899" t="s">
        <v>42</v>
      </c>
      <c r="M2899" t="s">
        <v>8</v>
      </c>
      <c r="N2899" s="12" t="s">
        <v>3</v>
      </c>
      <c r="O2899" s="75" t="str">
        <f t="shared" si="95"/>
        <v>832. Cuidado Continuo por una vida con bienestarLaboral20262_KENNEDY4_ABRIL_2026</v>
      </c>
      <c r="P2899" s="159">
        <v>70270</v>
      </c>
      <c r="Q2899" s="159"/>
      <c r="R2899" s="159"/>
      <c r="S2899" s="162">
        <v>6</v>
      </c>
      <c r="T2899" s="160">
        <v>421620</v>
      </c>
    </row>
    <row r="2900" spans="2:20" ht="30" customHeight="1">
      <c r="B2900">
        <v>84</v>
      </c>
      <c r="C2900" s="140" t="s">
        <v>64</v>
      </c>
      <c r="D2900" s="75" t="s">
        <v>76</v>
      </c>
      <c r="E2900" s="151">
        <v>2026</v>
      </c>
      <c r="F2900" s="75" t="str">
        <f t="shared" si="94"/>
        <v>842. Cuidado Continuo por una vida con bienestarLaboral2026</v>
      </c>
      <c r="G2900" s="7" t="s">
        <v>146</v>
      </c>
      <c r="H2900" s="7" t="s">
        <v>88</v>
      </c>
      <c r="I2900" s="151" t="s">
        <v>68</v>
      </c>
      <c r="J2900" s="75" t="s">
        <v>37</v>
      </c>
      <c r="K2900" t="s">
        <v>135</v>
      </c>
      <c r="L2900" t="s">
        <v>42</v>
      </c>
      <c r="M2900" t="s">
        <v>8</v>
      </c>
      <c r="N2900" s="12" t="s">
        <v>3</v>
      </c>
      <c r="O2900" s="75" t="str">
        <f t="shared" si="95"/>
        <v>842. Cuidado Continuo por una vida con bienestarLaboral20262_KENNEDY4_ABRIL_2026</v>
      </c>
      <c r="P2900" s="159">
        <v>105404</v>
      </c>
      <c r="Q2900" s="159"/>
      <c r="R2900" s="159"/>
      <c r="S2900" s="162">
        <v>28</v>
      </c>
      <c r="T2900" s="160">
        <v>2951312</v>
      </c>
    </row>
    <row r="2901" spans="2:20" ht="30" customHeight="1">
      <c r="B2901">
        <v>85</v>
      </c>
      <c r="C2901" s="140" t="s">
        <v>64</v>
      </c>
      <c r="D2901" s="75" t="s">
        <v>76</v>
      </c>
      <c r="E2901" s="151">
        <v>2026</v>
      </c>
      <c r="F2901" s="75" t="str">
        <f t="shared" si="94"/>
        <v>852. Cuidado Continuo por una vida con bienestarLaboral2026</v>
      </c>
      <c r="G2901" s="7" t="s">
        <v>147</v>
      </c>
      <c r="H2901" s="7" t="s">
        <v>88</v>
      </c>
      <c r="I2901" s="151" t="s">
        <v>68</v>
      </c>
      <c r="J2901" s="75" t="s">
        <v>37</v>
      </c>
      <c r="K2901" t="s">
        <v>141</v>
      </c>
      <c r="L2901" t="s">
        <v>39</v>
      </c>
      <c r="M2901" t="s">
        <v>8</v>
      </c>
      <c r="N2901" s="12" t="s">
        <v>3</v>
      </c>
      <c r="O2901" s="75" t="str">
        <f t="shared" si="95"/>
        <v>852. Cuidado Continuo por una vida con bienestarLaboral20262_KENNEDY4_ABRIL_2026</v>
      </c>
      <c r="P2901" s="159">
        <v>35135</v>
      </c>
      <c r="Q2901" s="159"/>
      <c r="R2901" s="159"/>
      <c r="S2901" s="162"/>
      <c r="T2901" s="160">
        <v>0</v>
      </c>
    </row>
    <row r="2902" spans="2:20" ht="30" customHeight="1">
      <c r="B2902">
        <v>87</v>
      </c>
      <c r="C2902" s="140" t="s">
        <v>148</v>
      </c>
      <c r="D2902" s="75" t="s">
        <v>65</v>
      </c>
      <c r="E2902" s="151">
        <v>2026</v>
      </c>
      <c r="F2902" s="75" t="str">
        <f t="shared" si="94"/>
        <v>873. Cuidado Continuo por una vida con bienestar con enfoque diferencial étnicoComunitario2026</v>
      </c>
      <c r="G2902" s="7" t="s">
        <v>149</v>
      </c>
      <c r="H2902" s="7" t="s">
        <v>67</v>
      </c>
      <c r="I2902" s="151" t="s">
        <v>68</v>
      </c>
      <c r="J2902" s="75" t="s">
        <v>37</v>
      </c>
      <c r="K2902" t="s">
        <v>38</v>
      </c>
      <c r="L2902" t="s">
        <v>58</v>
      </c>
      <c r="M2902" t="s">
        <v>8</v>
      </c>
      <c r="N2902" s="12" t="s">
        <v>3</v>
      </c>
      <c r="O2902" s="75" t="str">
        <f t="shared" si="95"/>
        <v>873. Cuidado Continuo por una vida con bienestar con enfoque diferencial étnicoComunitario20262_KENNEDY4_ABRIL_2026</v>
      </c>
      <c r="P2902" s="159">
        <v>25814832</v>
      </c>
      <c r="Q2902" s="159"/>
      <c r="R2902" s="159"/>
      <c r="S2902" s="162"/>
      <c r="T2902" s="160">
        <v>0</v>
      </c>
    </row>
    <row r="2903" spans="2:20" ht="30" customHeight="1">
      <c r="B2903">
        <v>88</v>
      </c>
      <c r="C2903" s="140" t="s">
        <v>148</v>
      </c>
      <c r="D2903" s="75" t="s">
        <v>65</v>
      </c>
      <c r="E2903" s="151">
        <v>2026</v>
      </c>
      <c r="F2903" s="75" t="str">
        <f t="shared" si="94"/>
        <v>883. Cuidado Continuo por una vida con bienestar con enfoque diferencial étnicoComunitario2026</v>
      </c>
      <c r="G2903" s="7" t="s">
        <v>150</v>
      </c>
      <c r="H2903" s="7" t="s">
        <v>67</v>
      </c>
      <c r="I2903" s="151" t="s">
        <v>68</v>
      </c>
      <c r="J2903" s="75" t="s">
        <v>37</v>
      </c>
      <c r="K2903" t="s">
        <v>38</v>
      </c>
      <c r="L2903" t="s">
        <v>58</v>
      </c>
      <c r="M2903" t="s">
        <v>8</v>
      </c>
      <c r="N2903" s="12" t="s">
        <v>3</v>
      </c>
      <c r="O2903" s="75" t="str">
        <f t="shared" si="95"/>
        <v>883. Cuidado Continuo por una vida con bienestar con enfoque diferencial étnicoComunitario20262_KENNEDY4_ABRIL_2026</v>
      </c>
      <c r="P2903" s="159">
        <v>19848080</v>
      </c>
      <c r="Q2903" s="159"/>
      <c r="R2903" s="159"/>
      <c r="S2903" s="162"/>
      <c r="T2903" s="160">
        <v>0</v>
      </c>
    </row>
    <row r="2904" spans="2:20" ht="30" customHeight="1">
      <c r="B2904">
        <v>89</v>
      </c>
      <c r="C2904" s="140" t="s">
        <v>148</v>
      </c>
      <c r="D2904" s="75" t="s">
        <v>65</v>
      </c>
      <c r="E2904" s="151">
        <v>2026</v>
      </c>
      <c r="F2904" s="75" t="str">
        <f t="shared" si="94"/>
        <v>893. Cuidado Continuo por una vida con bienestar con enfoque diferencial étnicoComunitario2026</v>
      </c>
      <c r="G2904" s="7" t="s">
        <v>151</v>
      </c>
      <c r="H2904" s="7" t="s">
        <v>67</v>
      </c>
      <c r="I2904" s="151" t="s">
        <v>68</v>
      </c>
      <c r="J2904" s="75" t="s">
        <v>37</v>
      </c>
      <c r="K2904" t="s">
        <v>38</v>
      </c>
      <c r="L2904" t="s">
        <v>58</v>
      </c>
      <c r="M2904" t="s">
        <v>8</v>
      </c>
      <c r="N2904" s="12" t="s">
        <v>3</v>
      </c>
      <c r="O2904" s="75" t="str">
        <f t="shared" si="95"/>
        <v>893. Cuidado Continuo por una vida con bienestar con enfoque diferencial étnicoComunitario20262_KENNEDY4_ABRIL_2026</v>
      </c>
      <c r="P2904" s="159">
        <v>33729408</v>
      </c>
      <c r="Q2904" s="159"/>
      <c r="R2904" s="159"/>
      <c r="S2904" s="162"/>
      <c r="T2904" s="160">
        <v>0</v>
      </c>
    </row>
    <row r="2905" spans="2:20" ht="30" customHeight="1">
      <c r="B2905">
        <v>90</v>
      </c>
      <c r="C2905" s="140" t="s">
        <v>148</v>
      </c>
      <c r="D2905" s="75" t="s">
        <v>65</v>
      </c>
      <c r="E2905" s="151">
        <v>2026</v>
      </c>
      <c r="F2905" s="75" t="str">
        <f t="shared" si="94"/>
        <v>903. Cuidado Continuo por una vida con bienestar con enfoque diferencial étnicoComunitario2026</v>
      </c>
      <c r="G2905" s="7" t="s">
        <v>152</v>
      </c>
      <c r="H2905" s="7" t="s">
        <v>67</v>
      </c>
      <c r="I2905" s="151" t="s">
        <v>68</v>
      </c>
      <c r="J2905" s="75" t="s">
        <v>37</v>
      </c>
      <c r="K2905" t="s">
        <v>38</v>
      </c>
      <c r="L2905" t="s">
        <v>58</v>
      </c>
      <c r="M2905" t="s">
        <v>8</v>
      </c>
      <c r="N2905" s="12" t="s">
        <v>3</v>
      </c>
      <c r="O2905" s="75" t="str">
        <f t="shared" si="95"/>
        <v>903. Cuidado Continuo por una vida con bienestar con enfoque diferencial étnicoComunitario20262_KENNEDY4_ABRIL_2026</v>
      </c>
      <c r="P2905" s="159">
        <v>11243136</v>
      </c>
      <c r="Q2905" s="159"/>
      <c r="R2905" s="159"/>
      <c r="S2905" s="162">
        <v>1</v>
      </c>
      <c r="T2905" s="160">
        <v>11243136</v>
      </c>
    </row>
    <row r="2906" spans="2:20" ht="30" customHeight="1">
      <c r="B2906">
        <v>91</v>
      </c>
      <c r="C2906" s="140" t="s">
        <v>148</v>
      </c>
      <c r="D2906" s="75" t="s">
        <v>65</v>
      </c>
      <c r="E2906" s="151">
        <v>2026</v>
      </c>
      <c r="F2906" s="75" t="str">
        <f t="shared" si="94"/>
        <v>913. Cuidado Continuo por una vida con bienestar con enfoque diferencial étnicoComunitario2026</v>
      </c>
      <c r="G2906" s="7" t="s">
        <v>153</v>
      </c>
      <c r="H2906" s="7" t="s">
        <v>67</v>
      </c>
      <c r="I2906" s="151" t="s">
        <v>68</v>
      </c>
      <c r="J2906" s="75" t="s">
        <v>37</v>
      </c>
      <c r="K2906" t="s">
        <v>38</v>
      </c>
      <c r="L2906" t="s">
        <v>58</v>
      </c>
      <c r="M2906" t="s">
        <v>8</v>
      </c>
      <c r="N2906" s="12" t="s">
        <v>3</v>
      </c>
      <c r="O2906" s="75" t="str">
        <f t="shared" si="95"/>
        <v>913. Cuidado Continuo por una vida con bienestar con enfoque diferencial étnicoComunitario20262_KENNEDY4_ABRIL_2026</v>
      </c>
      <c r="P2906" s="159">
        <v>19305648</v>
      </c>
      <c r="Q2906" s="159"/>
      <c r="R2906" s="159"/>
      <c r="S2906" s="162">
        <v>1</v>
      </c>
      <c r="T2906" s="160">
        <v>19305648</v>
      </c>
    </row>
    <row r="2907" spans="2:20" ht="30" customHeight="1">
      <c r="B2907">
        <v>92</v>
      </c>
      <c r="C2907" s="140" t="s">
        <v>154</v>
      </c>
      <c r="D2907" s="75" t="s">
        <v>65</v>
      </c>
      <c r="E2907" s="151">
        <v>2026</v>
      </c>
      <c r="F2907" s="75" t="str">
        <f t="shared" si="94"/>
        <v>924. Cuidado Continuo por una vida con bienestar con enfoque GéneroComunitario2026</v>
      </c>
      <c r="G2907" s="7" t="s">
        <v>155</v>
      </c>
      <c r="H2907" s="7" t="s">
        <v>67</v>
      </c>
      <c r="I2907" s="151" t="s">
        <v>68</v>
      </c>
      <c r="J2907" s="75" t="s">
        <v>37</v>
      </c>
      <c r="K2907" t="s">
        <v>69</v>
      </c>
      <c r="L2907" t="s">
        <v>42</v>
      </c>
      <c r="M2907" t="s">
        <v>8</v>
      </c>
      <c r="N2907" s="12" t="s">
        <v>3</v>
      </c>
      <c r="O2907" s="75" t="str">
        <f t="shared" si="95"/>
        <v>924. Cuidado Continuo por una vida con bienestar con enfoque GéneroComunitario20262_KENNEDY4_ABRIL_2026</v>
      </c>
      <c r="P2907" s="159">
        <v>372151</v>
      </c>
      <c r="Q2907" s="159"/>
      <c r="R2907" s="159"/>
      <c r="S2907" s="162">
        <v>15</v>
      </c>
      <c r="T2907" s="160">
        <v>5582265</v>
      </c>
    </row>
    <row r="2908" spans="2:20" ht="30" customHeight="1">
      <c r="B2908">
        <v>93</v>
      </c>
      <c r="C2908" s="140" t="s">
        <v>154</v>
      </c>
      <c r="D2908" s="75" t="s">
        <v>65</v>
      </c>
      <c r="E2908" s="151">
        <v>2026</v>
      </c>
      <c r="F2908" s="75" t="str">
        <f t="shared" si="94"/>
        <v>934. Cuidado Continuo por una vida con bienestar con enfoque GéneroComunitario2026</v>
      </c>
      <c r="G2908" s="7" t="s">
        <v>156</v>
      </c>
      <c r="H2908" s="7" t="s">
        <v>88</v>
      </c>
      <c r="I2908" s="151" t="s">
        <v>68</v>
      </c>
      <c r="J2908" s="75" t="s">
        <v>37</v>
      </c>
      <c r="K2908" t="s">
        <v>69</v>
      </c>
      <c r="L2908" t="s">
        <v>42</v>
      </c>
      <c r="M2908" t="s">
        <v>8</v>
      </c>
      <c r="N2908" s="12" t="s">
        <v>3</v>
      </c>
      <c r="O2908" s="75" t="str">
        <f t="shared" si="95"/>
        <v>934. Cuidado Continuo por una vida con bienestar con enfoque GéneroComunitario20262_KENNEDY4_ABRIL_2026</v>
      </c>
      <c r="P2908" s="159">
        <v>372151</v>
      </c>
      <c r="Q2908" s="159"/>
      <c r="R2908" s="159"/>
      <c r="S2908" s="162">
        <v>9</v>
      </c>
      <c r="T2908" s="160">
        <v>3349359</v>
      </c>
    </row>
    <row r="2909" spans="2:20" ht="30" customHeight="1">
      <c r="B2909">
        <v>94</v>
      </c>
      <c r="C2909" s="140" t="s">
        <v>154</v>
      </c>
      <c r="D2909" s="75" t="s">
        <v>65</v>
      </c>
      <c r="E2909" s="151">
        <v>2026</v>
      </c>
      <c r="F2909" s="75" t="str">
        <f t="shared" si="94"/>
        <v>944. Cuidado Continuo por una vida con bienestar con enfoque GéneroComunitario2026</v>
      </c>
      <c r="G2909" s="7" t="s">
        <v>157</v>
      </c>
      <c r="H2909" s="7" t="s">
        <v>67</v>
      </c>
      <c r="I2909" s="151" t="s">
        <v>68</v>
      </c>
      <c r="J2909" s="75" t="s">
        <v>37</v>
      </c>
      <c r="K2909" t="s">
        <v>69</v>
      </c>
      <c r="L2909" t="s">
        <v>42</v>
      </c>
      <c r="M2909" t="s">
        <v>8</v>
      </c>
      <c r="N2909" s="12" t="s">
        <v>3</v>
      </c>
      <c r="O2909" s="75" t="str">
        <f t="shared" si="95"/>
        <v>944. Cuidado Continuo por una vida con bienestar con enfoque GéneroComunitario20262_KENNEDY4_ABRIL_2026</v>
      </c>
      <c r="P2909" s="159">
        <v>372151</v>
      </c>
      <c r="Q2909" s="159"/>
      <c r="R2909" s="159"/>
      <c r="S2909" s="162">
        <v>2</v>
      </c>
      <c r="T2909" s="160">
        <v>744302</v>
      </c>
    </row>
    <row r="2910" spans="2:20" ht="30" customHeight="1">
      <c r="B2910">
        <v>95</v>
      </c>
      <c r="C2910" s="140" t="s">
        <v>154</v>
      </c>
      <c r="D2910" s="75" t="s">
        <v>65</v>
      </c>
      <c r="E2910" s="151">
        <v>2026</v>
      </c>
      <c r="F2910" s="75" t="str">
        <f t="shared" si="94"/>
        <v>954. Cuidado Continuo por una vida con bienestar con enfoque GéneroComunitario2026</v>
      </c>
      <c r="G2910" s="7" t="s">
        <v>158</v>
      </c>
      <c r="H2910" s="7" t="s">
        <v>88</v>
      </c>
      <c r="I2910" s="151" t="s">
        <v>68</v>
      </c>
      <c r="J2910" s="75" t="s">
        <v>37</v>
      </c>
      <c r="K2910" t="s">
        <v>69</v>
      </c>
      <c r="L2910" t="s">
        <v>42</v>
      </c>
      <c r="M2910" t="s">
        <v>8</v>
      </c>
      <c r="N2910" s="12" t="s">
        <v>3</v>
      </c>
      <c r="O2910" s="75" t="str">
        <f t="shared" si="95"/>
        <v>954. Cuidado Continuo por una vida con bienestar con enfoque GéneroComunitario20262_KENNEDY4_ABRIL_2026</v>
      </c>
      <c r="P2910" s="159">
        <v>70270</v>
      </c>
      <c r="Q2910" s="159"/>
      <c r="R2910" s="159"/>
      <c r="S2910" s="162">
        <v>24</v>
      </c>
      <c r="T2910" s="160">
        <v>1686480</v>
      </c>
    </row>
    <row r="2911" spans="2:20" ht="30" customHeight="1">
      <c r="B2911">
        <v>96</v>
      </c>
      <c r="C2911" s="140" t="s">
        <v>154</v>
      </c>
      <c r="D2911" s="75" t="s">
        <v>65</v>
      </c>
      <c r="E2911" s="151">
        <v>2026</v>
      </c>
      <c r="F2911" s="75" t="str">
        <f t="shared" si="94"/>
        <v>964. Cuidado Continuo por una vida con bienestar con enfoque GéneroComunitario2026</v>
      </c>
      <c r="G2911" s="7" t="s">
        <v>159</v>
      </c>
      <c r="H2911" s="7" t="s">
        <v>88</v>
      </c>
      <c r="I2911" s="151" t="s">
        <v>68</v>
      </c>
      <c r="J2911" s="75" t="s">
        <v>37</v>
      </c>
      <c r="K2911" t="s">
        <v>69</v>
      </c>
      <c r="L2911" t="s">
        <v>42</v>
      </c>
      <c r="M2911" t="s">
        <v>8</v>
      </c>
      <c r="N2911" s="12" t="s">
        <v>3</v>
      </c>
      <c r="O2911" s="75" t="str">
        <f t="shared" si="95"/>
        <v>964. Cuidado Continuo por una vida con bienestar con enfoque GéneroComunitario20262_KENNEDY4_ABRIL_2026</v>
      </c>
      <c r="P2911" s="159">
        <v>70270</v>
      </c>
      <c r="Q2911" s="159"/>
      <c r="R2911" s="159"/>
      <c r="S2911" s="162">
        <v>24</v>
      </c>
      <c r="T2911" s="160">
        <v>1686480</v>
      </c>
    </row>
    <row r="2912" spans="2:20" ht="30" customHeight="1">
      <c r="B2912">
        <v>97</v>
      </c>
      <c r="C2912" s="140" t="s">
        <v>154</v>
      </c>
      <c r="D2912" s="75" t="s">
        <v>65</v>
      </c>
      <c r="E2912" s="151">
        <v>2026</v>
      </c>
      <c r="F2912" s="75" t="str">
        <f t="shared" si="94"/>
        <v>974. Cuidado Continuo por una vida con bienestar con enfoque GéneroComunitario2026</v>
      </c>
      <c r="G2912" s="7" t="s">
        <v>160</v>
      </c>
      <c r="H2912" s="7" t="s">
        <v>67</v>
      </c>
      <c r="I2912" s="151" t="s">
        <v>68</v>
      </c>
      <c r="J2912" s="75" t="s">
        <v>37</v>
      </c>
      <c r="K2912" t="s">
        <v>69</v>
      </c>
      <c r="L2912" t="s">
        <v>42</v>
      </c>
      <c r="M2912" t="s">
        <v>8</v>
      </c>
      <c r="N2912" s="12" t="s">
        <v>3</v>
      </c>
      <c r="O2912" s="75" t="str">
        <f t="shared" si="95"/>
        <v>974. Cuidado Continuo por una vida con bienestar con enfoque GéneroComunitario20262_KENNEDY4_ABRIL_2026</v>
      </c>
      <c r="P2912" s="159">
        <v>215123</v>
      </c>
      <c r="Q2912" s="159"/>
      <c r="R2912" s="159"/>
      <c r="S2912" s="162">
        <v>7</v>
      </c>
      <c r="T2912" s="160">
        <v>1505861</v>
      </c>
    </row>
    <row r="2913" spans="2:20" ht="30" customHeight="1">
      <c r="B2913">
        <v>98</v>
      </c>
      <c r="C2913" s="140" t="s">
        <v>154</v>
      </c>
      <c r="D2913" s="75" t="s">
        <v>65</v>
      </c>
      <c r="E2913" s="151">
        <v>2026</v>
      </c>
      <c r="F2913" s="75" t="str">
        <f t="shared" si="94"/>
        <v>984. Cuidado Continuo por una vida con bienestar con enfoque GéneroComunitario2026</v>
      </c>
      <c r="G2913" s="7" t="s">
        <v>161</v>
      </c>
      <c r="H2913" s="7" t="s">
        <v>88</v>
      </c>
      <c r="I2913" s="151" t="s">
        <v>68</v>
      </c>
      <c r="J2913" s="75" t="s">
        <v>37</v>
      </c>
      <c r="K2913" t="s">
        <v>69</v>
      </c>
      <c r="L2913" t="s">
        <v>42</v>
      </c>
      <c r="M2913" t="s">
        <v>8</v>
      </c>
      <c r="N2913" s="12" t="s">
        <v>3</v>
      </c>
      <c r="O2913" s="75" t="str">
        <f t="shared" si="95"/>
        <v>984. Cuidado Continuo por una vida con bienestar con enfoque GéneroComunitario20262_KENNEDY4_ABRIL_2026</v>
      </c>
      <c r="P2913" s="159">
        <v>161342</v>
      </c>
      <c r="Q2913" s="159"/>
      <c r="R2913" s="159"/>
      <c r="S2913" s="162">
        <v>9</v>
      </c>
      <c r="T2913" s="160">
        <v>1452078</v>
      </c>
    </row>
    <row r="2914" spans="2:20" ht="30" customHeight="1">
      <c r="B2914">
        <v>99</v>
      </c>
      <c r="C2914" s="140" t="s">
        <v>154</v>
      </c>
      <c r="D2914" s="75" t="s">
        <v>65</v>
      </c>
      <c r="E2914" s="151">
        <v>2026</v>
      </c>
      <c r="F2914" s="75" t="str">
        <f t="shared" si="94"/>
        <v>994. Cuidado Continuo por una vida con bienestar con enfoque GéneroComunitario2026</v>
      </c>
      <c r="G2914" s="7" t="s">
        <v>162</v>
      </c>
      <c r="H2914" s="7" t="s">
        <v>88</v>
      </c>
      <c r="I2914" s="151" t="s">
        <v>68</v>
      </c>
      <c r="J2914" s="75" t="s">
        <v>37</v>
      </c>
      <c r="K2914" t="s">
        <v>38</v>
      </c>
      <c r="L2914" t="s">
        <v>58</v>
      </c>
      <c r="M2914" t="s">
        <v>8</v>
      </c>
      <c r="N2914" s="12" t="s">
        <v>3</v>
      </c>
      <c r="O2914" s="75" t="str">
        <f t="shared" si="95"/>
        <v>994. Cuidado Continuo por una vida con bienestar con enfoque GéneroComunitario20262_KENNEDY4_ABRIL_2026</v>
      </c>
      <c r="P2914" s="159">
        <v>5621568</v>
      </c>
      <c r="Q2914" s="159"/>
      <c r="R2914" s="159"/>
      <c r="S2914" s="162"/>
      <c r="T2914" s="160">
        <v>0</v>
      </c>
    </row>
    <row r="2915" spans="2:20" ht="30" customHeight="1">
      <c r="B2915">
        <v>100</v>
      </c>
      <c r="C2915" s="140" t="s">
        <v>154</v>
      </c>
      <c r="D2915" s="75" t="s">
        <v>65</v>
      </c>
      <c r="E2915" s="151">
        <v>2026</v>
      </c>
      <c r="F2915" s="75" t="str">
        <f t="shared" si="94"/>
        <v>1004. Cuidado Continuo por una vida con bienestar con enfoque GéneroComunitario2026</v>
      </c>
      <c r="G2915" s="7" t="s">
        <v>163</v>
      </c>
      <c r="H2915" s="7" t="s">
        <v>96</v>
      </c>
      <c r="I2915" s="151" t="s">
        <v>68</v>
      </c>
      <c r="J2915" s="75" t="s">
        <v>37</v>
      </c>
      <c r="K2915" t="s">
        <v>97</v>
      </c>
      <c r="L2915" t="s">
        <v>42</v>
      </c>
      <c r="M2915" t="s">
        <v>8</v>
      </c>
      <c r="N2915" s="12" t="s">
        <v>3</v>
      </c>
      <c r="O2915" s="75" t="str">
        <f t="shared" si="95"/>
        <v>1004. Cuidado Continuo por una vida con bienestar con enfoque GéneroComunitario20262_KENNEDY4_ABRIL_2026</v>
      </c>
      <c r="P2915" s="159">
        <v>199714</v>
      </c>
      <c r="Q2915" s="159"/>
      <c r="R2915" s="159"/>
      <c r="S2915" s="162">
        <v>15</v>
      </c>
      <c r="T2915" s="160">
        <v>2995710</v>
      </c>
    </row>
    <row r="2916" spans="2:20" ht="30" customHeight="1">
      <c r="B2916">
        <v>101</v>
      </c>
      <c r="C2916" s="140" t="s">
        <v>164</v>
      </c>
      <c r="D2916" s="75" t="s">
        <v>65</v>
      </c>
      <c r="E2916" s="151">
        <v>2026</v>
      </c>
      <c r="F2916" s="75" t="str">
        <f t="shared" si="94"/>
        <v>1015. Cuidado Continuo por una vida con bienestar con enfoque Población para formas extremas de exclusión:Comunitario2026</v>
      </c>
      <c r="G2916" s="7" t="s">
        <v>165</v>
      </c>
      <c r="H2916" s="7" t="s">
        <v>67</v>
      </c>
      <c r="I2916" s="151" t="s">
        <v>68</v>
      </c>
      <c r="J2916" s="75" t="s">
        <v>37</v>
      </c>
      <c r="K2916" t="s">
        <v>69</v>
      </c>
      <c r="L2916" t="s">
        <v>58</v>
      </c>
      <c r="M2916" t="s">
        <v>8</v>
      </c>
      <c r="N2916" s="12" t="s">
        <v>3</v>
      </c>
      <c r="O2916" s="75" t="str">
        <f t="shared" si="95"/>
        <v>1015. Cuidado Continuo por una vida con bienestar con enfoque Población para formas extremas de exclusión:Comunitario20262_KENNEDY4_ABRIL_2026</v>
      </c>
      <c r="P2916" s="159">
        <v>322686</v>
      </c>
      <c r="Q2916" s="159"/>
      <c r="R2916" s="159"/>
      <c r="S2916" s="162"/>
      <c r="T2916" s="160">
        <v>0</v>
      </c>
    </row>
    <row r="2917" spans="2:20" ht="30" customHeight="1">
      <c r="B2917">
        <v>102</v>
      </c>
      <c r="C2917" s="140" t="s">
        <v>164</v>
      </c>
      <c r="D2917" s="75" t="s">
        <v>65</v>
      </c>
      <c r="E2917" s="151">
        <v>2026</v>
      </c>
      <c r="F2917" s="75" t="str">
        <f t="shared" si="94"/>
        <v>1025. Cuidado Continuo por una vida con bienestar con enfoque Población para formas extremas de exclusión:Comunitario2026</v>
      </c>
      <c r="G2917" s="7" t="s">
        <v>166</v>
      </c>
      <c r="H2917" s="7" t="s">
        <v>88</v>
      </c>
      <c r="I2917" s="151" t="s">
        <v>68</v>
      </c>
      <c r="J2917" s="75" t="s">
        <v>37</v>
      </c>
      <c r="K2917" t="s">
        <v>69</v>
      </c>
      <c r="L2917" t="s">
        <v>58</v>
      </c>
      <c r="M2917" t="s">
        <v>8</v>
      </c>
      <c r="N2917" s="12" t="s">
        <v>3</v>
      </c>
      <c r="O2917" s="75" t="str">
        <f t="shared" si="95"/>
        <v>1025. Cuidado Continuo por una vida con bienestar con enfoque Población para formas extremas de exclusión:Comunitario20262_KENNEDY4_ABRIL_2026</v>
      </c>
      <c r="P2917" s="159">
        <v>322686</v>
      </c>
      <c r="Q2917" s="159"/>
      <c r="R2917" s="159"/>
      <c r="S2917" s="162"/>
      <c r="T2917" s="160">
        <v>0</v>
      </c>
    </row>
    <row r="2918" spans="2:20" ht="30" customHeight="1">
      <c r="B2918">
        <v>103</v>
      </c>
      <c r="C2918" s="140" t="s">
        <v>164</v>
      </c>
      <c r="D2918" s="75" t="s">
        <v>65</v>
      </c>
      <c r="E2918" s="151">
        <v>2026</v>
      </c>
      <c r="F2918" s="75" t="str">
        <f t="shared" si="94"/>
        <v>1035. Cuidado Continuo por una vida con bienestar con enfoque Población para formas extremas de exclusión:Comunitario2026</v>
      </c>
      <c r="G2918" s="7" t="s">
        <v>167</v>
      </c>
      <c r="H2918" s="7" t="s">
        <v>96</v>
      </c>
      <c r="I2918" s="151" t="s">
        <v>68</v>
      </c>
      <c r="J2918" s="75" t="s">
        <v>37</v>
      </c>
      <c r="K2918" t="s">
        <v>69</v>
      </c>
      <c r="L2918" t="s">
        <v>58</v>
      </c>
      <c r="M2918" t="s">
        <v>8</v>
      </c>
      <c r="N2918" s="12" t="s">
        <v>3</v>
      </c>
      <c r="O2918" s="75" t="str">
        <f t="shared" si="95"/>
        <v>1035. Cuidado Continuo por una vida con bienestar con enfoque Población para formas extremas de exclusión:Comunitario20262_KENNEDY4_ABRIL_2026</v>
      </c>
      <c r="P2918" s="159">
        <v>53781</v>
      </c>
      <c r="Q2918" s="159"/>
      <c r="R2918" s="159"/>
      <c r="S2918" s="162"/>
      <c r="T2918" s="160">
        <v>0</v>
      </c>
    </row>
    <row r="2919" spans="2:20" ht="30" customHeight="1">
      <c r="B2919">
        <v>104</v>
      </c>
      <c r="C2919" s="140" t="s">
        <v>164</v>
      </c>
      <c r="D2919" s="75" t="s">
        <v>65</v>
      </c>
      <c r="E2919" s="151">
        <v>2026</v>
      </c>
      <c r="F2919" s="75" t="str">
        <f t="shared" si="94"/>
        <v>1045. Cuidado Continuo por una vida con bienestar con enfoque Población para formas extremas de exclusión:Comunitario2026</v>
      </c>
      <c r="G2919" s="7" t="s">
        <v>168</v>
      </c>
      <c r="H2919" s="7" t="s">
        <v>67</v>
      </c>
      <c r="I2919" s="151" t="s">
        <v>68</v>
      </c>
      <c r="J2919" s="75" t="s">
        <v>37</v>
      </c>
      <c r="K2919" t="s">
        <v>69</v>
      </c>
      <c r="L2919" t="s">
        <v>58</v>
      </c>
      <c r="M2919" t="s">
        <v>8</v>
      </c>
      <c r="N2919" s="12" t="s">
        <v>3</v>
      </c>
      <c r="O2919" s="75" t="str">
        <f t="shared" si="95"/>
        <v>1045. Cuidado Continuo por una vida con bienestar con enfoque Población para formas extremas de exclusión:Comunitario20262_KENNEDY4_ABRIL_2026</v>
      </c>
      <c r="P2919" s="159">
        <v>210809</v>
      </c>
      <c r="Q2919" s="159"/>
      <c r="R2919" s="159"/>
      <c r="S2919" s="162"/>
      <c r="T2919" s="160">
        <v>0</v>
      </c>
    </row>
    <row r="2920" spans="2:20" ht="30" customHeight="1">
      <c r="B2920">
        <v>105</v>
      </c>
      <c r="C2920" s="140" t="s">
        <v>164</v>
      </c>
      <c r="D2920" s="75" t="s">
        <v>65</v>
      </c>
      <c r="E2920" s="151">
        <v>2026</v>
      </c>
      <c r="F2920" s="75" t="str">
        <f t="shared" si="94"/>
        <v>1055. Cuidado Continuo por una vida con bienestar con enfoque Población para formas extremas de exclusión:Comunitario2026</v>
      </c>
      <c r="G2920" s="7" t="s">
        <v>169</v>
      </c>
      <c r="H2920" s="7" t="s">
        <v>96</v>
      </c>
      <c r="I2920" s="151" t="s">
        <v>68</v>
      </c>
      <c r="J2920" s="75" t="s">
        <v>37</v>
      </c>
      <c r="K2920" t="s">
        <v>97</v>
      </c>
      <c r="L2920" t="s">
        <v>58</v>
      </c>
      <c r="M2920" t="s">
        <v>8</v>
      </c>
      <c r="N2920" s="12" t="s">
        <v>3</v>
      </c>
      <c r="O2920" s="75" t="str">
        <f t="shared" si="95"/>
        <v>1055. Cuidado Continuo por una vida con bienestar con enfoque Población para formas extremas de exclusión:Comunitario20262_KENNEDY4_ABRIL_2026</v>
      </c>
      <c r="P2920" s="159">
        <v>281078</v>
      </c>
      <c r="Q2920" s="159"/>
      <c r="R2920" s="159"/>
      <c r="S2920" s="162"/>
      <c r="T2920" s="160">
        <v>0</v>
      </c>
    </row>
    <row r="2921" spans="2:20" ht="30" customHeight="1">
      <c r="B2921">
        <v>106</v>
      </c>
      <c r="C2921" s="140" t="s">
        <v>164</v>
      </c>
      <c r="D2921" s="75" t="s">
        <v>65</v>
      </c>
      <c r="E2921" s="151">
        <v>2026</v>
      </c>
      <c r="F2921" s="75" t="str">
        <f t="shared" si="94"/>
        <v>1065. Cuidado Continuo por una vida con bienestar con enfoque Población para formas extremas de exclusión:Comunitario2026</v>
      </c>
      <c r="G2921" s="7" t="s">
        <v>170</v>
      </c>
      <c r="H2921" s="7" t="s">
        <v>67</v>
      </c>
      <c r="I2921" s="151" t="s">
        <v>68</v>
      </c>
      <c r="J2921" s="75" t="s">
        <v>37</v>
      </c>
      <c r="K2921" t="s">
        <v>69</v>
      </c>
      <c r="L2921" t="s">
        <v>42</v>
      </c>
      <c r="M2921" t="s">
        <v>8</v>
      </c>
      <c r="N2921" s="12" t="s">
        <v>3</v>
      </c>
      <c r="O2921" s="75" t="str">
        <f t="shared" si="95"/>
        <v>1065. Cuidado Continuo por una vida con bienestar con enfoque Población para formas extremas de exclusión:Comunitario20262_KENNEDY4_ABRIL_2026</v>
      </c>
      <c r="P2921" s="159">
        <v>210809</v>
      </c>
      <c r="Q2921" s="159"/>
      <c r="R2921" s="159"/>
      <c r="S2921" s="162">
        <v>36</v>
      </c>
      <c r="T2921" s="160">
        <v>7589124</v>
      </c>
    </row>
    <row r="2922" spans="2:20" ht="30" customHeight="1">
      <c r="B2922">
        <v>107</v>
      </c>
      <c r="C2922" s="140" t="s">
        <v>164</v>
      </c>
      <c r="D2922" s="75" t="s">
        <v>65</v>
      </c>
      <c r="E2922" s="151">
        <v>2026</v>
      </c>
      <c r="F2922" s="75" t="str">
        <f t="shared" si="94"/>
        <v>1075. Cuidado Continuo por una vida con bienestar con enfoque Población para formas extremas de exclusión:Comunitario2026</v>
      </c>
      <c r="G2922" s="7" t="s">
        <v>171</v>
      </c>
      <c r="H2922" s="7" t="s">
        <v>88</v>
      </c>
      <c r="I2922" s="151" t="s">
        <v>68</v>
      </c>
      <c r="J2922" s="75" t="s">
        <v>37</v>
      </c>
      <c r="K2922" t="s">
        <v>69</v>
      </c>
      <c r="L2922" t="s">
        <v>42</v>
      </c>
      <c r="M2922" t="s">
        <v>8</v>
      </c>
      <c r="N2922" s="12" t="s">
        <v>3</v>
      </c>
      <c r="O2922" s="75" t="str">
        <f t="shared" si="95"/>
        <v>1075. Cuidado Continuo por una vida con bienestar con enfoque Población para formas extremas de exclusión:Comunitario20262_KENNEDY4_ABRIL_2026</v>
      </c>
      <c r="P2922" s="159">
        <v>55938</v>
      </c>
      <c r="Q2922" s="159"/>
      <c r="R2922" s="159"/>
      <c r="S2922" s="162">
        <v>30</v>
      </c>
      <c r="T2922" s="160">
        <v>1678140</v>
      </c>
    </row>
    <row r="2923" spans="2:20" ht="30" customHeight="1">
      <c r="B2923">
        <v>108</v>
      </c>
      <c r="C2923" s="140" t="s">
        <v>164</v>
      </c>
      <c r="D2923" s="75" t="s">
        <v>65</v>
      </c>
      <c r="E2923" s="151">
        <v>2026</v>
      </c>
      <c r="F2923" s="75" t="str">
        <f t="shared" si="94"/>
        <v>1085. Cuidado Continuo por una vida con bienestar con enfoque Población para formas extremas de exclusión:Comunitario2026</v>
      </c>
      <c r="G2923" s="7" t="s">
        <v>172</v>
      </c>
      <c r="H2923" s="7" t="s">
        <v>88</v>
      </c>
      <c r="I2923" s="151" t="s">
        <v>68</v>
      </c>
      <c r="J2923" s="75" t="s">
        <v>37</v>
      </c>
      <c r="K2923" t="s">
        <v>69</v>
      </c>
      <c r="L2923" t="s">
        <v>42</v>
      </c>
      <c r="M2923" t="s">
        <v>8</v>
      </c>
      <c r="N2923" s="12" t="s">
        <v>3</v>
      </c>
      <c r="O2923" s="75" t="str">
        <f t="shared" si="95"/>
        <v>1085. Cuidado Continuo por una vida con bienestar con enfoque Población para formas extremas de exclusión:Comunitario20262_KENNEDY4_ABRIL_2026</v>
      </c>
      <c r="P2923" s="159">
        <v>210809</v>
      </c>
      <c r="Q2923" s="159"/>
      <c r="R2923" s="159"/>
      <c r="S2923" s="162">
        <v>32</v>
      </c>
      <c r="T2923" s="160">
        <v>6745888</v>
      </c>
    </row>
    <row r="2924" spans="2:20" ht="30" customHeight="1">
      <c r="B2924">
        <v>109</v>
      </c>
      <c r="C2924" s="140" t="s">
        <v>164</v>
      </c>
      <c r="D2924" s="75" t="s">
        <v>65</v>
      </c>
      <c r="E2924" s="151">
        <v>2026</v>
      </c>
      <c r="F2924" s="75" t="str">
        <f t="shared" si="94"/>
        <v>1095. Cuidado Continuo por una vida con bienestar con enfoque Población para formas extremas de exclusión:Comunitario2026</v>
      </c>
      <c r="G2924" s="7" t="s">
        <v>173</v>
      </c>
      <c r="H2924" s="7" t="s">
        <v>96</v>
      </c>
      <c r="I2924" s="151" t="s">
        <v>68</v>
      </c>
      <c r="J2924" s="75" t="s">
        <v>37</v>
      </c>
      <c r="K2924" t="s">
        <v>97</v>
      </c>
      <c r="L2924" t="s">
        <v>42</v>
      </c>
      <c r="M2924" t="s">
        <v>8</v>
      </c>
      <c r="N2924" s="12" t="s">
        <v>3</v>
      </c>
      <c r="O2924" s="75" t="str">
        <f t="shared" si="95"/>
        <v>1095. Cuidado Continuo por una vida con bienestar con enfoque Población para formas extremas de exclusión:Comunitario20262_KENNEDY4_ABRIL_2026</v>
      </c>
      <c r="P2924" s="159">
        <v>199714</v>
      </c>
      <c r="Q2924" s="159"/>
      <c r="R2924" s="159"/>
      <c r="S2924" s="162">
        <v>6</v>
      </c>
      <c r="T2924" s="160">
        <v>1198284</v>
      </c>
    </row>
    <row r="2925" spans="2:20" ht="30" customHeight="1">
      <c r="B2925">
        <v>110</v>
      </c>
      <c r="C2925" s="140" t="s">
        <v>164</v>
      </c>
      <c r="D2925" s="75" t="s">
        <v>76</v>
      </c>
      <c r="E2925" s="151">
        <v>2026</v>
      </c>
      <c r="F2925" s="75" t="str">
        <f t="shared" si="94"/>
        <v>1105. Cuidado Continuo por una vida con bienestar con enfoque Población para formas extremas de exclusión:Laboral2026</v>
      </c>
      <c r="G2925" s="7" t="s">
        <v>174</v>
      </c>
      <c r="H2925" s="7" t="s">
        <v>67</v>
      </c>
      <c r="I2925" s="151" t="s">
        <v>68</v>
      </c>
      <c r="J2925" s="75" t="s">
        <v>37</v>
      </c>
      <c r="K2925" t="s">
        <v>69</v>
      </c>
      <c r="L2925" t="s">
        <v>42</v>
      </c>
      <c r="M2925" t="s">
        <v>8</v>
      </c>
      <c r="N2925" s="12" t="s">
        <v>3</v>
      </c>
      <c r="O2925" s="75" t="str">
        <f t="shared" si="95"/>
        <v>1105. Cuidado Continuo por una vida con bienestar con enfoque Población para formas extremas de exclusión:Laboral20262_KENNEDY4_ABRIL_2026</v>
      </c>
      <c r="P2925" s="159">
        <v>316213</v>
      </c>
      <c r="Q2925" s="159"/>
      <c r="R2925" s="159"/>
      <c r="S2925" s="162">
        <v>5</v>
      </c>
      <c r="T2925" s="160">
        <v>1581065</v>
      </c>
    </row>
    <row r="2926" spans="2:20" ht="30" customHeight="1">
      <c r="B2926">
        <v>111</v>
      </c>
      <c r="C2926" s="140" t="s">
        <v>164</v>
      </c>
      <c r="D2926" s="75" t="s">
        <v>76</v>
      </c>
      <c r="E2926" s="151">
        <v>2026</v>
      </c>
      <c r="F2926" s="75" t="str">
        <f t="shared" si="94"/>
        <v>1115. Cuidado Continuo por una vida con bienestar con enfoque Población para formas extremas de exclusión:Laboral2026</v>
      </c>
      <c r="G2926" s="7" t="s">
        <v>175</v>
      </c>
      <c r="H2926" s="7" t="s">
        <v>88</v>
      </c>
      <c r="I2926" s="151" t="s">
        <v>68</v>
      </c>
      <c r="J2926" s="75" t="s">
        <v>37</v>
      </c>
      <c r="K2926" t="s">
        <v>176</v>
      </c>
      <c r="L2926" t="s">
        <v>42</v>
      </c>
      <c r="M2926" t="s">
        <v>8</v>
      </c>
      <c r="N2926" s="12" t="s">
        <v>3</v>
      </c>
      <c r="O2926" s="75" t="str">
        <f t="shared" si="95"/>
        <v>1115. Cuidado Continuo por una vida con bienestar con enfoque Población para formas extremas de exclusión:Laboral20262_KENNEDY4_ABRIL_2026</v>
      </c>
      <c r="P2926" s="159">
        <v>421618</v>
      </c>
      <c r="Q2926" s="159"/>
      <c r="R2926" s="159"/>
      <c r="S2926" s="162">
        <v>7</v>
      </c>
      <c r="T2926" s="160">
        <v>2951326</v>
      </c>
    </row>
    <row r="2927" spans="2:20" ht="30" customHeight="1">
      <c r="B2927">
        <v>112</v>
      </c>
      <c r="C2927" s="140" t="s">
        <v>164</v>
      </c>
      <c r="D2927" s="75" t="s">
        <v>76</v>
      </c>
      <c r="E2927" s="151">
        <v>2026</v>
      </c>
      <c r="F2927" s="75" t="str">
        <f t="shared" si="94"/>
        <v>1125. Cuidado Continuo por una vida con bienestar con enfoque Población para formas extremas de exclusión:Laboral2026</v>
      </c>
      <c r="G2927" s="7" t="s">
        <v>177</v>
      </c>
      <c r="H2927" s="7" t="s">
        <v>67</v>
      </c>
      <c r="I2927" s="151" t="s">
        <v>68</v>
      </c>
      <c r="J2927" s="75" t="s">
        <v>37</v>
      </c>
      <c r="K2927" t="s">
        <v>69</v>
      </c>
      <c r="L2927" t="s">
        <v>42</v>
      </c>
      <c r="M2927" t="s">
        <v>8</v>
      </c>
      <c r="N2927" s="12" t="s">
        <v>3</v>
      </c>
      <c r="O2927" s="75" t="str">
        <f t="shared" si="95"/>
        <v>1125. Cuidado Continuo por una vida con bienestar con enfoque Población para formas extremas de exclusión:Laboral20262_KENNEDY4_ABRIL_2026</v>
      </c>
      <c r="P2927" s="159">
        <v>140539</v>
      </c>
      <c r="Q2927" s="159"/>
      <c r="R2927" s="159"/>
      <c r="S2927" s="162">
        <v>8</v>
      </c>
      <c r="T2927" s="160">
        <v>1124312</v>
      </c>
    </row>
    <row r="2928" spans="2:20" ht="30" customHeight="1">
      <c r="B2928">
        <v>113</v>
      </c>
      <c r="C2928" s="140" t="s">
        <v>164</v>
      </c>
      <c r="D2928" s="75" t="s">
        <v>76</v>
      </c>
      <c r="E2928" s="151">
        <v>2026</v>
      </c>
      <c r="F2928" s="75" t="str">
        <f t="shared" si="94"/>
        <v>1135. Cuidado Continuo por una vida con bienestar con enfoque Población para formas extremas de exclusión:Laboral2026</v>
      </c>
      <c r="G2928" s="7" t="s">
        <v>178</v>
      </c>
      <c r="H2928" s="7" t="s">
        <v>88</v>
      </c>
      <c r="I2928" s="151" t="s">
        <v>68</v>
      </c>
      <c r="J2928" s="75" t="s">
        <v>37</v>
      </c>
      <c r="K2928" t="s">
        <v>135</v>
      </c>
      <c r="L2928" t="s">
        <v>42</v>
      </c>
      <c r="M2928" t="s">
        <v>8</v>
      </c>
      <c r="N2928" s="12" t="s">
        <v>3</v>
      </c>
      <c r="O2928" s="75" t="str">
        <f t="shared" si="95"/>
        <v>1135. Cuidado Continuo por una vida con bienestar con enfoque Población para formas extremas de exclusión:Laboral20262_KENNEDY4_ABRIL_2026</v>
      </c>
      <c r="P2928" s="159">
        <v>70270</v>
      </c>
      <c r="Q2928" s="159"/>
      <c r="R2928" s="159"/>
      <c r="S2928" s="162">
        <v>60</v>
      </c>
      <c r="T2928" s="160">
        <v>4216200</v>
      </c>
    </row>
    <row r="2929" spans="2:20" ht="30" customHeight="1">
      <c r="B2929">
        <v>114</v>
      </c>
      <c r="C2929" s="140" t="s">
        <v>164</v>
      </c>
      <c r="D2929" s="75" t="s">
        <v>76</v>
      </c>
      <c r="E2929" s="151">
        <v>2026</v>
      </c>
      <c r="F2929" s="75" t="str">
        <f t="shared" si="94"/>
        <v>1145. Cuidado Continuo por una vida con bienestar con enfoque Población para formas extremas de exclusión:Laboral2026</v>
      </c>
      <c r="G2929" s="7" t="s">
        <v>179</v>
      </c>
      <c r="H2929" s="7" t="s">
        <v>96</v>
      </c>
      <c r="I2929" s="151" t="s">
        <v>68</v>
      </c>
      <c r="J2929" s="75" t="s">
        <v>37</v>
      </c>
      <c r="K2929" t="s">
        <v>180</v>
      </c>
      <c r="L2929" t="s">
        <v>42</v>
      </c>
      <c r="M2929" t="s">
        <v>8</v>
      </c>
      <c r="N2929" s="12" t="s">
        <v>3</v>
      </c>
      <c r="O2929" s="75" t="str">
        <f t="shared" si="95"/>
        <v>1145. Cuidado Continuo por una vida con bienestar con enfoque Población para formas extremas de exclusión:Laboral20262_KENNEDY4_ABRIL_2026</v>
      </c>
      <c r="P2929" s="159">
        <v>19971</v>
      </c>
      <c r="Q2929" s="159"/>
      <c r="R2929" s="159"/>
      <c r="S2929" s="162">
        <v>120</v>
      </c>
      <c r="T2929" s="160">
        <v>2396520</v>
      </c>
    </row>
    <row r="2930" spans="2:20" ht="30" customHeight="1">
      <c r="B2930">
        <v>115</v>
      </c>
      <c r="C2930" s="140" t="s">
        <v>164</v>
      </c>
      <c r="D2930" s="75" t="s">
        <v>76</v>
      </c>
      <c r="E2930" s="151">
        <v>2026</v>
      </c>
      <c r="F2930" s="75" t="str">
        <f t="shared" si="94"/>
        <v>1155. Cuidado Continuo por una vida con bienestar con enfoque Población para formas extremas de exclusión:Laboral2026</v>
      </c>
      <c r="G2930" s="7" t="s">
        <v>181</v>
      </c>
      <c r="H2930" s="7" t="s">
        <v>88</v>
      </c>
      <c r="I2930" s="151" t="s">
        <v>68</v>
      </c>
      <c r="J2930" s="75" t="s">
        <v>37</v>
      </c>
      <c r="K2930" t="s">
        <v>182</v>
      </c>
      <c r="L2930" t="s">
        <v>42</v>
      </c>
      <c r="M2930" t="s">
        <v>8</v>
      </c>
      <c r="N2930" s="12" t="s">
        <v>3</v>
      </c>
      <c r="O2930" s="75" t="str">
        <f t="shared" si="95"/>
        <v>1155. Cuidado Continuo por una vida con bienestar con enfoque Población para formas extremas de exclusión:Laboral20262_KENNEDY4_ABRIL_2026</v>
      </c>
      <c r="P2930" s="159">
        <v>70270</v>
      </c>
      <c r="Q2930" s="159"/>
      <c r="R2930" s="159"/>
      <c r="S2930" s="162">
        <v>20</v>
      </c>
      <c r="T2930" s="160">
        <v>1405400</v>
      </c>
    </row>
    <row r="2931" spans="2:20" ht="30" customHeight="1">
      <c r="B2931">
        <v>116</v>
      </c>
      <c r="C2931" s="140" t="s">
        <v>183</v>
      </c>
      <c r="D2931" s="75" t="s">
        <v>70</v>
      </c>
      <c r="E2931" s="151">
        <v>2026</v>
      </c>
      <c r="F2931" s="75" t="str">
        <f t="shared" si="94"/>
        <v>1166. Cuidado Continuo por una vida con bienestar para la población migrante internacional de BogotáEducativo 2026</v>
      </c>
      <c r="G2931" s="7" t="s">
        <v>184</v>
      </c>
      <c r="H2931" s="7" t="s">
        <v>67</v>
      </c>
      <c r="I2931" s="151" t="s">
        <v>68</v>
      </c>
      <c r="J2931" s="75" t="s">
        <v>37</v>
      </c>
      <c r="K2931" t="s">
        <v>69</v>
      </c>
      <c r="L2931" t="s">
        <v>42</v>
      </c>
      <c r="M2931" t="s">
        <v>8</v>
      </c>
      <c r="N2931" s="12" t="s">
        <v>3</v>
      </c>
      <c r="O2931" s="75" t="str">
        <f t="shared" si="95"/>
        <v>1166. Cuidado Continuo por una vida con bienestar para la población migrante internacional de BogotáEducativo 20262_KENNEDY4_ABRIL_2026</v>
      </c>
      <c r="P2931" s="159">
        <v>105404</v>
      </c>
      <c r="Q2931" s="159"/>
      <c r="R2931" s="159"/>
      <c r="S2931" s="162">
        <v>20</v>
      </c>
      <c r="T2931" s="160">
        <v>2108080</v>
      </c>
    </row>
    <row r="2932" spans="2:20" ht="30" customHeight="1">
      <c r="B2932">
        <v>117</v>
      </c>
      <c r="C2932" s="140" t="s">
        <v>185</v>
      </c>
      <c r="D2932" s="75" t="s">
        <v>70</v>
      </c>
      <c r="E2932" s="151">
        <v>2026</v>
      </c>
      <c r="F2932" s="75" t="str">
        <f t="shared" si="94"/>
        <v>1177. Cuidado Continuo por una vida con bienestar para la población con discapacidadEducativo 2026</v>
      </c>
      <c r="G2932" s="7" t="s">
        <v>186</v>
      </c>
      <c r="H2932" s="7" t="s">
        <v>67</v>
      </c>
      <c r="I2932" s="151" t="s">
        <v>68</v>
      </c>
      <c r="J2932" s="75" t="s">
        <v>37</v>
      </c>
      <c r="K2932" t="s">
        <v>69</v>
      </c>
      <c r="L2932" t="s">
        <v>42</v>
      </c>
      <c r="M2932" t="s">
        <v>8</v>
      </c>
      <c r="N2932" s="12" t="s">
        <v>3</v>
      </c>
      <c r="O2932" s="75" t="str">
        <f t="shared" si="95"/>
        <v>1177. Cuidado Continuo por una vida con bienestar para la población con discapacidadEducativo 20262_KENNEDY4_ABRIL_2026</v>
      </c>
      <c r="P2932" s="159">
        <v>161342</v>
      </c>
      <c r="Q2932" s="159"/>
      <c r="R2932" s="159"/>
      <c r="S2932" s="162">
        <v>9</v>
      </c>
      <c r="T2932" s="160">
        <v>1452078</v>
      </c>
    </row>
    <row r="2933" spans="2:20" ht="30" customHeight="1">
      <c r="B2933">
        <v>117</v>
      </c>
      <c r="C2933" s="140" t="s">
        <v>185</v>
      </c>
      <c r="D2933" s="75" t="s">
        <v>76</v>
      </c>
      <c r="E2933" s="151">
        <v>2026</v>
      </c>
      <c r="F2933" s="75" t="str">
        <f t="shared" si="94"/>
        <v>1177. Cuidado Continuo por una vida con bienestar para la población con discapacidadLaboral2026</v>
      </c>
      <c r="G2933" s="7" t="s">
        <v>186</v>
      </c>
      <c r="H2933" s="7" t="s">
        <v>67</v>
      </c>
      <c r="I2933" s="151" t="s">
        <v>68</v>
      </c>
      <c r="J2933" s="75" t="s">
        <v>37</v>
      </c>
      <c r="K2933" t="s">
        <v>69</v>
      </c>
      <c r="L2933" t="s">
        <v>39</v>
      </c>
      <c r="M2933" t="s">
        <v>8</v>
      </c>
      <c r="N2933" s="12" t="s">
        <v>3</v>
      </c>
      <c r="O2933" s="75" t="str">
        <f t="shared" si="95"/>
        <v>1177. Cuidado Continuo por una vida con bienestar para la población con discapacidadLaboral20262_KENNEDY4_ABRIL_2026</v>
      </c>
      <c r="P2933" s="159">
        <v>161342</v>
      </c>
      <c r="Q2933" s="159"/>
      <c r="R2933" s="159"/>
      <c r="S2933" s="162"/>
      <c r="T2933" s="160">
        <v>0</v>
      </c>
    </row>
    <row r="2934" spans="2:20" ht="30" customHeight="1">
      <c r="B2934">
        <v>118</v>
      </c>
      <c r="C2934" s="140" t="s">
        <v>185</v>
      </c>
      <c r="D2934" s="75" t="s">
        <v>65</v>
      </c>
      <c r="E2934" s="151">
        <v>2026</v>
      </c>
      <c r="F2934" s="75" t="str">
        <f t="shared" si="94"/>
        <v>1187. Cuidado Continuo por una vida con bienestar para la población con discapacidadComunitario2026</v>
      </c>
      <c r="G2934" s="7" t="s">
        <v>187</v>
      </c>
      <c r="H2934" s="7" t="s">
        <v>67</v>
      </c>
      <c r="I2934" s="151" t="s">
        <v>68</v>
      </c>
      <c r="J2934" s="75" t="s">
        <v>37</v>
      </c>
      <c r="K2934" t="s">
        <v>86</v>
      </c>
      <c r="L2934" t="s">
        <v>42</v>
      </c>
      <c r="M2934" t="s">
        <v>8</v>
      </c>
      <c r="N2934" s="12" t="s">
        <v>3</v>
      </c>
      <c r="O2934" s="75" t="str">
        <f t="shared" si="95"/>
        <v>1187. Cuidado Continuo por una vida con bienestar para la población con discapacidadComunitario20262_KENNEDY4_ABRIL_2026</v>
      </c>
      <c r="P2934" s="159">
        <v>992404</v>
      </c>
      <c r="Q2934" s="159"/>
      <c r="R2934" s="159"/>
      <c r="S2934" s="162">
        <v>7</v>
      </c>
      <c r="T2934" s="160">
        <v>6946828</v>
      </c>
    </row>
    <row r="2935" spans="2:20" ht="30" customHeight="1">
      <c r="B2935">
        <v>119</v>
      </c>
      <c r="C2935" s="140" t="s">
        <v>185</v>
      </c>
      <c r="D2935" s="75" t="s">
        <v>65</v>
      </c>
      <c r="E2935" s="151">
        <v>2026</v>
      </c>
      <c r="F2935" s="75" t="str">
        <f t="shared" si="94"/>
        <v>1197. Cuidado Continuo por una vida con bienestar para la población con discapacidadComunitario2026</v>
      </c>
      <c r="G2935" s="7" t="s">
        <v>188</v>
      </c>
      <c r="H2935" s="7" t="s">
        <v>67</v>
      </c>
      <c r="I2935" s="151" t="s">
        <v>68</v>
      </c>
      <c r="J2935" s="75" t="s">
        <v>37</v>
      </c>
      <c r="K2935" t="s">
        <v>69</v>
      </c>
      <c r="L2935" t="s">
        <v>42</v>
      </c>
      <c r="M2935" t="s">
        <v>8</v>
      </c>
      <c r="N2935" s="12" t="s">
        <v>3</v>
      </c>
      <c r="O2935" s="75" t="str">
        <f t="shared" si="95"/>
        <v>1197. Cuidado Continuo por una vida con bienestar para la población con discapacidadComunitario20262_KENNEDY4_ABRIL_2026</v>
      </c>
      <c r="P2935" s="159">
        <v>355662</v>
      </c>
      <c r="Q2935" s="159"/>
      <c r="R2935" s="159"/>
      <c r="S2935" s="162">
        <v>4</v>
      </c>
      <c r="T2935" s="160">
        <v>1422648</v>
      </c>
    </row>
    <row r="2936" spans="2:20" ht="30" customHeight="1">
      <c r="B2936">
        <v>120</v>
      </c>
      <c r="C2936" s="140" t="s">
        <v>185</v>
      </c>
      <c r="D2936" s="75" t="s">
        <v>65</v>
      </c>
      <c r="E2936" s="151">
        <v>2026</v>
      </c>
      <c r="F2936" s="75" t="str">
        <f t="shared" si="94"/>
        <v>1207. Cuidado Continuo por una vida con bienestar para la población con discapacidadComunitario2026</v>
      </c>
      <c r="G2936" s="7" t="s">
        <v>189</v>
      </c>
      <c r="H2936" s="7" t="s">
        <v>67</v>
      </c>
      <c r="I2936" s="151" t="s">
        <v>68</v>
      </c>
      <c r="J2936" s="75" t="s">
        <v>37</v>
      </c>
      <c r="K2936" t="s">
        <v>190</v>
      </c>
      <c r="L2936" t="s">
        <v>42</v>
      </c>
      <c r="M2936" t="s">
        <v>8</v>
      </c>
      <c r="N2936" s="12" t="s">
        <v>3</v>
      </c>
      <c r="O2936" s="75" t="str">
        <f t="shared" si="95"/>
        <v>1207. Cuidado Continuo por una vida con bienestar para la población con discapacidadComunitario20262_KENNEDY4_ABRIL_2026</v>
      </c>
      <c r="P2936" s="159">
        <v>1422652</v>
      </c>
      <c r="Q2936" s="159"/>
      <c r="R2936" s="159"/>
      <c r="S2936" s="162">
        <v>1</v>
      </c>
      <c r="T2936" s="160">
        <v>1422652</v>
      </c>
    </row>
    <row r="2937" spans="2:20" ht="30" customHeight="1">
      <c r="B2937">
        <v>121</v>
      </c>
      <c r="C2937" s="140" t="s">
        <v>185</v>
      </c>
      <c r="D2937" s="75" t="s">
        <v>65</v>
      </c>
      <c r="E2937" s="151">
        <v>2026</v>
      </c>
      <c r="F2937" s="75" t="str">
        <f t="shared" si="94"/>
        <v>1217. Cuidado Continuo por una vida con bienestar para la población con discapacidadComunitario2026</v>
      </c>
      <c r="G2937" s="7" t="s">
        <v>191</v>
      </c>
      <c r="H2937" s="7" t="s">
        <v>96</v>
      </c>
      <c r="I2937" s="151" t="s">
        <v>68</v>
      </c>
      <c r="J2937" s="75" t="s">
        <v>37</v>
      </c>
      <c r="K2937" t="s">
        <v>135</v>
      </c>
      <c r="L2937" t="s">
        <v>42</v>
      </c>
      <c r="M2937" t="s">
        <v>8</v>
      </c>
      <c r="N2937" s="12" t="s">
        <v>3</v>
      </c>
      <c r="O2937" s="75" t="str">
        <f t="shared" si="95"/>
        <v>1217. Cuidado Continuo por una vida con bienestar para la población con discapacidadComunitario20262_KENNEDY4_ABRIL_2026</v>
      </c>
      <c r="P2937" s="159">
        <v>35135</v>
      </c>
      <c r="Q2937" s="159"/>
      <c r="R2937" s="159"/>
      <c r="S2937" s="162">
        <v>12</v>
      </c>
      <c r="T2937" s="160">
        <v>421620</v>
      </c>
    </row>
    <row r="2938" spans="2:20" ht="30" customHeight="1">
      <c r="B2938">
        <v>122</v>
      </c>
      <c r="C2938" s="140" t="s">
        <v>185</v>
      </c>
      <c r="D2938" s="75" t="s">
        <v>65</v>
      </c>
      <c r="E2938" s="151">
        <v>2026</v>
      </c>
      <c r="F2938" s="75" t="str">
        <f t="shared" si="94"/>
        <v>1227. Cuidado Continuo por una vida con bienestar para la población con discapacidadComunitario2026</v>
      </c>
      <c r="G2938" s="7" t="s">
        <v>192</v>
      </c>
      <c r="H2938" s="7" t="s">
        <v>88</v>
      </c>
      <c r="I2938" s="151" t="s">
        <v>68</v>
      </c>
      <c r="J2938" s="75" t="s">
        <v>37</v>
      </c>
      <c r="K2938" t="s">
        <v>193</v>
      </c>
      <c r="L2938" t="s">
        <v>42</v>
      </c>
      <c r="M2938" t="s">
        <v>8</v>
      </c>
      <c r="N2938" s="12" t="s">
        <v>3</v>
      </c>
      <c r="O2938" s="75" t="str">
        <f t="shared" si="95"/>
        <v>1227. Cuidado Continuo por una vida con bienestar para la población con discapacidadComunitario20262_KENNEDY4_ABRIL_2026</v>
      </c>
      <c r="P2938" s="159">
        <v>53781</v>
      </c>
      <c r="Q2938" s="159"/>
      <c r="R2938" s="159"/>
      <c r="S2938" s="162">
        <v>9</v>
      </c>
      <c r="T2938" s="160">
        <v>484029</v>
      </c>
    </row>
    <row r="2939" spans="2:20" ht="30" customHeight="1">
      <c r="B2939">
        <v>123</v>
      </c>
      <c r="C2939" s="140" t="s">
        <v>185</v>
      </c>
      <c r="D2939" s="75" t="s">
        <v>71</v>
      </c>
      <c r="E2939" s="151">
        <v>2026</v>
      </c>
      <c r="F2939" s="75" t="str">
        <f t="shared" si="94"/>
        <v>1237. Cuidado Continuo por una vida con bienestar para la población con discapacidadInstitucional2026</v>
      </c>
      <c r="G2939" s="7" t="s">
        <v>194</v>
      </c>
      <c r="H2939" s="7" t="s">
        <v>67</v>
      </c>
      <c r="I2939" s="151" t="s">
        <v>68</v>
      </c>
      <c r="J2939" s="75" t="s">
        <v>37</v>
      </c>
      <c r="K2939" t="s">
        <v>69</v>
      </c>
      <c r="L2939" t="s">
        <v>42</v>
      </c>
      <c r="M2939" t="s">
        <v>8</v>
      </c>
      <c r="N2939" s="12" t="s">
        <v>3</v>
      </c>
      <c r="O2939" s="75" t="str">
        <f t="shared" si="95"/>
        <v>1237. Cuidado Continuo por una vida con bienestar para la población con discapacidadInstitucional20262_KENNEDY4_ABRIL_2026</v>
      </c>
      <c r="P2939" s="159">
        <v>266747</v>
      </c>
      <c r="Q2939" s="159"/>
      <c r="R2939" s="159"/>
      <c r="S2939" s="162">
        <v>8</v>
      </c>
      <c r="T2939" s="160">
        <v>2133976</v>
      </c>
    </row>
    <row r="2940" spans="2:20" ht="30" customHeight="1">
      <c r="B2940">
        <v>124</v>
      </c>
      <c r="C2940" s="140" t="s">
        <v>185</v>
      </c>
      <c r="D2940" s="75" t="s">
        <v>65</v>
      </c>
      <c r="E2940" s="151">
        <v>2026</v>
      </c>
      <c r="F2940" s="75" t="str">
        <f t="shared" si="94"/>
        <v>1247. Cuidado Continuo por una vida con bienestar para la población con discapacidadComunitario2026</v>
      </c>
      <c r="G2940" s="7" t="s">
        <v>195</v>
      </c>
      <c r="H2940" s="7" t="s">
        <v>67</v>
      </c>
      <c r="I2940" s="151" t="s">
        <v>68</v>
      </c>
      <c r="J2940" s="75" t="s">
        <v>37</v>
      </c>
      <c r="K2940" t="s">
        <v>196</v>
      </c>
      <c r="L2940" t="s">
        <v>42</v>
      </c>
      <c r="M2940" t="s">
        <v>8</v>
      </c>
      <c r="N2940" s="12" t="s">
        <v>3</v>
      </c>
      <c r="O2940" s="75" t="str">
        <f t="shared" si="95"/>
        <v>1247. Cuidado Continuo por una vida con bienestar para la población con discapacidadComunitario20262_KENNEDY4_ABRIL_2026</v>
      </c>
      <c r="P2940" s="159">
        <v>851865</v>
      </c>
      <c r="Q2940" s="159"/>
      <c r="R2940" s="159"/>
      <c r="S2940" s="162">
        <v>2</v>
      </c>
      <c r="T2940" s="160">
        <v>1703730</v>
      </c>
    </row>
    <row r="2941" spans="2:20" ht="30" customHeight="1">
      <c r="B2941">
        <v>125</v>
      </c>
      <c r="C2941" s="140" t="s">
        <v>185</v>
      </c>
      <c r="D2941" s="75" t="s">
        <v>65</v>
      </c>
      <c r="E2941" s="151">
        <v>2026</v>
      </c>
      <c r="F2941" s="75" t="str">
        <f t="shared" si="94"/>
        <v>1257. Cuidado Continuo por una vida con bienestar para la población con discapacidadComunitario2026</v>
      </c>
      <c r="G2941" s="7" t="s">
        <v>197</v>
      </c>
      <c r="H2941" s="7" t="s">
        <v>67</v>
      </c>
      <c r="I2941" s="151" t="s">
        <v>68</v>
      </c>
      <c r="J2941" s="75" t="s">
        <v>37</v>
      </c>
      <c r="K2941" t="s">
        <v>38</v>
      </c>
      <c r="L2941" t="s">
        <v>58</v>
      </c>
      <c r="M2941" t="s">
        <v>8</v>
      </c>
      <c r="N2941" s="12" t="s">
        <v>3</v>
      </c>
      <c r="O2941" s="75" t="str">
        <f t="shared" si="95"/>
        <v>1257. Cuidado Continuo por una vida con bienestar para la población con discapacidadComunitario20262_KENNEDY4_ABRIL_2026</v>
      </c>
      <c r="P2941" s="159">
        <v>12879544</v>
      </c>
      <c r="Q2941" s="159"/>
      <c r="R2941" s="159"/>
      <c r="S2941" s="162">
        <v>0</v>
      </c>
      <c r="T2941" s="160">
        <v>0</v>
      </c>
    </row>
    <row r="2942" spans="2:20" ht="30" customHeight="1">
      <c r="B2942">
        <v>126</v>
      </c>
      <c r="C2942" s="140" t="s">
        <v>198</v>
      </c>
      <c r="D2942" s="75" t="s">
        <v>65</v>
      </c>
      <c r="E2942" s="151">
        <v>2026</v>
      </c>
      <c r="F2942" s="75" t="str">
        <f t="shared" si="94"/>
        <v>1268. Cuidado Continuo por una vida con bienestar para la ruralidad de BogotáComunitario2026</v>
      </c>
      <c r="G2942" s="7" t="s">
        <v>199</v>
      </c>
      <c r="H2942" s="7" t="s">
        <v>67</v>
      </c>
      <c r="I2942" s="151" t="s">
        <v>68</v>
      </c>
      <c r="J2942" s="75" t="s">
        <v>37</v>
      </c>
      <c r="K2942" t="s">
        <v>69</v>
      </c>
      <c r="L2942" t="s">
        <v>58</v>
      </c>
      <c r="M2942" t="s">
        <v>8</v>
      </c>
      <c r="N2942" s="12" t="s">
        <v>3</v>
      </c>
      <c r="O2942" s="75" t="str">
        <f t="shared" si="95"/>
        <v>1268. Cuidado Continuo por una vida con bienestar para la ruralidad de BogotáComunitario20262_KENNEDY4_ABRIL_2026</v>
      </c>
      <c r="P2942" s="159">
        <v>175674</v>
      </c>
      <c r="Q2942" s="159"/>
      <c r="R2942" s="159"/>
      <c r="S2942" s="162"/>
      <c r="T2942" s="160">
        <v>0</v>
      </c>
    </row>
    <row r="2943" spans="2:20" ht="30" customHeight="1">
      <c r="B2943">
        <v>127</v>
      </c>
      <c r="C2943" s="140" t="s">
        <v>198</v>
      </c>
      <c r="D2943" s="75" t="s">
        <v>65</v>
      </c>
      <c r="E2943" s="151">
        <v>2026</v>
      </c>
      <c r="F2943" s="75" t="str">
        <f t="shared" si="94"/>
        <v>1278. Cuidado Continuo por una vida con bienestar para la ruralidad de BogotáComunitario2026</v>
      </c>
      <c r="G2943" s="7" t="s">
        <v>200</v>
      </c>
      <c r="H2943" s="7" t="s">
        <v>67</v>
      </c>
      <c r="I2943" s="151" t="s">
        <v>68</v>
      </c>
      <c r="J2943" s="75" t="s">
        <v>37</v>
      </c>
      <c r="K2943" t="s">
        <v>69</v>
      </c>
      <c r="L2943" t="s">
        <v>42</v>
      </c>
      <c r="M2943" t="s">
        <v>8</v>
      </c>
      <c r="N2943" s="12" t="s">
        <v>3</v>
      </c>
      <c r="O2943" s="75" t="str">
        <f t="shared" si="95"/>
        <v>1278. Cuidado Continuo por una vida con bienestar para la ruralidad de BogotáComunitario20262_KENNEDY4_ABRIL_2026</v>
      </c>
      <c r="P2943" s="159">
        <v>468320</v>
      </c>
      <c r="Q2943" s="159"/>
      <c r="R2943" s="159"/>
      <c r="S2943" s="162"/>
      <c r="T2943" s="160">
        <v>0</v>
      </c>
    </row>
    <row r="2944" spans="2:20" ht="30" customHeight="1">
      <c r="B2944">
        <v>127</v>
      </c>
      <c r="C2944" s="140" t="s">
        <v>198</v>
      </c>
      <c r="D2944" s="75" t="s">
        <v>70</v>
      </c>
      <c r="E2944" s="151">
        <v>2026</v>
      </c>
      <c r="F2944" s="75" t="str">
        <f t="shared" si="94"/>
        <v>1278. Cuidado Continuo por una vida con bienestar para la ruralidad de BogotáEducativo 2026</v>
      </c>
      <c r="G2944" s="7" t="s">
        <v>200</v>
      </c>
      <c r="H2944" s="7" t="s">
        <v>67</v>
      </c>
      <c r="I2944" s="151" t="s">
        <v>68</v>
      </c>
      <c r="J2944" s="75" t="s">
        <v>37</v>
      </c>
      <c r="K2944" t="s">
        <v>69</v>
      </c>
      <c r="L2944" t="s">
        <v>42</v>
      </c>
      <c r="M2944" t="s">
        <v>8</v>
      </c>
      <c r="N2944" s="12" t="s">
        <v>3</v>
      </c>
      <c r="O2944" s="75" t="str">
        <f t="shared" si="95"/>
        <v>1278. Cuidado Continuo por una vida con bienestar para la ruralidad de BogotáEducativo 20262_KENNEDY4_ABRIL_2026</v>
      </c>
      <c r="P2944" s="159">
        <v>468320</v>
      </c>
      <c r="Q2944" s="159"/>
      <c r="R2944" s="159"/>
      <c r="S2944" s="162"/>
      <c r="T2944" s="160">
        <v>0</v>
      </c>
    </row>
    <row r="2945" spans="2:20" ht="30" customHeight="1">
      <c r="B2945">
        <v>127</v>
      </c>
      <c r="C2945" s="140" t="s">
        <v>198</v>
      </c>
      <c r="D2945" s="75" t="s">
        <v>71</v>
      </c>
      <c r="E2945" s="151">
        <v>2026</v>
      </c>
      <c r="F2945" s="75" t="str">
        <f t="shared" si="94"/>
        <v>1278. Cuidado Continuo por una vida con bienestar para la ruralidad de BogotáInstitucional2026</v>
      </c>
      <c r="G2945" s="7" t="s">
        <v>200</v>
      </c>
      <c r="H2945" s="7" t="s">
        <v>67</v>
      </c>
      <c r="I2945" s="151" t="s">
        <v>68</v>
      </c>
      <c r="J2945" s="75" t="s">
        <v>37</v>
      </c>
      <c r="K2945" t="s">
        <v>69</v>
      </c>
      <c r="L2945" t="s">
        <v>42</v>
      </c>
      <c r="M2945" t="s">
        <v>8</v>
      </c>
      <c r="N2945" s="12" t="s">
        <v>3</v>
      </c>
      <c r="O2945" s="75" t="str">
        <f t="shared" si="95"/>
        <v>1278. Cuidado Continuo por una vida con bienestar para la ruralidad de BogotáInstitucional20262_KENNEDY4_ABRIL_2026</v>
      </c>
      <c r="P2945" s="159">
        <v>468320</v>
      </c>
      <c r="Q2945" s="159"/>
      <c r="R2945" s="159"/>
      <c r="S2945" s="162"/>
      <c r="T2945" s="160">
        <v>0</v>
      </c>
    </row>
    <row r="2946" spans="2:20" ht="30" customHeight="1">
      <c r="B2946">
        <v>128</v>
      </c>
      <c r="C2946" s="140" t="s">
        <v>198</v>
      </c>
      <c r="D2946" s="75" t="s">
        <v>65</v>
      </c>
      <c r="E2946" s="151">
        <v>2026</v>
      </c>
      <c r="F2946" s="75" t="str">
        <f t="shared" si="94"/>
        <v>1288. Cuidado Continuo por una vida con bienestar para la ruralidad de BogotáComunitario2026</v>
      </c>
      <c r="G2946" s="7" t="s">
        <v>201</v>
      </c>
      <c r="H2946" s="7" t="s">
        <v>67</v>
      </c>
      <c r="I2946" s="151" t="s">
        <v>68</v>
      </c>
      <c r="J2946" s="75" t="s">
        <v>37</v>
      </c>
      <c r="K2946" t="s">
        <v>69</v>
      </c>
      <c r="L2946" t="s">
        <v>58</v>
      </c>
      <c r="M2946" t="s">
        <v>8</v>
      </c>
      <c r="N2946" s="12" t="s">
        <v>3</v>
      </c>
      <c r="O2946" s="75" t="str">
        <f t="shared" si="95"/>
        <v>1288. Cuidado Continuo por una vida con bienestar para la ruralidad de BogotáComunitario20262_KENNEDY4_ABRIL_2026</v>
      </c>
      <c r="P2946" s="159">
        <v>140539</v>
      </c>
      <c r="Q2946" s="159"/>
      <c r="R2946" s="159"/>
      <c r="S2946" s="162"/>
      <c r="T2946" s="160">
        <v>0</v>
      </c>
    </row>
    <row r="2947" spans="2:20" ht="30" customHeight="1">
      <c r="B2947">
        <v>128</v>
      </c>
      <c r="C2947" s="140" t="s">
        <v>198</v>
      </c>
      <c r="D2947" s="75" t="s">
        <v>70</v>
      </c>
      <c r="E2947" s="151">
        <v>2026</v>
      </c>
      <c r="F2947" s="75" t="str">
        <f t="shared" si="94"/>
        <v>1288. Cuidado Continuo por una vida con bienestar para la ruralidad de BogotáEducativo 2026</v>
      </c>
      <c r="G2947" s="7" t="s">
        <v>201</v>
      </c>
      <c r="H2947" s="7" t="s">
        <v>67</v>
      </c>
      <c r="I2947" s="151" t="s">
        <v>68</v>
      </c>
      <c r="J2947" s="75" t="s">
        <v>37</v>
      </c>
      <c r="K2947" t="s">
        <v>69</v>
      </c>
      <c r="L2947" t="s">
        <v>58</v>
      </c>
      <c r="M2947" t="s">
        <v>8</v>
      </c>
      <c r="N2947" s="12" t="s">
        <v>3</v>
      </c>
      <c r="O2947" s="75" t="str">
        <f t="shared" si="95"/>
        <v>1288. Cuidado Continuo por una vida con bienestar para la ruralidad de BogotáEducativo 20262_KENNEDY4_ABRIL_2026</v>
      </c>
      <c r="P2947" s="159">
        <v>140539</v>
      </c>
      <c r="Q2947" s="159"/>
      <c r="R2947" s="159"/>
      <c r="S2947" s="162"/>
      <c r="T2947" s="160">
        <v>0</v>
      </c>
    </row>
    <row r="2948" spans="2:20" ht="30" customHeight="1">
      <c r="B2948">
        <v>129</v>
      </c>
      <c r="C2948" s="140" t="s">
        <v>198</v>
      </c>
      <c r="D2948" s="75" t="s">
        <v>65</v>
      </c>
      <c r="E2948" s="151">
        <v>2026</v>
      </c>
      <c r="F2948" s="75" t="str">
        <f t="shared" si="94"/>
        <v>1298. Cuidado Continuo por una vida con bienestar para la ruralidad de BogotáComunitario2026</v>
      </c>
      <c r="G2948" s="7" t="s">
        <v>202</v>
      </c>
      <c r="H2948" s="7" t="s">
        <v>67</v>
      </c>
      <c r="I2948" s="151" t="s">
        <v>68</v>
      </c>
      <c r="J2948" s="75" t="s">
        <v>37</v>
      </c>
      <c r="K2948" t="s">
        <v>69</v>
      </c>
      <c r="L2948" t="s">
        <v>42</v>
      </c>
      <c r="M2948" t="s">
        <v>8</v>
      </c>
      <c r="N2948" s="12" t="s">
        <v>3</v>
      </c>
      <c r="O2948" s="75" t="str">
        <f t="shared" si="95"/>
        <v>1298. Cuidado Continuo por una vida con bienestar para la ruralidad de BogotáComunitario20262_KENNEDY4_ABRIL_2026</v>
      </c>
      <c r="P2948" s="159">
        <v>175674</v>
      </c>
      <c r="Q2948" s="159"/>
      <c r="R2948" s="159"/>
      <c r="S2948" s="162"/>
      <c r="T2948" s="160">
        <v>0</v>
      </c>
    </row>
    <row r="2949" spans="2:20" ht="30" customHeight="1">
      <c r="B2949">
        <v>130</v>
      </c>
      <c r="C2949" s="140" t="s">
        <v>198</v>
      </c>
      <c r="D2949" s="75" t="s">
        <v>65</v>
      </c>
      <c r="E2949" s="151">
        <v>2026</v>
      </c>
      <c r="F2949" s="75" t="str">
        <f t="shared" si="94"/>
        <v>1308. Cuidado Continuo por una vida con bienestar para la ruralidad de BogotáComunitario2026</v>
      </c>
      <c r="G2949" s="7" t="s">
        <v>203</v>
      </c>
      <c r="H2949" s="7" t="s">
        <v>67</v>
      </c>
      <c r="I2949" s="151" t="s">
        <v>68</v>
      </c>
      <c r="J2949" s="75" t="s">
        <v>37</v>
      </c>
      <c r="K2949" t="s">
        <v>69</v>
      </c>
      <c r="L2949" t="s">
        <v>58</v>
      </c>
      <c r="M2949" t="s">
        <v>8</v>
      </c>
      <c r="N2949" s="12" t="s">
        <v>3</v>
      </c>
      <c r="O2949" s="75" t="str">
        <f t="shared" si="95"/>
        <v>1308. Cuidado Continuo por una vida con bienestar para la ruralidad de BogotáComunitario20262_KENNEDY4_ABRIL_2026</v>
      </c>
      <c r="P2949" s="159">
        <v>140539</v>
      </c>
      <c r="Q2949" s="159"/>
      <c r="R2949" s="159"/>
      <c r="S2949" s="162"/>
      <c r="T2949" s="160">
        <v>0</v>
      </c>
    </row>
    <row r="2950" spans="2:20" ht="30" customHeight="1">
      <c r="B2950">
        <v>131</v>
      </c>
      <c r="C2950" s="140" t="s">
        <v>198</v>
      </c>
      <c r="D2950" s="75" t="s">
        <v>76</v>
      </c>
      <c r="E2950" s="151">
        <v>2026</v>
      </c>
      <c r="F2950" s="75" t="str">
        <f t="shared" si="94"/>
        <v>1318. Cuidado Continuo por una vida con bienestar para la ruralidad de BogotáLaboral2026</v>
      </c>
      <c r="G2950" s="7" t="s">
        <v>204</v>
      </c>
      <c r="H2950" s="7" t="s">
        <v>88</v>
      </c>
      <c r="I2950" s="151" t="s">
        <v>68</v>
      </c>
      <c r="J2950" s="75" t="s">
        <v>37</v>
      </c>
      <c r="K2950" t="s">
        <v>132</v>
      </c>
      <c r="L2950" t="s">
        <v>42</v>
      </c>
      <c r="M2950" t="s">
        <v>8</v>
      </c>
      <c r="N2950" s="12" t="s">
        <v>3</v>
      </c>
      <c r="O2950" s="75" t="str">
        <f t="shared" si="95"/>
        <v>1318. Cuidado Continuo por una vida con bienestar para la ruralidad de BogotáLaboral20262_KENNEDY4_ABRIL_2026</v>
      </c>
      <c r="P2950" s="159">
        <v>940787</v>
      </c>
      <c r="Q2950" s="159"/>
      <c r="R2950" s="159"/>
      <c r="S2950" s="162"/>
      <c r="T2950" s="160">
        <v>0</v>
      </c>
    </row>
    <row r="2951" spans="2:20" ht="30" customHeight="1">
      <c r="B2951">
        <v>132</v>
      </c>
      <c r="C2951" s="140" t="s">
        <v>198</v>
      </c>
      <c r="D2951" s="75" t="s">
        <v>76</v>
      </c>
      <c r="E2951" s="151">
        <v>2026</v>
      </c>
      <c r="F2951" s="75" t="str">
        <f t="shared" si="94"/>
        <v>1328. Cuidado Continuo por una vida con bienestar para la ruralidad de BogotáLaboral2026</v>
      </c>
      <c r="G2951" s="7" t="s">
        <v>205</v>
      </c>
      <c r="H2951" s="7" t="s">
        <v>88</v>
      </c>
      <c r="I2951" s="151" t="s">
        <v>68</v>
      </c>
      <c r="J2951" s="75" t="s">
        <v>37</v>
      </c>
      <c r="K2951" t="s">
        <v>206</v>
      </c>
      <c r="L2951" t="s">
        <v>58</v>
      </c>
      <c r="M2951" t="s">
        <v>8</v>
      </c>
      <c r="N2951" s="12" t="s">
        <v>3</v>
      </c>
      <c r="O2951" s="75" t="str">
        <f t="shared" si="95"/>
        <v>1328. Cuidado Continuo por una vida con bienestar para la ruralidad de BogotáLaboral20262_KENNEDY4_ABRIL_2026</v>
      </c>
      <c r="P2951" s="159">
        <v>250875</v>
      </c>
      <c r="Q2951" s="159"/>
      <c r="R2951" s="159"/>
      <c r="S2951" s="162"/>
      <c r="T2951" s="160">
        <v>0</v>
      </c>
    </row>
    <row r="2952" spans="2:20" ht="30" customHeight="1">
      <c r="B2952">
        <v>133</v>
      </c>
      <c r="C2952" s="140" t="s">
        <v>198</v>
      </c>
      <c r="D2952" s="75" t="s">
        <v>76</v>
      </c>
      <c r="E2952" s="151">
        <v>2026</v>
      </c>
      <c r="F2952" s="75" t="str">
        <f t="shared" ref="F2952:F3015" si="96">B2952&amp;C2952&amp;D2952&amp;E2952</f>
        <v>1338. Cuidado Continuo por una vida con bienestar para la ruralidad de BogotáLaboral2026</v>
      </c>
      <c r="G2952" s="7" t="s">
        <v>207</v>
      </c>
      <c r="H2952" s="7" t="s">
        <v>88</v>
      </c>
      <c r="I2952" s="151" t="s">
        <v>68</v>
      </c>
      <c r="J2952" s="75" t="s">
        <v>37</v>
      </c>
      <c r="K2952" t="s">
        <v>206</v>
      </c>
      <c r="L2952" t="s">
        <v>58</v>
      </c>
      <c r="M2952" t="s">
        <v>8</v>
      </c>
      <c r="N2952" s="12" t="s">
        <v>3</v>
      </c>
      <c r="O2952" s="75" t="str">
        <f t="shared" si="95"/>
        <v>1338. Cuidado Continuo por una vida con bienestar para la ruralidad de BogotáLaboral20262_KENNEDY4_ABRIL_2026</v>
      </c>
      <c r="P2952" s="159">
        <v>183687</v>
      </c>
      <c r="Q2952" s="159"/>
      <c r="R2952" s="159"/>
      <c r="S2952" s="162"/>
      <c r="T2952" s="160">
        <v>0</v>
      </c>
    </row>
    <row r="2953" spans="2:20" ht="30" customHeight="1">
      <c r="B2953">
        <v>134</v>
      </c>
      <c r="C2953" s="140" t="s">
        <v>198</v>
      </c>
      <c r="D2953" s="75" t="s">
        <v>76</v>
      </c>
      <c r="E2953" s="151">
        <v>2026</v>
      </c>
      <c r="F2953" s="75" t="str">
        <f t="shared" si="96"/>
        <v>1348. Cuidado Continuo por una vida con bienestar para la ruralidad de BogotáLaboral2026</v>
      </c>
      <c r="G2953" s="7" t="s">
        <v>208</v>
      </c>
      <c r="H2953" s="7" t="s">
        <v>88</v>
      </c>
      <c r="I2953" s="151" t="s">
        <v>68</v>
      </c>
      <c r="J2953" s="75" t="s">
        <v>37</v>
      </c>
      <c r="K2953" t="s">
        <v>129</v>
      </c>
      <c r="L2953" t="s">
        <v>58</v>
      </c>
      <c r="M2953" t="s">
        <v>8</v>
      </c>
      <c r="N2953" s="12" t="s">
        <v>3</v>
      </c>
      <c r="O2953" s="75" t="str">
        <f t="shared" ref="O2953:O3016" si="97">+F2953&amp;M2953&amp;N2953</f>
        <v>1348. Cuidado Continuo por una vida con bienestar para la ruralidad de BogotáLaboral20262_KENNEDY4_ABRIL_2026</v>
      </c>
      <c r="P2953" s="159">
        <v>110336</v>
      </c>
      <c r="Q2953" s="159"/>
      <c r="R2953" s="159"/>
      <c r="S2953" s="162"/>
      <c r="T2953" s="160">
        <v>0</v>
      </c>
    </row>
    <row r="2954" spans="2:20" ht="30" customHeight="1">
      <c r="B2954">
        <v>135</v>
      </c>
      <c r="C2954" s="140" t="s">
        <v>198</v>
      </c>
      <c r="D2954" s="75" t="s">
        <v>76</v>
      </c>
      <c r="E2954" s="151">
        <v>2026</v>
      </c>
      <c r="F2954" s="75" t="str">
        <f t="shared" si="96"/>
        <v>1358. Cuidado Continuo por una vida con bienestar para la ruralidad de BogotáLaboral2026</v>
      </c>
      <c r="G2954" s="7" t="s">
        <v>209</v>
      </c>
      <c r="H2954" s="7" t="s">
        <v>88</v>
      </c>
      <c r="I2954" s="151" t="s">
        <v>68</v>
      </c>
      <c r="J2954" s="75" t="s">
        <v>37</v>
      </c>
      <c r="K2954" t="s">
        <v>129</v>
      </c>
      <c r="L2954" t="s">
        <v>42</v>
      </c>
      <c r="M2954" t="s">
        <v>8</v>
      </c>
      <c r="N2954" s="12" t="s">
        <v>3</v>
      </c>
      <c r="O2954" s="75" t="str">
        <f t="shared" si="97"/>
        <v>1358. Cuidado Continuo por una vida con bienestar para la ruralidad de BogotáLaboral20262_KENNEDY4_ABRIL_2026</v>
      </c>
      <c r="P2954" s="159">
        <v>137922</v>
      </c>
      <c r="Q2954" s="159"/>
      <c r="R2954" s="159"/>
      <c r="S2954" s="162"/>
      <c r="T2954" s="160">
        <v>0</v>
      </c>
    </row>
    <row r="2955" spans="2:20" ht="30" customHeight="1">
      <c r="B2955">
        <v>86</v>
      </c>
      <c r="C2955" s="140" t="s">
        <v>210</v>
      </c>
      <c r="D2955" s="75" t="s">
        <v>211</v>
      </c>
      <c r="E2955" s="151">
        <v>2026</v>
      </c>
      <c r="F2955" s="75" t="str">
        <f t="shared" si="96"/>
        <v>869. Gestión de Programas Estrategias y Planes para el BienestarGestión Integral Estrategias y Programas2026</v>
      </c>
      <c r="G2955" s="7" t="s">
        <v>212</v>
      </c>
      <c r="H2955" s="7" t="s">
        <v>213</v>
      </c>
      <c r="I2955" s="151" t="s">
        <v>68</v>
      </c>
      <c r="J2955" s="75" t="s">
        <v>37</v>
      </c>
      <c r="K2955" t="s">
        <v>196</v>
      </c>
      <c r="L2955" t="s">
        <v>39</v>
      </c>
      <c r="M2955" t="s">
        <v>8</v>
      </c>
      <c r="N2955" s="12" t="s">
        <v>3</v>
      </c>
      <c r="O2955" s="75" t="str">
        <f t="shared" si="97"/>
        <v>869. Gestión de Programas Estrategias y Planes para el BienestarGestión Integral Estrategias y Programas20262_KENNEDY4_ABRIL_2026</v>
      </c>
      <c r="P2955" s="159">
        <v>73474880</v>
      </c>
      <c r="Q2955" s="159"/>
      <c r="R2955" s="159"/>
      <c r="S2955" s="162"/>
      <c r="T2955" s="160">
        <v>0</v>
      </c>
    </row>
    <row r="2956" spans="2:20" ht="30" customHeight="1">
      <c r="B2956">
        <v>136</v>
      </c>
      <c r="C2956" s="140" t="s">
        <v>210</v>
      </c>
      <c r="D2956" s="75" t="s">
        <v>211</v>
      </c>
      <c r="E2956" s="151">
        <v>2026</v>
      </c>
      <c r="F2956" s="75" t="str">
        <f t="shared" si="96"/>
        <v>1369. Gestión de Programas Estrategias y Planes para el BienestarGestión Integral Estrategias y Programas2026</v>
      </c>
      <c r="G2956" s="7" t="s">
        <v>214</v>
      </c>
      <c r="H2956" s="7" t="s">
        <v>215</v>
      </c>
      <c r="I2956" s="151" t="s">
        <v>47</v>
      </c>
      <c r="J2956" s="75" t="s">
        <v>37</v>
      </c>
      <c r="K2956" t="s">
        <v>38</v>
      </c>
      <c r="L2956" t="s">
        <v>39</v>
      </c>
      <c r="M2956" t="s">
        <v>8</v>
      </c>
      <c r="N2956" s="12" t="s">
        <v>3</v>
      </c>
      <c r="O2956" s="75" t="str">
        <f t="shared" si="97"/>
        <v>1369. Gestión de Programas Estrategias y Planes para el BienestarGestión Integral Estrategias y Programas20262_KENNEDY4_ABRIL_2026</v>
      </c>
      <c r="P2956" s="159">
        <v>5621568</v>
      </c>
      <c r="Q2956" s="159"/>
      <c r="R2956" s="159"/>
      <c r="S2956" s="162"/>
      <c r="T2956" s="160">
        <v>0</v>
      </c>
    </row>
    <row r="2957" spans="2:20" ht="30" customHeight="1">
      <c r="B2957">
        <v>137</v>
      </c>
      <c r="C2957" s="140" t="s">
        <v>210</v>
      </c>
      <c r="D2957" s="75" t="s">
        <v>211</v>
      </c>
      <c r="E2957" s="151">
        <v>2026</v>
      </c>
      <c r="F2957" s="75" t="str">
        <f t="shared" si="96"/>
        <v>1379. Gestión de Programas Estrategias y Planes para el BienestarGestión Integral Estrategias y Programas2026</v>
      </c>
      <c r="G2957" s="7" t="s">
        <v>216</v>
      </c>
      <c r="H2957" s="7" t="s">
        <v>215</v>
      </c>
      <c r="I2957" s="151" t="s">
        <v>47</v>
      </c>
      <c r="J2957" s="75" t="s">
        <v>37</v>
      </c>
      <c r="K2957" t="s">
        <v>38</v>
      </c>
      <c r="L2957" t="s">
        <v>39</v>
      </c>
      <c r="M2957" t="s">
        <v>8</v>
      </c>
      <c r="N2957" s="12" t="s">
        <v>3</v>
      </c>
      <c r="O2957" s="75" t="str">
        <f t="shared" si="97"/>
        <v>1379. Gestión de Programas Estrategias y Planes para el BienestarGestión Integral Estrategias y Programas20262_KENNEDY4_ABRIL_2026</v>
      </c>
      <c r="P2957" s="159">
        <v>3994272</v>
      </c>
      <c r="Q2957" s="159"/>
      <c r="R2957" s="159"/>
      <c r="S2957" s="162"/>
      <c r="T2957" s="160">
        <v>0</v>
      </c>
    </row>
    <row r="2958" spans="2:20" ht="30" customHeight="1">
      <c r="B2958">
        <v>138</v>
      </c>
      <c r="C2958" s="140" t="s">
        <v>210</v>
      </c>
      <c r="D2958" s="75" t="s">
        <v>211</v>
      </c>
      <c r="E2958" s="151">
        <v>2026</v>
      </c>
      <c r="F2958" s="75" t="str">
        <f t="shared" si="96"/>
        <v>1389. Gestión de Programas Estrategias y Planes para el BienestarGestión Integral Estrategias y Programas2026</v>
      </c>
      <c r="G2958" s="7" t="s">
        <v>217</v>
      </c>
      <c r="H2958" s="7" t="s">
        <v>215</v>
      </c>
      <c r="I2958" s="151" t="s">
        <v>47</v>
      </c>
      <c r="J2958" s="75" t="s">
        <v>37</v>
      </c>
      <c r="K2958" t="s">
        <v>38</v>
      </c>
      <c r="L2958" t="s">
        <v>39</v>
      </c>
      <c r="M2958" t="s">
        <v>8</v>
      </c>
      <c r="N2958" s="12" t="s">
        <v>3</v>
      </c>
      <c r="O2958" s="75" t="str">
        <f t="shared" si="97"/>
        <v>1389. Gestión de Programas Estrategias y Planes para el BienestarGestión Integral Estrategias y Programas20262_KENNEDY4_ABRIL_2026</v>
      </c>
      <c r="P2958" s="159">
        <v>12969056</v>
      </c>
      <c r="Q2958" s="159"/>
      <c r="R2958" s="159"/>
      <c r="S2958" s="162"/>
      <c r="T2958" s="160">
        <v>0</v>
      </c>
    </row>
    <row r="2959" spans="2:20" ht="30" customHeight="1">
      <c r="B2959">
        <v>139</v>
      </c>
      <c r="C2959" s="140" t="s">
        <v>210</v>
      </c>
      <c r="D2959" s="75" t="s">
        <v>211</v>
      </c>
      <c r="E2959" s="151">
        <v>2026</v>
      </c>
      <c r="F2959" s="75" t="str">
        <f t="shared" si="96"/>
        <v>1399. Gestión de Programas Estrategias y Planes para el BienestarGestión Integral Estrategias y Programas2026</v>
      </c>
      <c r="G2959" s="7" t="s">
        <v>218</v>
      </c>
      <c r="H2959" s="7" t="s">
        <v>215</v>
      </c>
      <c r="I2959" s="151" t="s">
        <v>47</v>
      </c>
      <c r="J2959" s="75" t="s">
        <v>37</v>
      </c>
      <c r="K2959" t="s">
        <v>38</v>
      </c>
      <c r="L2959" t="s">
        <v>39</v>
      </c>
      <c r="M2959" t="s">
        <v>8</v>
      </c>
      <c r="N2959" s="12" t="s">
        <v>3</v>
      </c>
      <c r="O2959" s="75" t="str">
        <f t="shared" si="97"/>
        <v>1399. Gestión de Programas Estrategias y Planes para el BienestarGestión Integral Estrategias y Programas20262_KENNEDY4_ABRIL_2026</v>
      </c>
      <c r="P2959" s="159">
        <v>3994272</v>
      </c>
      <c r="Q2959" s="159"/>
      <c r="R2959" s="159"/>
      <c r="S2959" s="162"/>
      <c r="T2959" s="160">
        <v>0</v>
      </c>
    </row>
    <row r="2960" spans="2:20" ht="30" customHeight="1">
      <c r="B2960">
        <v>140</v>
      </c>
      <c r="C2960" s="140" t="s">
        <v>210</v>
      </c>
      <c r="D2960" s="75" t="s">
        <v>211</v>
      </c>
      <c r="E2960" s="151">
        <v>2026</v>
      </c>
      <c r="F2960" s="75" t="str">
        <f t="shared" si="96"/>
        <v>1409. Gestión de Programas Estrategias y Planes para el BienestarGestión Integral Estrategias y Programas2026</v>
      </c>
      <c r="G2960" s="7" t="s">
        <v>219</v>
      </c>
      <c r="H2960" s="7" t="s">
        <v>215</v>
      </c>
      <c r="I2960" s="151" t="s">
        <v>47</v>
      </c>
      <c r="J2960" s="75" t="s">
        <v>37</v>
      </c>
      <c r="K2960" t="s">
        <v>38</v>
      </c>
      <c r="L2960" t="s">
        <v>39</v>
      </c>
      <c r="M2960" t="s">
        <v>8</v>
      </c>
      <c r="N2960" s="12" t="s">
        <v>3</v>
      </c>
      <c r="O2960" s="75" t="str">
        <f t="shared" si="97"/>
        <v>1409. Gestión de Programas Estrategias y Planes para el BienestarGestión Integral Estrategias y Programas20262_KENNEDY4_ABRIL_2026</v>
      </c>
      <c r="P2960" s="159">
        <v>5621568</v>
      </c>
      <c r="Q2960" s="159"/>
      <c r="R2960" s="159"/>
      <c r="S2960" s="162"/>
      <c r="T2960" s="160">
        <v>0</v>
      </c>
    </row>
    <row r="2961" spans="2:20" ht="30" customHeight="1">
      <c r="B2961">
        <v>141</v>
      </c>
      <c r="C2961" s="140" t="s">
        <v>210</v>
      </c>
      <c r="D2961" s="75" t="s">
        <v>211</v>
      </c>
      <c r="E2961" s="151">
        <v>2026</v>
      </c>
      <c r="F2961" s="75" t="str">
        <f t="shared" si="96"/>
        <v>1419. Gestión de Programas Estrategias y Planes para el BienestarGestión Integral Estrategias y Programas2026</v>
      </c>
      <c r="G2961" s="7" t="s">
        <v>220</v>
      </c>
      <c r="H2961" s="7" t="s">
        <v>215</v>
      </c>
      <c r="I2961" s="151" t="s">
        <v>47</v>
      </c>
      <c r="J2961" s="75" t="s">
        <v>37</v>
      </c>
      <c r="K2961" t="s">
        <v>38</v>
      </c>
      <c r="L2961" t="s">
        <v>39</v>
      </c>
      <c r="M2961" t="s">
        <v>8</v>
      </c>
      <c r="N2961" s="12" t="s">
        <v>3</v>
      </c>
      <c r="O2961" s="75" t="str">
        <f t="shared" si="97"/>
        <v>1419. Gestión de Programas Estrategias y Planes para el BienestarGestión Integral Estrategias y Programas20262_KENNEDY4_ABRIL_2026</v>
      </c>
      <c r="P2961" s="159">
        <v>3994272</v>
      </c>
      <c r="Q2961" s="159"/>
      <c r="R2961" s="159"/>
      <c r="S2961" s="162"/>
      <c r="T2961" s="160">
        <v>0</v>
      </c>
    </row>
    <row r="2962" spans="2:20" ht="30" customHeight="1">
      <c r="B2962">
        <v>142</v>
      </c>
      <c r="C2962" s="140" t="s">
        <v>210</v>
      </c>
      <c r="D2962" s="75" t="s">
        <v>211</v>
      </c>
      <c r="E2962" s="151">
        <v>2026</v>
      </c>
      <c r="F2962" s="75" t="str">
        <f t="shared" si="96"/>
        <v>1429. Gestión de Programas Estrategias y Planes para el BienestarGestión Integral Estrategias y Programas2026</v>
      </c>
      <c r="G2962" s="7" t="s">
        <v>221</v>
      </c>
      <c r="H2962" s="7" t="s">
        <v>215</v>
      </c>
      <c r="I2962" s="151" t="s">
        <v>47</v>
      </c>
      <c r="J2962" s="75" t="s">
        <v>37</v>
      </c>
      <c r="K2962" t="s">
        <v>38</v>
      </c>
      <c r="L2962" t="s">
        <v>58</v>
      </c>
      <c r="M2962" t="s">
        <v>8</v>
      </c>
      <c r="N2962" s="12" t="s">
        <v>3</v>
      </c>
      <c r="O2962" s="75" t="str">
        <f t="shared" si="97"/>
        <v>1429. Gestión de Programas Estrategias y Planes para el BienestarGestión Integral Estrategias y Programas20262_KENNEDY4_ABRIL_2026</v>
      </c>
      <c r="P2962" s="159">
        <v>3994272</v>
      </c>
      <c r="Q2962" s="159"/>
      <c r="R2962" s="159"/>
      <c r="S2962" s="162"/>
      <c r="T2962" s="160">
        <v>0</v>
      </c>
    </row>
    <row r="2963" spans="2:20" ht="30" customHeight="1">
      <c r="B2963">
        <v>143</v>
      </c>
      <c r="C2963" s="140" t="s">
        <v>210</v>
      </c>
      <c r="D2963" s="75" t="s">
        <v>211</v>
      </c>
      <c r="E2963" s="151">
        <v>2026</v>
      </c>
      <c r="F2963" s="75" t="str">
        <f t="shared" si="96"/>
        <v>1439. Gestión de Programas Estrategias y Planes para el BienestarGestión Integral Estrategias y Programas2026</v>
      </c>
      <c r="G2963" s="7" t="s">
        <v>222</v>
      </c>
      <c r="H2963" s="7" t="s">
        <v>223</v>
      </c>
      <c r="I2963" s="151" t="s">
        <v>47</v>
      </c>
      <c r="J2963" s="75" t="s">
        <v>37</v>
      </c>
      <c r="K2963" t="s">
        <v>38</v>
      </c>
      <c r="L2963" t="s">
        <v>39</v>
      </c>
      <c r="M2963" t="s">
        <v>8</v>
      </c>
      <c r="N2963" s="12" t="s">
        <v>3</v>
      </c>
      <c r="O2963" s="75" t="str">
        <f t="shared" si="97"/>
        <v>1439. Gestión de Programas Estrategias y Planes para el BienestarGestión Integral Estrategias y Programas20262_KENNEDY4_ABRIL_2026</v>
      </c>
      <c r="P2963" s="159">
        <v>7508288</v>
      </c>
      <c r="Q2963" s="159"/>
      <c r="R2963" s="159"/>
      <c r="S2963" s="162"/>
      <c r="T2963" s="160">
        <v>0</v>
      </c>
    </row>
    <row r="2964" spans="2:20" ht="30" customHeight="1">
      <c r="B2964">
        <v>144</v>
      </c>
      <c r="C2964" s="140" t="s">
        <v>210</v>
      </c>
      <c r="D2964" s="75" t="s">
        <v>211</v>
      </c>
      <c r="E2964" s="151">
        <v>2026</v>
      </c>
      <c r="F2964" s="75" t="str">
        <f t="shared" si="96"/>
        <v>1449. Gestión de Programas Estrategias y Planes para el BienestarGestión Integral Estrategias y Programas2026</v>
      </c>
      <c r="G2964" s="7" t="s">
        <v>224</v>
      </c>
      <c r="H2964" s="7" t="s">
        <v>223</v>
      </c>
      <c r="I2964" s="151" t="s">
        <v>47</v>
      </c>
      <c r="J2964" s="75" t="s">
        <v>37</v>
      </c>
      <c r="K2964" t="s">
        <v>38</v>
      </c>
      <c r="L2964" t="s">
        <v>39</v>
      </c>
      <c r="M2964" t="s">
        <v>8</v>
      </c>
      <c r="N2964" s="12" t="s">
        <v>3</v>
      </c>
      <c r="O2964" s="75" t="str">
        <f t="shared" si="97"/>
        <v>1449. Gestión de Programas Estrategias y Planes para el BienestarGestión Integral Estrategias y Programas20262_KENNEDY4_ABRIL_2026</v>
      </c>
      <c r="P2964" s="159">
        <v>7508288</v>
      </c>
      <c r="Q2964" s="159"/>
      <c r="R2964" s="159"/>
      <c r="S2964" s="162"/>
      <c r="T2964" s="160">
        <v>0</v>
      </c>
    </row>
    <row r="2965" spans="2:20" ht="30" customHeight="1">
      <c r="B2965">
        <v>145</v>
      </c>
      <c r="C2965" s="140" t="s">
        <v>210</v>
      </c>
      <c r="D2965" s="75" t="s">
        <v>211</v>
      </c>
      <c r="E2965" s="151">
        <v>2026</v>
      </c>
      <c r="F2965" s="75" t="str">
        <f t="shared" si="96"/>
        <v>1459. Gestión de Programas Estrategias y Planes para el BienestarGestión Integral Estrategias y Programas2026</v>
      </c>
      <c r="G2965" s="7" t="s">
        <v>225</v>
      </c>
      <c r="H2965" s="7" t="s">
        <v>223</v>
      </c>
      <c r="I2965" s="151" t="s">
        <v>47</v>
      </c>
      <c r="J2965" s="75" t="s">
        <v>37</v>
      </c>
      <c r="K2965" t="s">
        <v>38</v>
      </c>
      <c r="L2965" t="s">
        <v>39</v>
      </c>
      <c r="M2965" t="s">
        <v>8</v>
      </c>
      <c r="N2965" s="12" t="s">
        <v>3</v>
      </c>
      <c r="O2965" s="75" t="str">
        <f t="shared" si="97"/>
        <v>1459. Gestión de Programas Estrategias y Planes para el BienestarGestión Integral Estrategias y Programas20262_KENNEDY4_ABRIL_2026</v>
      </c>
      <c r="P2965" s="159">
        <v>5299968</v>
      </c>
      <c r="Q2965" s="159"/>
      <c r="R2965" s="159"/>
      <c r="S2965" s="162"/>
      <c r="T2965" s="160">
        <v>0</v>
      </c>
    </row>
    <row r="2966" spans="2:20" ht="30" customHeight="1">
      <c r="B2966">
        <v>146</v>
      </c>
      <c r="C2966" s="140" t="s">
        <v>210</v>
      </c>
      <c r="D2966" s="75" t="s">
        <v>211</v>
      </c>
      <c r="E2966" s="151">
        <v>2026</v>
      </c>
      <c r="F2966" s="75" t="str">
        <f t="shared" si="96"/>
        <v>1469. Gestión de Programas Estrategias y Planes para el BienestarGestión Integral Estrategias y Programas2026</v>
      </c>
      <c r="G2966" s="7" t="s">
        <v>226</v>
      </c>
      <c r="H2966" s="7" t="s">
        <v>223</v>
      </c>
      <c r="I2966" s="151" t="s">
        <v>47</v>
      </c>
      <c r="J2966" s="75" t="s">
        <v>37</v>
      </c>
      <c r="K2966" t="s">
        <v>69</v>
      </c>
      <c r="L2966" t="s">
        <v>58</v>
      </c>
      <c r="M2966" t="s">
        <v>8</v>
      </c>
      <c r="N2966" s="12" t="s">
        <v>3</v>
      </c>
      <c r="O2966" s="75" t="str">
        <f t="shared" si="97"/>
        <v>1469. Gestión de Programas Estrategias y Planes para el BienestarGestión Integral Estrategias y Programas20262_KENNEDY4_ABRIL_2026</v>
      </c>
      <c r="P2966" s="159">
        <v>122208</v>
      </c>
      <c r="Q2966" s="159"/>
      <c r="R2966" s="159"/>
      <c r="S2966" s="162"/>
      <c r="T2966" s="160">
        <v>0</v>
      </c>
    </row>
    <row r="2967" spans="2:20" ht="30" customHeight="1">
      <c r="B2967">
        <v>147</v>
      </c>
      <c r="C2967" s="140" t="s">
        <v>210</v>
      </c>
      <c r="D2967" s="75" t="s">
        <v>211</v>
      </c>
      <c r="E2967" s="151">
        <v>2026</v>
      </c>
      <c r="F2967" s="75" t="str">
        <f t="shared" si="96"/>
        <v>1479. Gestión de Programas Estrategias y Planes para el BienestarGestión Integral Estrategias y Programas2026</v>
      </c>
      <c r="G2967" s="7" t="s">
        <v>227</v>
      </c>
      <c r="H2967" s="7" t="s">
        <v>223</v>
      </c>
      <c r="I2967" s="151" t="s">
        <v>47</v>
      </c>
      <c r="J2967" s="75" t="s">
        <v>37</v>
      </c>
      <c r="K2967" t="s">
        <v>193</v>
      </c>
      <c r="L2967" t="s">
        <v>58</v>
      </c>
      <c r="M2967" t="s">
        <v>8</v>
      </c>
      <c r="N2967" s="12" t="s">
        <v>3</v>
      </c>
      <c r="O2967" s="75" t="str">
        <f t="shared" si="97"/>
        <v>1479. Gestión de Programas Estrategias y Planes para el BienestarGestión Integral Estrategias y Programas20262_KENNEDY4_ABRIL_2026</v>
      </c>
      <c r="P2967" s="159">
        <v>30552</v>
      </c>
      <c r="Q2967" s="159"/>
      <c r="R2967" s="159"/>
      <c r="S2967" s="162"/>
      <c r="T2967" s="160">
        <v>0</v>
      </c>
    </row>
    <row r="2968" spans="2:20" ht="30" customHeight="1">
      <c r="B2968">
        <v>148</v>
      </c>
      <c r="C2968" s="140" t="s">
        <v>210</v>
      </c>
      <c r="D2968" s="75" t="s">
        <v>211</v>
      </c>
      <c r="E2968" s="151">
        <v>2026</v>
      </c>
      <c r="F2968" s="75" t="str">
        <f t="shared" si="96"/>
        <v>1489. Gestión de Programas Estrategias y Planes para el BienestarGestión Integral Estrategias y Programas2026</v>
      </c>
      <c r="G2968" s="7" t="s">
        <v>228</v>
      </c>
      <c r="H2968" s="7" t="s">
        <v>223</v>
      </c>
      <c r="I2968" s="151" t="s">
        <v>47</v>
      </c>
      <c r="J2968" s="75" t="s">
        <v>37</v>
      </c>
      <c r="K2968" t="s">
        <v>69</v>
      </c>
      <c r="L2968" t="s">
        <v>58</v>
      </c>
      <c r="M2968" t="s">
        <v>8</v>
      </c>
      <c r="N2968" s="12" t="s">
        <v>3</v>
      </c>
      <c r="O2968" s="75" t="str">
        <f t="shared" si="97"/>
        <v>1489. Gestión de Programas Estrategias y Planes para el BienestarGestión Integral Estrategias y Programas20262_KENNEDY4_ABRIL_2026</v>
      </c>
      <c r="P2968" s="159">
        <v>122208</v>
      </c>
      <c r="Q2968" s="159"/>
      <c r="R2968" s="159"/>
      <c r="S2968" s="162"/>
      <c r="T2968" s="160">
        <v>0</v>
      </c>
    </row>
    <row r="2969" spans="2:20" ht="30" customHeight="1">
      <c r="B2969">
        <v>149</v>
      </c>
      <c r="C2969" s="140" t="s">
        <v>210</v>
      </c>
      <c r="D2969" s="75" t="s">
        <v>211</v>
      </c>
      <c r="E2969" s="151">
        <v>2026</v>
      </c>
      <c r="F2969" s="75" t="str">
        <f t="shared" si="96"/>
        <v>1499. Gestión de Programas Estrategias y Planes para el BienestarGestión Integral Estrategias y Programas2026</v>
      </c>
      <c r="G2969" s="7" t="s">
        <v>229</v>
      </c>
      <c r="H2969" s="7" t="s">
        <v>223</v>
      </c>
      <c r="I2969" s="151" t="s">
        <v>47</v>
      </c>
      <c r="J2969" s="75" t="s">
        <v>37</v>
      </c>
      <c r="K2969" t="s">
        <v>38</v>
      </c>
      <c r="L2969" t="s">
        <v>39</v>
      </c>
      <c r="M2969" t="s">
        <v>8</v>
      </c>
      <c r="N2969" s="12" t="s">
        <v>3</v>
      </c>
      <c r="O2969" s="75" t="str">
        <f t="shared" si="97"/>
        <v>1499. Gestión de Programas Estrategias y Planes para el BienestarGestión Integral Estrategias y Programas20262_KENNEDY4_ABRIL_2026</v>
      </c>
      <c r="P2969" s="159">
        <v>3665168</v>
      </c>
      <c r="Q2969" s="159"/>
      <c r="R2969" s="159"/>
      <c r="S2969" s="162"/>
      <c r="T2969" s="160">
        <v>0</v>
      </c>
    </row>
    <row r="2970" spans="2:20" ht="30" customHeight="1">
      <c r="B2970">
        <v>150</v>
      </c>
      <c r="C2970" s="140" t="s">
        <v>210</v>
      </c>
      <c r="D2970" s="75" t="s">
        <v>211</v>
      </c>
      <c r="E2970" s="151">
        <v>2026</v>
      </c>
      <c r="F2970" s="75" t="str">
        <f t="shared" si="96"/>
        <v>1509. Gestión de Programas Estrategias y Planes para el BienestarGestión Integral Estrategias y Programas2026</v>
      </c>
      <c r="G2970" s="7" t="s">
        <v>230</v>
      </c>
      <c r="H2970" s="7" t="s">
        <v>223</v>
      </c>
      <c r="I2970" s="151" t="s">
        <v>47</v>
      </c>
      <c r="J2970" s="75" t="s">
        <v>37</v>
      </c>
      <c r="K2970" t="s">
        <v>38</v>
      </c>
      <c r="L2970" t="s">
        <v>39</v>
      </c>
      <c r="M2970" t="s">
        <v>8</v>
      </c>
      <c r="N2970" s="12" t="s">
        <v>3</v>
      </c>
      <c r="O2970" s="75" t="str">
        <f t="shared" si="97"/>
        <v>1509. Gestión de Programas Estrategias y Planes para el BienestarGestión Integral Estrategias y Programas20262_KENNEDY4_ABRIL_2026</v>
      </c>
      <c r="P2970" s="159">
        <v>1057260</v>
      </c>
      <c r="Q2970" s="159"/>
      <c r="R2970" s="159"/>
      <c r="S2970" s="162"/>
      <c r="T2970" s="160">
        <v>0</v>
      </c>
    </row>
    <row r="2971" spans="2:20" ht="30" customHeight="1">
      <c r="B2971">
        <v>151</v>
      </c>
      <c r="C2971" s="140" t="s">
        <v>210</v>
      </c>
      <c r="D2971" s="75" t="s">
        <v>211</v>
      </c>
      <c r="E2971" s="151">
        <v>2026</v>
      </c>
      <c r="F2971" s="75" t="str">
        <f t="shared" si="96"/>
        <v>1519. Gestión de Programas Estrategias y Planes para el BienestarGestión Integral Estrategias y Programas2026</v>
      </c>
      <c r="G2971" s="7" t="s">
        <v>231</v>
      </c>
      <c r="H2971" s="7" t="s">
        <v>223</v>
      </c>
      <c r="I2971" s="151" t="s">
        <v>47</v>
      </c>
      <c r="J2971" s="75" t="s">
        <v>37</v>
      </c>
      <c r="K2971" t="s">
        <v>38</v>
      </c>
      <c r="L2971" t="s">
        <v>39</v>
      </c>
      <c r="M2971" t="s">
        <v>8</v>
      </c>
      <c r="N2971" s="12" t="s">
        <v>3</v>
      </c>
      <c r="O2971" s="75" t="str">
        <f t="shared" si="97"/>
        <v>1519. Gestión de Programas Estrategias y Planes para el BienestarGestión Integral Estrategias y Programas20262_KENNEDY4_ABRIL_2026</v>
      </c>
      <c r="P2971" s="159">
        <v>1409680</v>
      </c>
      <c r="Q2971" s="159"/>
      <c r="R2971" s="159"/>
      <c r="S2971" s="162"/>
      <c r="T2971" s="160">
        <v>0</v>
      </c>
    </row>
    <row r="2972" spans="2:20" ht="30" customHeight="1">
      <c r="B2972">
        <v>152</v>
      </c>
      <c r="C2972" s="140" t="s">
        <v>210</v>
      </c>
      <c r="D2972" s="75" t="s">
        <v>211</v>
      </c>
      <c r="E2972" s="151">
        <v>2026</v>
      </c>
      <c r="F2972" s="75" t="str">
        <f t="shared" si="96"/>
        <v>1529. Gestión de Programas Estrategias y Planes para el BienestarGestión Integral Estrategias y Programas2026</v>
      </c>
      <c r="G2972" s="7" t="s">
        <v>232</v>
      </c>
      <c r="H2972" s="7" t="s">
        <v>223</v>
      </c>
      <c r="I2972" s="151" t="s">
        <v>47</v>
      </c>
      <c r="J2972" s="75" t="s">
        <v>37</v>
      </c>
      <c r="K2972" t="s">
        <v>38</v>
      </c>
      <c r="L2972" t="s">
        <v>39</v>
      </c>
      <c r="M2972" t="s">
        <v>8</v>
      </c>
      <c r="N2972" s="12" t="s">
        <v>3</v>
      </c>
      <c r="O2972" s="75" t="str">
        <f t="shared" si="97"/>
        <v>1529. Gestión de Programas Estrategias y Planes para el BienestarGestión Integral Estrategias y Programas20262_KENNEDY4_ABRIL_2026</v>
      </c>
      <c r="P2972" s="159">
        <v>352420</v>
      </c>
      <c r="Q2972" s="159"/>
      <c r="R2972" s="159"/>
      <c r="S2972" s="162"/>
      <c r="T2972" s="160">
        <v>0</v>
      </c>
    </row>
    <row r="2973" spans="2:20" ht="30" customHeight="1">
      <c r="B2973">
        <v>153</v>
      </c>
      <c r="C2973" s="140" t="s">
        <v>210</v>
      </c>
      <c r="D2973" s="75" t="s">
        <v>211</v>
      </c>
      <c r="E2973" s="151">
        <v>2026</v>
      </c>
      <c r="F2973" s="75" t="str">
        <f t="shared" si="96"/>
        <v>1539. Gestión de Programas Estrategias y Planes para el BienestarGestión Integral Estrategias y Programas2026</v>
      </c>
      <c r="G2973" s="7" t="s">
        <v>233</v>
      </c>
      <c r="H2973" s="7" t="s">
        <v>213</v>
      </c>
      <c r="I2973" s="151" t="s">
        <v>47</v>
      </c>
      <c r="J2973" s="75" t="s">
        <v>37</v>
      </c>
      <c r="K2973" t="s">
        <v>38</v>
      </c>
      <c r="L2973" t="s">
        <v>39</v>
      </c>
      <c r="M2973" t="s">
        <v>8</v>
      </c>
      <c r="N2973" s="12" t="s">
        <v>3</v>
      </c>
      <c r="O2973" s="75" t="str">
        <f t="shared" si="97"/>
        <v>1539. Gestión de Programas Estrategias y Planes para el BienestarGestión Integral Estrategias y Programas20262_KENNEDY4_ABRIL_2026</v>
      </c>
      <c r="P2973" s="159">
        <v>7347488</v>
      </c>
      <c r="Q2973" s="159"/>
      <c r="R2973" s="159"/>
      <c r="S2973" s="162"/>
      <c r="T2973" s="160">
        <v>0</v>
      </c>
    </row>
    <row r="2974" spans="2:20" ht="30" customHeight="1">
      <c r="B2974">
        <v>154</v>
      </c>
      <c r="C2974" s="140" t="s">
        <v>210</v>
      </c>
      <c r="D2974" s="75" t="s">
        <v>211</v>
      </c>
      <c r="E2974" s="151">
        <v>2026</v>
      </c>
      <c r="F2974" s="75" t="str">
        <f t="shared" si="96"/>
        <v>1549. Gestión de Programas Estrategias y Planes para el BienestarGestión Integral Estrategias y Programas2026</v>
      </c>
      <c r="G2974" s="7" t="s">
        <v>234</v>
      </c>
      <c r="H2974" s="7" t="s">
        <v>213</v>
      </c>
      <c r="I2974" s="151" t="s">
        <v>47</v>
      </c>
      <c r="J2974" s="75" t="s">
        <v>37</v>
      </c>
      <c r="K2974" t="s">
        <v>38</v>
      </c>
      <c r="L2974" t="s">
        <v>39</v>
      </c>
      <c r="M2974" t="s">
        <v>8</v>
      </c>
      <c r="N2974" s="12" t="s">
        <v>3</v>
      </c>
      <c r="O2974" s="75" t="str">
        <f t="shared" si="97"/>
        <v>1549. Gestión de Programas Estrategias y Planes para el BienestarGestión Integral Estrategias y Programas20262_KENNEDY4_ABRIL_2026</v>
      </c>
      <c r="P2974" s="159">
        <v>7347488</v>
      </c>
      <c r="Q2974" s="159"/>
      <c r="R2974" s="159"/>
      <c r="S2974" s="162"/>
      <c r="T2974" s="160">
        <v>0</v>
      </c>
    </row>
    <row r="2975" spans="2:20" ht="30" customHeight="1">
      <c r="B2975">
        <v>155</v>
      </c>
      <c r="C2975" s="140" t="s">
        <v>210</v>
      </c>
      <c r="D2975" s="75" t="s">
        <v>211</v>
      </c>
      <c r="E2975" s="151">
        <v>2026</v>
      </c>
      <c r="F2975" s="75" t="str">
        <f t="shared" si="96"/>
        <v>1559. Gestión de Programas Estrategias y Planes para el BienestarGestión Integral Estrategias y Programas2026</v>
      </c>
      <c r="G2975" s="7" t="s">
        <v>235</v>
      </c>
      <c r="H2975" s="7" t="s">
        <v>213</v>
      </c>
      <c r="I2975" s="151" t="s">
        <v>47</v>
      </c>
      <c r="J2975" s="75" t="s">
        <v>37</v>
      </c>
      <c r="K2975" t="s">
        <v>38</v>
      </c>
      <c r="L2975" t="s">
        <v>39</v>
      </c>
      <c r="M2975" t="s">
        <v>8</v>
      </c>
      <c r="N2975" s="12" t="s">
        <v>3</v>
      </c>
      <c r="O2975" s="75" t="str">
        <f t="shared" si="97"/>
        <v>1559. Gestión de Programas Estrategias y Planes para el BienestarGestión Integral Estrategias y Programas20262_KENNEDY4_ABRIL_2026</v>
      </c>
      <c r="P2975" s="159">
        <v>7347488</v>
      </c>
      <c r="Q2975" s="159"/>
      <c r="R2975" s="159"/>
      <c r="S2975" s="162"/>
      <c r="T2975" s="160">
        <v>0</v>
      </c>
    </row>
    <row r="2976" spans="2:20" ht="30" customHeight="1">
      <c r="B2976">
        <v>156</v>
      </c>
      <c r="C2976" s="140" t="s">
        <v>210</v>
      </c>
      <c r="D2976" s="75" t="s">
        <v>211</v>
      </c>
      <c r="E2976" s="151">
        <v>2026</v>
      </c>
      <c r="F2976" s="75" t="str">
        <f t="shared" si="96"/>
        <v>1569. Gestión de Programas Estrategias y Planes para el BienestarGestión Integral Estrategias y Programas2026</v>
      </c>
      <c r="G2976" s="7" t="s">
        <v>236</v>
      </c>
      <c r="H2976" s="7" t="s">
        <v>213</v>
      </c>
      <c r="I2976" s="151" t="s">
        <v>47</v>
      </c>
      <c r="J2976" s="75" t="s">
        <v>37</v>
      </c>
      <c r="K2976" t="s">
        <v>38</v>
      </c>
      <c r="L2976" t="s">
        <v>39</v>
      </c>
      <c r="M2976" t="s">
        <v>8</v>
      </c>
      <c r="N2976" s="12" t="s">
        <v>3</v>
      </c>
      <c r="O2976" s="75" t="str">
        <f t="shared" si="97"/>
        <v>1569. Gestión de Programas Estrategias y Planes para el BienestarGestión Integral Estrategias y Programas20262_KENNEDY4_ABRIL_2026</v>
      </c>
      <c r="P2976" s="159">
        <v>13832016</v>
      </c>
      <c r="Q2976" s="159"/>
      <c r="R2976" s="159"/>
      <c r="S2976" s="162"/>
      <c r="T2976" s="160">
        <v>0</v>
      </c>
    </row>
    <row r="2977" spans="2:20" ht="30" customHeight="1">
      <c r="B2977">
        <v>157</v>
      </c>
      <c r="C2977" s="140" t="s">
        <v>210</v>
      </c>
      <c r="D2977" s="75" t="s">
        <v>211</v>
      </c>
      <c r="E2977" s="151">
        <v>2026</v>
      </c>
      <c r="F2977" s="75" t="str">
        <f t="shared" si="96"/>
        <v>1579. Gestión de Programas Estrategias y Planes para el BienestarGestión Integral Estrategias y Programas2026</v>
      </c>
      <c r="G2977" s="7" t="s">
        <v>237</v>
      </c>
      <c r="H2977" s="7" t="s">
        <v>213</v>
      </c>
      <c r="I2977" s="151" t="s">
        <v>47</v>
      </c>
      <c r="J2977" s="75" t="s">
        <v>37</v>
      </c>
      <c r="K2977" t="s">
        <v>38</v>
      </c>
      <c r="L2977" t="s">
        <v>39</v>
      </c>
      <c r="M2977" t="s">
        <v>8</v>
      </c>
      <c r="N2977" s="12" t="s">
        <v>3</v>
      </c>
      <c r="O2977" s="75" t="str">
        <f t="shared" si="97"/>
        <v>1579. Gestión de Programas Estrategias y Planes para el BienestarGestión Integral Estrategias y Programas20262_KENNEDY4_ABRIL_2026</v>
      </c>
      <c r="P2977" s="159">
        <v>13832016</v>
      </c>
      <c r="Q2977" s="159"/>
      <c r="R2977" s="159"/>
      <c r="S2977" s="162"/>
      <c r="T2977" s="160">
        <v>0</v>
      </c>
    </row>
    <row r="2978" spans="2:20" ht="30" customHeight="1">
      <c r="B2978">
        <v>158</v>
      </c>
      <c r="C2978" s="140" t="s">
        <v>210</v>
      </c>
      <c r="D2978" s="75" t="s">
        <v>211</v>
      </c>
      <c r="E2978" s="151">
        <v>2026</v>
      </c>
      <c r="F2978" s="75" t="str">
        <f t="shared" si="96"/>
        <v>1589. Gestión de Programas Estrategias y Planes para el BienestarGestión Integral Estrategias y Programas2026</v>
      </c>
      <c r="G2978" s="7" t="s">
        <v>238</v>
      </c>
      <c r="H2978" s="7" t="s">
        <v>213</v>
      </c>
      <c r="I2978" s="151" t="s">
        <v>47</v>
      </c>
      <c r="J2978" s="75" t="s">
        <v>37</v>
      </c>
      <c r="K2978" t="s">
        <v>69</v>
      </c>
      <c r="L2978" t="s">
        <v>39</v>
      </c>
      <c r="M2978" t="s">
        <v>8</v>
      </c>
      <c r="N2978" s="12" t="s">
        <v>3</v>
      </c>
      <c r="O2978" s="75" t="str">
        <f t="shared" si="97"/>
        <v>1589. Gestión de Programas Estrategias y Planes para el BienestarGestión Integral Estrategias y Programas20262_KENNEDY4_ABRIL_2026</v>
      </c>
      <c r="P2978" s="159">
        <v>2114520</v>
      </c>
      <c r="Q2978" s="159"/>
      <c r="R2978" s="159"/>
      <c r="S2978" s="162"/>
      <c r="T2978" s="160">
        <v>0</v>
      </c>
    </row>
    <row r="2979" spans="2:20" ht="30" customHeight="1">
      <c r="B2979">
        <v>159</v>
      </c>
      <c r="C2979" s="140" t="s">
        <v>210</v>
      </c>
      <c r="D2979" s="75" t="s">
        <v>211</v>
      </c>
      <c r="E2979" s="151">
        <v>2026</v>
      </c>
      <c r="F2979" s="75" t="str">
        <f t="shared" si="96"/>
        <v>1599. Gestión de Programas Estrategias y Planes para el BienestarGestión Integral Estrategias y Programas2026</v>
      </c>
      <c r="G2979" s="7" t="s">
        <v>239</v>
      </c>
      <c r="H2979" s="7" t="s">
        <v>213</v>
      </c>
      <c r="I2979" s="151" t="s">
        <v>47</v>
      </c>
      <c r="J2979" s="75" t="s">
        <v>37</v>
      </c>
      <c r="K2979" t="s">
        <v>38</v>
      </c>
      <c r="L2979" t="s">
        <v>39</v>
      </c>
      <c r="M2979" t="s">
        <v>8</v>
      </c>
      <c r="N2979" s="12" t="s">
        <v>3</v>
      </c>
      <c r="O2979" s="75" t="str">
        <f t="shared" si="97"/>
        <v>1599. Gestión de Programas Estrategias y Planes para el BienestarGestión Integral Estrategias y Programas20262_KENNEDY4_ABRIL_2026</v>
      </c>
      <c r="P2979" s="159">
        <v>4370008</v>
      </c>
      <c r="Q2979" s="159"/>
      <c r="R2979" s="159"/>
      <c r="S2979" s="162"/>
      <c r="T2979" s="160">
        <v>0</v>
      </c>
    </row>
    <row r="2980" spans="2:20" ht="30" customHeight="1">
      <c r="B2980">
        <v>160</v>
      </c>
      <c r="C2980" s="140" t="s">
        <v>210</v>
      </c>
      <c r="D2980" s="75" t="s">
        <v>211</v>
      </c>
      <c r="E2980" s="151">
        <v>2026</v>
      </c>
      <c r="F2980" s="75" t="str">
        <f t="shared" si="96"/>
        <v>1609. Gestión de Programas Estrategias y Planes para el BienestarGestión Integral Estrategias y Programas2026</v>
      </c>
      <c r="G2980" s="7" t="s">
        <v>240</v>
      </c>
      <c r="H2980" s="7" t="s">
        <v>213</v>
      </c>
      <c r="I2980" s="151" t="s">
        <v>47</v>
      </c>
      <c r="J2980" s="75" t="s">
        <v>37</v>
      </c>
      <c r="K2980" t="s">
        <v>38</v>
      </c>
      <c r="L2980" t="s">
        <v>39</v>
      </c>
      <c r="M2980" t="s">
        <v>8</v>
      </c>
      <c r="N2980" s="12" t="s">
        <v>3</v>
      </c>
      <c r="O2980" s="75" t="str">
        <f t="shared" si="97"/>
        <v>1609. Gestión de Programas Estrategias y Planes para el BienestarGestión Integral Estrategias y Programas20262_KENNEDY4_ABRIL_2026</v>
      </c>
      <c r="P2980" s="159">
        <v>3994272</v>
      </c>
      <c r="Q2980" s="159"/>
      <c r="R2980" s="159"/>
      <c r="S2980" s="162"/>
      <c r="T2980" s="160">
        <v>0</v>
      </c>
    </row>
    <row r="2981" spans="2:20" ht="30" customHeight="1">
      <c r="B2981">
        <v>161</v>
      </c>
      <c r="C2981" s="140" t="s">
        <v>210</v>
      </c>
      <c r="D2981" s="75" t="s">
        <v>211</v>
      </c>
      <c r="E2981" s="151">
        <v>2026</v>
      </c>
      <c r="F2981" s="75" t="str">
        <f t="shared" si="96"/>
        <v>1619. Gestión de Programas Estrategias y Planes para el BienestarGestión Integral Estrategias y Programas2026</v>
      </c>
      <c r="G2981" s="7" t="s">
        <v>241</v>
      </c>
      <c r="H2981" s="7" t="s">
        <v>215</v>
      </c>
      <c r="I2981" s="151" t="s">
        <v>47</v>
      </c>
      <c r="J2981" s="75" t="s">
        <v>37</v>
      </c>
      <c r="K2981" t="s">
        <v>38</v>
      </c>
      <c r="L2981" t="s">
        <v>39</v>
      </c>
      <c r="M2981" t="s">
        <v>8</v>
      </c>
      <c r="N2981" s="12" t="s">
        <v>3</v>
      </c>
      <c r="O2981" s="75" t="str">
        <f t="shared" si="97"/>
        <v>1619. Gestión de Programas Estrategias y Planes para el BienestarGestión Integral Estrategias y Programas20262_KENNEDY4_ABRIL_2026</v>
      </c>
      <c r="P2981" s="159">
        <v>7347488</v>
      </c>
      <c r="Q2981" s="159"/>
      <c r="R2981" s="159"/>
      <c r="S2981" s="162"/>
      <c r="T2981" s="160">
        <v>0</v>
      </c>
    </row>
    <row r="2982" spans="2:20" ht="30" customHeight="1">
      <c r="B2982">
        <v>162</v>
      </c>
      <c r="C2982" s="140" t="s">
        <v>210</v>
      </c>
      <c r="D2982" s="75" t="s">
        <v>211</v>
      </c>
      <c r="E2982" s="151">
        <v>2026</v>
      </c>
      <c r="F2982" s="75" t="str">
        <f t="shared" si="96"/>
        <v>1629. Gestión de Programas Estrategias y Planes para el BienestarGestión Integral Estrategias y Programas2026</v>
      </c>
      <c r="G2982" s="7" t="s">
        <v>242</v>
      </c>
      <c r="H2982" s="7" t="s">
        <v>215</v>
      </c>
      <c r="I2982" s="151" t="s">
        <v>47</v>
      </c>
      <c r="J2982" s="75" t="s">
        <v>37</v>
      </c>
      <c r="K2982" t="s">
        <v>38</v>
      </c>
      <c r="L2982" t="s">
        <v>39</v>
      </c>
      <c r="M2982" t="s">
        <v>8</v>
      </c>
      <c r="N2982" s="12" t="s">
        <v>3</v>
      </c>
      <c r="O2982" s="75" t="str">
        <f t="shared" si="97"/>
        <v>1629. Gestión de Programas Estrategias y Planes para el BienestarGestión Integral Estrategias y Programas20262_KENNEDY4_ABRIL_2026</v>
      </c>
      <c r="P2982" s="159">
        <v>10478800</v>
      </c>
      <c r="Q2982" s="159"/>
      <c r="R2982" s="159"/>
      <c r="S2982" s="162"/>
      <c r="T2982" s="160">
        <v>0</v>
      </c>
    </row>
    <row r="2983" spans="2:20" ht="30" customHeight="1">
      <c r="B2983">
        <v>163</v>
      </c>
      <c r="C2983" s="140" t="s">
        <v>210</v>
      </c>
      <c r="D2983" s="75" t="s">
        <v>211</v>
      </c>
      <c r="E2983" s="151">
        <v>2026</v>
      </c>
      <c r="F2983" s="75" t="str">
        <f t="shared" si="96"/>
        <v>1639. Gestión de Programas Estrategias y Planes para el BienestarGestión Integral Estrategias y Programas2026</v>
      </c>
      <c r="G2983" s="7" t="s">
        <v>243</v>
      </c>
      <c r="H2983" s="7" t="s">
        <v>215</v>
      </c>
      <c r="I2983" s="151" t="s">
        <v>47</v>
      </c>
      <c r="J2983" s="75" t="s">
        <v>37</v>
      </c>
      <c r="K2983" t="s">
        <v>38</v>
      </c>
      <c r="L2983" t="s">
        <v>39</v>
      </c>
      <c r="M2983" t="s">
        <v>8</v>
      </c>
      <c r="N2983" s="12" t="s">
        <v>3</v>
      </c>
      <c r="O2983" s="75" t="str">
        <f t="shared" si="97"/>
        <v>1639. Gestión de Programas Estrategias y Planes para el BienestarGestión Integral Estrategias y Programas20262_KENNEDY4_ABRIL_2026</v>
      </c>
      <c r="P2983" s="159">
        <v>3994272</v>
      </c>
      <c r="Q2983" s="159"/>
      <c r="R2983" s="159"/>
      <c r="S2983" s="162"/>
      <c r="T2983" s="160">
        <v>0</v>
      </c>
    </row>
    <row r="2984" spans="2:20" ht="30" customHeight="1">
      <c r="B2984">
        <v>164</v>
      </c>
      <c r="C2984" s="140" t="s">
        <v>210</v>
      </c>
      <c r="D2984" s="75" t="s">
        <v>211</v>
      </c>
      <c r="E2984" s="151">
        <v>2026</v>
      </c>
      <c r="F2984" s="75" t="str">
        <f t="shared" si="96"/>
        <v>1649. Gestión de Programas Estrategias y Planes para el BienestarGestión Integral Estrategias y Programas2026</v>
      </c>
      <c r="G2984" s="7" t="s">
        <v>244</v>
      </c>
      <c r="H2984" s="7" t="s">
        <v>215</v>
      </c>
      <c r="I2984" s="151" t="s">
        <v>47</v>
      </c>
      <c r="J2984" s="75" t="s">
        <v>37</v>
      </c>
      <c r="K2984" t="s">
        <v>38</v>
      </c>
      <c r="L2984" t="s">
        <v>39</v>
      </c>
      <c r="M2984" t="s">
        <v>8</v>
      </c>
      <c r="N2984" s="12" t="s">
        <v>3</v>
      </c>
      <c r="O2984" s="75" t="str">
        <f t="shared" si="97"/>
        <v>1649. Gestión de Programas Estrategias y Planes para el BienestarGestión Integral Estrategias y Programas20262_KENNEDY4_ABRIL_2026</v>
      </c>
      <c r="P2984" s="159">
        <v>6484528</v>
      </c>
      <c r="Q2984" s="159"/>
      <c r="R2984" s="159"/>
      <c r="S2984" s="162"/>
      <c r="T2984" s="160">
        <v>0</v>
      </c>
    </row>
    <row r="2985" spans="2:20" ht="30" customHeight="1">
      <c r="B2985">
        <v>165</v>
      </c>
      <c r="C2985" s="140" t="s">
        <v>210</v>
      </c>
      <c r="D2985" s="75" t="s">
        <v>211</v>
      </c>
      <c r="E2985" s="151">
        <v>2026</v>
      </c>
      <c r="F2985" s="75" t="str">
        <f t="shared" si="96"/>
        <v>1659. Gestión de Programas Estrategias y Planes para el BienestarGestión Integral Estrategias y Programas2026</v>
      </c>
      <c r="G2985" s="7" t="s">
        <v>245</v>
      </c>
      <c r="H2985" s="7" t="s">
        <v>215</v>
      </c>
      <c r="I2985" s="151" t="s">
        <v>47</v>
      </c>
      <c r="J2985" s="75" t="s">
        <v>37</v>
      </c>
      <c r="K2985" t="s">
        <v>38</v>
      </c>
      <c r="L2985" t="s">
        <v>39</v>
      </c>
      <c r="M2985" t="s">
        <v>8</v>
      </c>
      <c r="N2985" s="12" t="s">
        <v>3</v>
      </c>
      <c r="O2985" s="75" t="str">
        <f t="shared" si="97"/>
        <v>1659. Gestión de Programas Estrategias y Planes para el BienestarGestión Integral Estrategias y Programas20262_KENNEDY4_ABRIL_2026</v>
      </c>
      <c r="P2985" s="159">
        <v>3994272</v>
      </c>
      <c r="Q2985" s="159"/>
      <c r="R2985" s="159"/>
      <c r="S2985" s="162"/>
      <c r="T2985" s="160">
        <v>0</v>
      </c>
    </row>
    <row r="2986" spans="2:20" ht="30" customHeight="1">
      <c r="B2986">
        <v>166</v>
      </c>
      <c r="C2986" s="140" t="s">
        <v>210</v>
      </c>
      <c r="D2986" s="75" t="s">
        <v>211</v>
      </c>
      <c r="E2986" s="151">
        <v>2026</v>
      </c>
      <c r="F2986" s="75" t="str">
        <f t="shared" si="96"/>
        <v>1669. Gestión de Programas Estrategias y Planes para el BienestarGestión Integral Estrategias y Programas2026</v>
      </c>
      <c r="G2986" s="7" t="s">
        <v>246</v>
      </c>
      <c r="H2986" s="7" t="s">
        <v>215</v>
      </c>
      <c r="I2986" s="151" t="s">
        <v>47</v>
      </c>
      <c r="J2986" s="75" t="s">
        <v>37</v>
      </c>
      <c r="K2986" t="s">
        <v>38</v>
      </c>
      <c r="L2986" t="s">
        <v>39</v>
      </c>
      <c r="M2986" t="s">
        <v>8</v>
      </c>
      <c r="N2986" s="12" t="s">
        <v>3</v>
      </c>
      <c r="O2986" s="75" t="str">
        <f t="shared" si="97"/>
        <v>1669. Gestión de Programas Estrategias y Planes para el BienestarGestión Integral Estrategias y Programas20262_KENNEDY4_ABRIL_2026</v>
      </c>
      <c r="P2986" s="159">
        <v>2983376</v>
      </c>
      <c r="Q2986" s="159"/>
      <c r="R2986" s="159"/>
      <c r="S2986" s="162"/>
      <c r="T2986" s="160">
        <v>0</v>
      </c>
    </row>
    <row r="2987" spans="2:20" ht="30" customHeight="1">
      <c r="B2987">
        <v>167</v>
      </c>
      <c r="C2987" s="140" t="s">
        <v>210</v>
      </c>
      <c r="D2987" s="75" t="s">
        <v>211</v>
      </c>
      <c r="E2987" s="151">
        <v>2026</v>
      </c>
      <c r="F2987" s="75" t="str">
        <f t="shared" si="96"/>
        <v>1679. Gestión de Programas Estrategias y Planes para el BienestarGestión Integral Estrategias y Programas2026</v>
      </c>
      <c r="G2987" s="7" t="s">
        <v>247</v>
      </c>
      <c r="H2987" s="7" t="s">
        <v>215</v>
      </c>
      <c r="I2987" s="151" t="s">
        <v>47</v>
      </c>
      <c r="J2987" s="75" t="s">
        <v>37</v>
      </c>
      <c r="K2987" t="s">
        <v>38</v>
      </c>
      <c r="L2987" t="s">
        <v>39</v>
      </c>
      <c r="M2987" t="s">
        <v>8</v>
      </c>
      <c r="N2987" s="12" t="s">
        <v>3</v>
      </c>
      <c r="O2987" s="75" t="str">
        <f t="shared" si="97"/>
        <v>1679. Gestión de Programas Estrategias y Planes para el BienestarGestión Integral Estrategias y Programas20262_KENNEDY4_ABRIL_2026</v>
      </c>
      <c r="P2987" s="159">
        <v>6484528</v>
      </c>
      <c r="Q2987" s="159"/>
      <c r="R2987" s="159"/>
      <c r="S2987" s="162"/>
      <c r="T2987" s="160">
        <v>0</v>
      </c>
    </row>
    <row r="2988" spans="2:20" ht="30" customHeight="1">
      <c r="B2988">
        <v>168</v>
      </c>
      <c r="C2988" s="140" t="s">
        <v>210</v>
      </c>
      <c r="D2988" s="75" t="s">
        <v>211</v>
      </c>
      <c r="E2988" s="151">
        <v>2026</v>
      </c>
      <c r="F2988" s="75" t="str">
        <f t="shared" si="96"/>
        <v>1689. Gestión de Programas Estrategias y Planes para el BienestarGestión Integral Estrategias y Programas2026</v>
      </c>
      <c r="G2988" s="7" t="s">
        <v>248</v>
      </c>
      <c r="H2988" s="7" t="s">
        <v>215</v>
      </c>
      <c r="I2988" s="151" t="s">
        <v>47</v>
      </c>
      <c r="J2988" s="75" t="s">
        <v>37</v>
      </c>
      <c r="K2988" t="s">
        <v>38</v>
      </c>
      <c r="L2988" t="s">
        <v>39</v>
      </c>
      <c r="M2988" t="s">
        <v>8</v>
      </c>
      <c r="N2988" s="12" t="s">
        <v>3</v>
      </c>
      <c r="O2988" s="75" t="str">
        <f t="shared" si="97"/>
        <v>1689. Gestión de Programas Estrategias y Planes para el BienestarGestión Integral Estrategias y Programas20262_KENNEDY4_ABRIL_2026</v>
      </c>
      <c r="P2988" s="159">
        <v>3994272</v>
      </c>
      <c r="Q2988" s="159"/>
      <c r="R2988" s="159"/>
      <c r="S2988" s="162"/>
      <c r="T2988" s="160">
        <v>0</v>
      </c>
    </row>
    <row r="2989" spans="2:20" ht="30" customHeight="1">
      <c r="B2989">
        <v>169</v>
      </c>
      <c r="C2989" s="140" t="s">
        <v>210</v>
      </c>
      <c r="D2989" s="75" t="s">
        <v>211</v>
      </c>
      <c r="E2989" s="151">
        <v>2026</v>
      </c>
      <c r="F2989" s="75" t="str">
        <f t="shared" si="96"/>
        <v>1699. Gestión de Programas Estrategias y Planes para el BienestarGestión Integral Estrategias y Programas2026</v>
      </c>
      <c r="G2989" s="7" t="s">
        <v>249</v>
      </c>
      <c r="H2989" s="7" t="s">
        <v>215</v>
      </c>
      <c r="I2989" s="151" t="s">
        <v>47</v>
      </c>
      <c r="J2989" s="75" t="s">
        <v>37</v>
      </c>
      <c r="K2989" t="s">
        <v>38</v>
      </c>
      <c r="L2989" t="s">
        <v>39</v>
      </c>
      <c r="M2989" t="s">
        <v>8</v>
      </c>
      <c r="N2989" s="12" t="s">
        <v>3</v>
      </c>
      <c r="O2989" s="75" t="str">
        <f t="shared" si="97"/>
        <v>1699. Gestión de Programas Estrategias y Planes para el BienestarGestión Integral Estrategias y Programas20262_KENNEDY4_ABRIL_2026</v>
      </c>
      <c r="P2989" s="159">
        <v>3994272</v>
      </c>
      <c r="Q2989" s="159"/>
      <c r="R2989" s="159"/>
      <c r="S2989" s="162"/>
      <c r="T2989" s="160">
        <v>0</v>
      </c>
    </row>
    <row r="2990" spans="2:20" ht="30" customHeight="1">
      <c r="B2990">
        <v>170</v>
      </c>
      <c r="C2990" s="140" t="s">
        <v>210</v>
      </c>
      <c r="D2990" s="75" t="s">
        <v>211</v>
      </c>
      <c r="E2990" s="151">
        <v>2026</v>
      </c>
      <c r="F2990" s="75" t="str">
        <f t="shared" si="96"/>
        <v>1709. Gestión de Programas Estrategias y Planes para el BienestarGestión Integral Estrategias y Programas2026</v>
      </c>
      <c r="G2990" s="7" t="s">
        <v>250</v>
      </c>
      <c r="H2990" s="7" t="s">
        <v>215</v>
      </c>
      <c r="I2990" s="151" t="s">
        <v>47</v>
      </c>
      <c r="J2990" s="75" t="s">
        <v>37</v>
      </c>
      <c r="K2990" t="s">
        <v>251</v>
      </c>
      <c r="L2990" t="s">
        <v>39</v>
      </c>
      <c r="M2990" t="s">
        <v>8</v>
      </c>
      <c r="N2990" s="12" t="s">
        <v>3</v>
      </c>
      <c r="O2990" s="75" t="str">
        <f t="shared" si="97"/>
        <v>1709. Gestión de Programas Estrategias y Planes para el BienestarGestión Integral Estrategias y Programas20262_KENNEDY4_ABRIL_2026</v>
      </c>
      <c r="P2990" s="159">
        <v>19450000</v>
      </c>
      <c r="Q2990" s="159"/>
      <c r="R2990" s="159"/>
      <c r="S2990" s="162"/>
      <c r="T2990" s="160">
        <v>0</v>
      </c>
    </row>
    <row r="2991" spans="2:20" ht="30" customHeight="1">
      <c r="B2991">
        <v>171</v>
      </c>
      <c r="C2991" s="140" t="s">
        <v>210</v>
      </c>
      <c r="D2991" s="75" t="s">
        <v>211</v>
      </c>
      <c r="E2991" s="151">
        <v>2026</v>
      </c>
      <c r="F2991" s="75" t="str">
        <f t="shared" si="96"/>
        <v>1719. Gestión de Programas Estrategias y Planes para el BienestarGestión Integral Estrategias y Programas2026</v>
      </c>
      <c r="G2991" s="7" t="s">
        <v>252</v>
      </c>
      <c r="H2991" s="7" t="s">
        <v>215</v>
      </c>
      <c r="I2991" s="151" t="s">
        <v>47</v>
      </c>
      <c r="J2991" s="75" t="s">
        <v>37</v>
      </c>
      <c r="K2991" t="s">
        <v>253</v>
      </c>
      <c r="L2991" t="s">
        <v>39</v>
      </c>
      <c r="M2991" t="s">
        <v>8</v>
      </c>
      <c r="N2991" s="12" t="s">
        <v>3</v>
      </c>
      <c r="O2991" s="75" t="str">
        <f t="shared" si="97"/>
        <v>1719. Gestión de Programas Estrategias y Planes para el BienestarGestión Integral Estrategias y Programas20262_KENNEDY4_ABRIL_2026</v>
      </c>
      <c r="P2991" s="159">
        <v>3994272</v>
      </c>
      <c r="Q2991" s="159"/>
      <c r="R2991" s="159"/>
      <c r="S2991" s="162"/>
      <c r="T2991" s="160">
        <v>0</v>
      </c>
    </row>
    <row r="2992" spans="2:20" ht="30" customHeight="1">
      <c r="B2992">
        <v>172</v>
      </c>
      <c r="C2992" s="140" t="s">
        <v>210</v>
      </c>
      <c r="D2992" s="75" t="s">
        <v>211</v>
      </c>
      <c r="E2992" s="151">
        <v>2026</v>
      </c>
      <c r="F2992" s="75" t="str">
        <f t="shared" si="96"/>
        <v>1729. Gestión de Programas Estrategias y Planes para el BienestarGestión Integral Estrategias y Programas2026</v>
      </c>
      <c r="G2992" s="7" t="s">
        <v>254</v>
      </c>
      <c r="H2992" s="7" t="s">
        <v>215</v>
      </c>
      <c r="I2992" s="151" t="s">
        <v>47</v>
      </c>
      <c r="J2992" s="75" t="s">
        <v>37</v>
      </c>
      <c r="K2992" t="s">
        <v>38</v>
      </c>
      <c r="L2992" t="s">
        <v>39</v>
      </c>
      <c r="M2992" t="s">
        <v>8</v>
      </c>
      <c r="N2992" s="12" t="s">
        <v>3</v>
      </c>
      <c r="O2992" s="75" t="str">
        <f t="shared" si="97"/>
        <v>1729. Gestión de Programas Estrategias y Planes para el BienestarGestión Integral Estrategias y Programas20262_KENNEDY4_ABRIL_2026</v>
      </c>
      <c r="P2992" s="159">
        <v>9985680</v>
      </c>
      <c r="Q2992" s="159"/>
      <c r="R2992" s="159"/>
      <c r="S2992" s="162"/>
      <c r="T2992" s="160">
        <v>0</v>
      </c>
    </row>
    <row r="2993" spans="2:20" ht="30" customHeight="1">
      <c r="B2993">
        <v>173</v>
      </c>
      <c r="C2993" s="140" t="s">
        <v>210</v>
      </c>
      <c r="D2993" s="75" t="s">
        <v>211</v>
      </c>
      <c r="E2993" s="151">
        <v>2026</v>
      </c>
      <c r="F2993" s="75" t="str">
        <f t="shared" si="96"/>
        <v>1739. Gestión de Programas Estrategias y Planes para el BienestarGestión Integral Estrategias y Programas2026</v>
      </c>
      <c r="G2993" s="7" t="s">
        <v>255</v>
      </c>
      <c r="H2993" s="7" t="s">
        <v>215</v>
      </c>
      <c r="I2993" s="151" t="s">
        <v>47</v>
      </c>
      <c r="J2993" s="75" t="s">
        <v>37</v>
      </c>
      <c r="K2993" t="s">
        <v>38</v>
      </c>
      <c r="L2993" t="s">
        <v>39</v>
      </c>
      <c r="M2993" t="s">
        <v>8</v>
      </c>
      <c r="N2993" s="12" t="s">
        <v>3</v>
      </c>
      <c r="O2993" s="75" t="str">
        <f t="shared" si="97"/>
        <v>1739. Gestión de Programas Estrategias y Planes para el BienestarGestión Integral Estrategias y Programas20262_KENNEDY4_ABRIL_2026</v>
      </c>
      <c r="P2993" s="159">
        <v>2983376</v>
      </c>
      <c r="Q2993" s="159"/>
      <c r="R2993" s="159"/>
      <c r="S2993" s="162"/>
      <c r="T2993" s="160">
        <v>0</v>
      </c>
    </row>
    <row r="2994" spans="2:20" ht="30" customHeight="1">
      <c r="B2994">
        <v>174</v>
      </c>
      <c r="C2994" s="140" t="s">
        <v>256</v>
      </c>
      <c r="D2994" s="75" t="s">
        <v>257</v>
      </c>
      <c r="E2994" s="151">
        <v>2026</v>
      </c>
      <c r="F2994" s="75" t="str">
        <f t="shared" si="96"/>
        <v>17410. Proceso integral e integrado de la Vigilancia de la Salud PúblicaVigilancia en salud pública2026</v>
      </c>
      <c r="G2994" s="7" t="s">
        <v>258</v>
      </c>
      <c r="H2994" s="7" t="s">
        <v>259</v>
      </c>
      <c r="I2994" s="151" t="s">
        <v>47</v>
      </c>
      <c r="J2994" s="75" t="s">
        <v>37</v>
      </c>
      <c r="K2994" t="s">
        <v>38</v>
      </c>
      <c r="L2994" t="s">
        <v>39</v>
      </c>
      <c r="M2994" t="s">
        <v>8</v>
      </c>
      <c r="N2994" s="12" t="s">
        <v>3</v>
      </c>
      <c r="O2994" s="75" t="str">
        <f t="shared" si="97"/>
        <v>17410. Proceso integral e integrado de la Vigilancia de la Salud PúblicaVigilancia en salud pública20262_KENNEDY4_ABRIL_2026</v>
      </c>
      <c r="P2994" s="159">
        <v>37920928</v>
      </c>
      <c r="Q2994" s="159"/>
      <c r="R2994" s="159"/>
      <c r="S2994" s="162">
        <v>0</v>
      </c>
      <c r="T2994" s="160">
        <v>0</v>
      </c>
    </row>
    <row r="2995" spans="2:20" ht="30" customHeight="1">
      <c r="B2995">
        <v>175</v>
      </c>
      <c r="C2995" s="140" t="s">
        <v>256</v>
      </c>
      <c r="D2995" s="75" t="s">
        <v>257</v>
      </c>
      <c r="E2995" s="151">
        <v>2026</v>
      </c>
      <c r="F2995" s="75" t="str">
        <f t="shared" si="96"/>
        <v>17510. Proceso integral e integrado de la Vigilancia de la Salud PúblicaVigilancia en salud pública2026</v>
      </c>
      <c r="G2995" s="7" t="s">
        <v>260</v>
      </c>
      <c r="H2995" s="7" t="s">
        <v>259</v>
      </c>
      <c r="I2995" s="151" t="s">
        <v>47</v>
      </c>
      <c r="J2995" s="75" t="s">
        <v>37</v>
      </c>
      <c r="K2995" t="s">
        <v>38</v>
      </c>
      <c r="L2995" t="s">
        <v>39</v>
      </c>
      <c r="M2995" t="s">
        <v>8</v>
      </c>
      <c r="N2995" s="12" t="s">
        <v>3</v>
      </c>
      <c r="O2995" s="75" t="str">
        <f t="shared" si="97"/>
        <v>17510. Proceso integral e integrado de la Vigilancia de la Salud PúblicaVigilancia en salud pública20262_KENNEDY4_ABRIL_2026</v>
      </c>
      <c r="P2995" s="159">
        <v>26899696</v>
      </c>
      <c r="Q2995" s="159"/>
      <c r="R2995" s="159"/>
      <c r="S2995" s="162">
        <v>0</v>
      </c>
      <c r="T2995" s="160">
        <v>0</v>
      </c>
    </row>
    <row r="2996" spans="2:20" ht="30" customHeight="1">
      <c r="B2996">
        <v>176</v>
      </c>
      <c r="C2996" s="140" t="s">
        <v>256</v>
      </c>
      <c r="D2996" s="75" t="s">
        <v>257</v>
      </c>
      <c r="E2996" s="151">
        <v>2026</v>
      </c>
      <c r="F2996" s="75" t="str">
        <f t="shared" si="96"/>
        <v>17610. Proceso integral e integrado de la Vigilancia de la Salud PúblicaVigilancia en salud pública2026</v>
      </c>
      <c r="G2996" s="7" t="s">
        <v>261</v>
      </c>
      <c r="H2996" s="7" t="s">
        <v>259</v>
      </c>
      <c r="I2996" s="151" t="s">
        <v>47</v>
      </c>
      <c r="J2996" s="75" t="s">
        <v>37</v>
      </c>
      <c r="K2996" t="s">
        <v>38</v>
      </c>
      <c r="L2996" t="s">
        <v>58</v>
      </c>
      <c r="M2996" t="s">
        <v>8</v>
      </c>
      <c r="N2996" s="12" t="s">
        <v>3</v>
      </c>
      <c r="O2996" s="75" t="str">
        <f t="shared" si="97"/>
        <v>17610. Proceso integral e integrado de la Vigilancia de la Salud PúblicaVigilancia en salud pública20262_KENNEDY4_ABRIL_2026</v>
      </c>
      <c r="P2996" s="159">
        <v>28206464</v>
      </c>
      <c r="Q2996" s="159"/>
      <c r="R2996" s="159"/>
      <c r="S2996" s="162">
        <v>0</v>
      </c>
      <c r="T2996" s="160">
        <v>0</v>
      </c>
    </row>
    <row r="2997" spans="2:20" ht="30" customHeight="1">
      <c r="B2997">
        <v>177</v>
      </c>
      <c r="C2997" s="140" t="s">
        <v>256</v>
      </c>
      <c r="D2997" s="75" t="s">
        <v>257</v>
      </c>
      <c r="E2997" s="151">
        <v>2026</v>
      </c>
      <c r="F2997" s="75" t="str">
        <f t="shared" si="96"/>
        <v>17710. Proceso integral e integrado de la Vigilancia de la Salud PúblicaVigilancia en salud pública2026</v>
      </c>
      <c r="G2997" s="7" t="s">
        <v>262</v>
      </c>
      <c r="H2997" s="7" t="s">
        <v>259</v>
      </c>
      <c r="I2997" s="151" t="s">
        <v>47</v>
      </c>
      <c r="J2997" s="75" t="s">
        <v>37</v>
      </c>
      <c r="K2997" t="s">
        <v>38</v>
      </c>
      <c r="L2997" t="s">
        <v>58</v>
      </c>
      <c r="M2997" t="s">
        <v>8</v>
      </c>
      <c r="N2997" s="12" t="s">
        <v>3</v>
      </c>
      <c r="O2997" s="75" t="str">
        <f t="shared" si="97"/>
        <v>17710. Proceso integral e integrado de la Vigilancia de la Salud PúblicaVigilancia en salud pública20262_KENNEDY4_ABRIL_2026</v>
      </c>
      <c r="P2997" s="159">
        <v>37181248</v>
      </c>
      <c r="Q2997" s="159"/>
      <c r="R2997" s="159"/>
      <c r="S2997" s="162">
        <v>0</v>
      </c>
      <c r="T2997" s="160">
        <v>0</v>
      </c>
    </row>
    <row r="2998" spans="2:20" ht="30" customHeight="1">
      <c r="B2998">
        <v>178</v>
      </c>
      <c r="C2998" s="140" t="s">
        <v>256</v>
      </c>
      <c r="D2998" s="75" t="s">
        <v>257</v>
      </c>
      <c r="E2998" s="151">
        <v>2026</v>
      </c>
      <c r="F2998" s="75" t="str">
        <f t="shared" si="96"/>
        <v>17810. Proceso integral e integrado de la Vigilancia de la Salud PúblicaVigilancia en salud pública2026</v>
      </c>
      <c r="G2998" s="7" t="s">
        <v>263</v>
      </c>
      <c r="H2998" s="7" t="s">
        <v>259</v>
      </c>
      <c r="I2998" s="151" t="s">
        <v>47</v>
      </c>
      <c r="J2998" s="75" t="s">
        <v>37</v>
      </c>
      <c r="K2998" t="s">
        <v>38</v>
      </c>
      <c r="L2998" t="s">
        <v>39</v>
      </c>
      <c r="M2998" t="s">
        <v>8</v>
      </c>
      <c r="N2998" s="12" t="s">
        <v>3</v>
      </c>
      <c r="O2998" s="75" t="str">
        <f t="shared" si="97"/>
        <v>17810. Proceso integral e integrado de la Vigilancia de la Salud PúblicaVigilancia en salud pública20262_KENNEDY4_ABRIL_2026</v>
      </c>
      <c r="P2998" s="159">
        <v>7347488</v>
      </c>
      <c r="Q2998" s="159"/>
      <c r="R2998" s="159"/>
      <c r="S2998" s="162">
        <v>0</v>
      </c>
      <c r="T2998" s="160">
        <v>0</v>
      </c>
    </row>
    <row r="2999" spans="2:20" ht="30" customHeight="1">
      <c r="B2999">
        <v>179</v>
      </c>
      <c r="C2999" s="140" t="s">
        <v>256</v>
      </c>
      <c r="D2999" s="75" t="s">
        <v>257</v>
      </c>
      <c r="E2999" s="151">
        <v>2026</v>
      </c>
      <c r="F2999" s="75" t="str">
        <f t="shared" si="96"/>
        <v>17910. Proceso integral e integrado de la Vigilancia de la Salud PúblicaVigilancia en salud pública2026</v>
      </c>
      <c r="G2999" s="7" t="s">
        <v>264</v>
      </c>
      <c r="H2999" s="7" t="s">
        <v>259</v>
      </c>
      <c r="I2999" s="151" t="s">
        <v>47</v>
      </c>
      <c r="J2999" s="75" t="s">
        <v>37</v>
      </c>
      <c r="K2999" t="s">
        <v>38</v>
      </c>
      <c r="L2999" t="s">
        <v>39</v>
      </c>
      <c r="M2999" t="s">
        <v>8</v>
      </c>
      <c r="N2999" s="12" t="s">
        <v>3</v>
      </c>
      <c r="O2999" s="75" t="str">
        <f t="shared" si="97"/>
        <v>17910. Proceso integral e integrado de la Vigilancia de la Salud PúblicaVigilancia en salud pública20262_KENNEDY4_ABRIL_2026</v>
      </c>
      <c r="P2999" s="159">
        <v>3673744</v>
      </c>
      <c r="Q2999" s="159"/>
      <c r="R2999" s="159"/>
      <c r="S2999" s="162">
        <v>0</v>
      </c>
      <c r="T2999" s="160">
        <v>0</v>
      </c>
    </row>
    <row r="3000" spans="2:20" ht="30" customHeight="1">
      <c r="B3000">
        <v>180</v>
      </c>
      <c r="C3000" s="140" t="s">
        <v>256</v>
      </c>
      <c r="D3000" s="75" t="s">
        <v>257</v>
      </c>
      <c r="E3000" s="151">
        <v>2026</v>
      </c>
      <c r="F3000" s="75" t="str">
        <f t="shared" si="96"/>
        <v>18010. Proceso integral e integrado de la Vigilancia de la Salud PúblicaVigilancia en salud pública2026</v>
      </c>
      <c r="G3000" s="7" t="s">
        <v>265</v>
      </c>
      <c r="H3000" s="7" t="s">
        <v>259</v>
      </c>
      <c r="I3000" s="151" t="s">
        <v>47</v>
      </c>
      <c r="J3000" s="75" t="s">
        <v>37</v>
      </c>
      <c r="K3000" t="s">
        <v>38</v>
      </c>
      <c r="L3000" t="s">
        <v>39</v>
      </c>
      <c r="M3000" t="s">
        <v>8</v>
      </c>
      <c r="N3000" s="12" t="s">
        <v>3</v>
      </c>
      <c r="O3000" s="75" t="str">
        <f t="shared" si="97"/>
        <v>18010. Proceso integral e integrado de la Vigilancia de la Salud PúblicaVigilancia en salud pública20262_KENNEDY4_ABRIL_2026</v>
      </c>
      <c r="P3000" s="159">
        <v>3673744</v>
      </c>
      <c r="Q3000" s="159"/>
      <c r="R3000" s="159"/>
      <c r="S3000" s="162">
        <v>0</v>
      </c>
      <c r="T3000" s="160">
        <v>0</v>
      </c>
    </row>
    <row r="3001" spans="2:20" ht="30" customHeight="1">
      <c r="B3001">
        <v>181</v>
      </c>
      <c r="C3001" s="140" t="s">
        <v>256</v>
      </c>
      <c r="D3001" s="75" t="s">
        <v>257</v>
      </c>
      <c r="E3001" s="151">
        <v>2026</v>
      </c>
      <c r="F3001" s="75" t="str">
        <f t="shared" si="96"/>
        <v>18110. Proceso integral e integrado de la Vigilancia de la Salud PúblicaVigilancia en salud pública2026</v>
      </c>
      <c r="G3001" s="7" t="s">
        <v>266</v>
      </c>
      <c r="H3001" s="7" t="s">
        <v>259</v>
      </c>
      <c r="I3001" s="151" t="s">
        <v>47</v>
      </c>
      <c r="J3001" s="75" t="s">
        <v>37</v>
      </c>
      <c r="K3001" t="s">
        <v>38</v>
      </c>
      <c r="L3001" t="s">
        <v>39</v>
      </c>
      <c r="M3001" t="s">
        <v>8</v>
      </c>
      <c r="N3001" s="12" t="s">
        <v>3</v>
      </c>
      <c r="O3001" s="75" t="str">
        <f t="shared" si="97"/>
        <v>18110. Proceso integral e integrado de la Vigilancia de la Salud PúblicaVigilancia en salud pública20262_KENNEDY4_ABRIL_2026</v>
      </c>
      <c r="P3001" s="159">
        <v>87405520</v>
      </c>
      <c r="Q3001" s="159"/>
      <c r="R3001" s="159"/>
      <c r="S3001" s="162">
        <v>0</v>
      </c>
      <c r="T3001" s="160">
        <v>0</v>
      </c>
    </row>
    <row r="3002" spans="2:20" ht="30" customHeight="1">
      <c r="B3002">
        <v>182</v>
      </c>
      <c r="C3002" s="140" t="s">
        <v>256</v>
      </c>
      <c r="D3002" s="75" t="s">
        <v>257</v>
      </c>
      <c r="E3002" s="151">
        <v>2026</v>
      </c>
      <c r="F3002" s="75" t="str">
        <f t="shared" si="96"/>
        <v>18210. Proceso integral e integrado de la Vigilancia de la Salud PúblicaVigilancia en salud pública2026</v>
      </c>
      <c r="G3002" s="7" t="s">
        <v>267</v>
      </c>
      <c r="H3002" s="7" t="s">
        <v>259</v>
      </c>
      <c r="I3002" s="151" t="s">
        <v>47</v>
      </c>
      <c r="J3002" s="75" t="s">
        <v>37</v>
      </c>
      <c r="K3002" t="s">
        <v>38</v>
      </c>
      <c r="L3002" t="s">
        <v>39</v>
      </c>
      <c r="M3002" t="s">
        <v>8</v>
      </c>
      <c r="N3002" s="12" t="s">
        <v>3</v>
      </c>
      <c r="O3002" s="75" t="str">
        <f t="shared" si="97"/>
        <v>18210. Proceso integral e integrado de la Vigilancia de la Salud PúblicaVigilancia en salud pública20262_KENNEDY4_ABRIL_2026</v>
      </c>
      <c r="P3002" s="159">
        <v>17288787</v>
      </c>
      <c r="Q3002" s="159"/>
      <c r="R3002" s="159"/>
      <c r="S3002" s="162">
        <v>0</v>
      </c>
      <c r="T3002" s="160">
        <v>0</v>
      </c>
    </row>
    <row r="3003" spans="2:20" ht="30" customHeight="1">
      <c r="B3003">
        <v>183</v>
      </c>
      <c r="C3003" s="140" t="s">
        <v>256</v>
      </c>
      <c r="D3003" s="75" t="s">
        <v>257</v>
      </c>
      <c r="E3003" s="151">
        <v>2026</v>
      </c>
      <c r="F3003" s="75" t="str">
        <f t="shared" si="96"/>
        <v>18310. Proceso integral e integrado de la Vigilancia de la Salud PúblicaVigilancia en salud pública2026</v>
      </c>
      <c r="G3003" s="7" t="s">
        <v>268</v>
      </c>
      <c r="H3003" s="7" t="s">
        <v>259</v>
      </c>
      <c r="I3003" s="151" t="s">
        <v>47</v>
      </c>
      <c r="J3003" s="75" t="s">
        <v>37</v>
      </c>
      <c r="K3003" t="s">
        <v>38</v>
      </c>
      <c r="L3003" t="s">
        <v>39</v>
      </c>
      <c r="M3003" t="s">
        <v>8</v>
      </c>
      <c r="N3003" s="12" t="s">
        <v>3</v>
      </c>
      <c r="O3003" s="75" t="str">
        <f t="shared" si="97"/>
        <v>18310. Proceso integral e integrado de la Vigilancia de la Salud PúblicaVigilancia en salud pública20262_KENNEDY4_ABRIL_2026</v>
      </c>
      <c r="P3003" s="159">
        <v>61146880</v>
      </c>
      <c r="Q3003" s="159"/>
      <c r="R3003" s="159"/>
      <c r="S3003" s="162">
        <v>0</v>
      </c>
      <c r="T3003" s="160">
        <v>0</v>
      </c>
    </row>
    <row r="3004" spans="2:20" ht="30" customHeight="1">
      <c r="B3004">
        <v>184</v>
      </c>
      <c r="C3004" s="140" t="s">
        <v>256</v>
      </c>
      <c r="D3004" s="75" t="s">
        <v>257</v>
      </c>
      <c r="E3004" s="151">
        <v>2026</v>
      </c>
      <c r="F3004" s="75" t="str">
        <f t="shared" si="96"/>
        <v>18410. Proceso integral e integrado de la Vigilancia de la Salud PúblicaVigilancia en salud pública2026</v>
      </c>
      <c r="G3004" s="7" t="s">
        <v>269</v>
      </c>
      <c r="H3004" s="7" t="s">
        <v>259</v>
      </c>
      <c r="I3004" s="151" t="s">
        <v>47</v>
      </c>
      <c r="J3004" s="75" t="s">
        <v>37</v>
      </c>
      <c r="K3004" t="s">
        <v>38</v>
      </c>
      <c r="L3004" t="s">
        <v>39</v>
      </c>
      <c r="M3004" t="s">
        <v>8</v>
      </c>
      <c r="N3004" s="12" t="s">
        <v>3</v>
      </c>
      <c r="O3004" s="75" t="str">
        <f t="shared" si="97"/>
        <v>18410. Proceso integral e integrado de la Vigilancia de la Salud PúblicaVigilancia en salud pública20262_KENNEDY4_ABRIL_2026</v>
      </c>
      <c r="P3004" s="159">
        <v>9941299</v>
      </c>
      <c r="Q3004" s="159"/>
      <c r="R3004" s="159"/>
      <c r="S3004" s="162">
        <v>0</v>
      </c>
      <c r="T3004" s="160">
        <v>0</v>
      </c>
    </row>
    <row r="3005" spans="2:20" ht="30" customHeight="1">
      <c r="B3005">
        <v>185</v>
      </c>
      <c r="C3005" s="140" t="s">
        <v>256</v>
      </c>
      <c r="D3005" s="75" t="s">
        <v>257</v>
      </c>
      <c r="E3005" s="151">
        <v>2026</v>
      </c>
      <c r="F3005" s="75" t="str">
        <f t="shared" si="96"/>
        <v>18510. Proceso integral e integrado de la Vigilancia de la Salud PúblicaVigilancia en salud pública2026</v>
      </c>
      <c r="G3005" s="7" t="s">
        <v>270</v>
      </c>
      <c r="H3005" s="7" t="s">
        <v>259</v>
      </c>
      <c r="I3005" s="151" t="s">
        <v>47</v>
      </c>
      <c r="J3005" s="75" t="s">
        <v>37</v>
      </c>
      <c r="K3005" t="s">
        <v>38</v>
      </c>
      <c r="L3005" t="s">
        <v>39</v>
      </c>
      <c r="M3005" t="s">
        <v>8</v>
      </c>
      <c r="N3005" s="12" t="s">
        <v>3</v>
      </c>
      <c r="O3005" s="75" t="str">
        <f t="shared" si="97"/>
        <v>18510. Proceso integral e integrado de la Vigilancia de la Salud PúblicaVigilancia en salud pública20262_KENNEDY4_ABRIL_2026</v>
      </c>
      <c r="P3005" s="159">
        <v>40189280</v>
      </c>
      <c r="Q3005" s="159"/>
      <c r="R3005" s="159"/>
      <c r="S3005" s="162">
        <v>0</v>
      </c>
      <c r="T3005" s="160">
        <v>0</v>
      </c>
    </row>
    <row r="3006" spans="2:20" ht="30" customHeight="1">
      <c r="B3006">
        <v>186</v>
      </c>
      <c r="C3006" s="140" t="s">
        <v>256</v>
      </c>
      <c r="D3006" s="75" t="s">
        <v>257</v>
      </c>
      <c r="E3006" s="151">
        <v>2026</v>
      </c>
      <c r="F3006" s="75" t="str">
        <f t="shared" si="96"/>
        <v>18610. Proceso integral e integrado de la Vigilancia de la Salud PúblicaVigilancia en salud pública2026</v>
      </c>
      <c r="G3006" s="7" t="s">
        <v>271</v>
      </c>
      <c r="H3006" s="7" t="s">
        <v>259</v>
      </c>
      <c r="I3006" s="151" t="s">
        <v>47</v>
      </c>
      <c r="J3006" s="75" t="s">
        <v>37</v>
      </c>
      <c r="K3006" t="s">
        <v>38</v>
      </c>
      <c r="L3006" t="s">
        <v>58</v>
      </c>
      <c r="M3006" t="s">
        <v>8</v>
      </c>
      <c r="N3006" s="12" t="s">
        <v>3</v>
      </c>
      <c r="O3006" s="75" t="str">
        <f t="shared" si="97"/>
        <v>18610. Proceso integral e integrado de la Vigilancia de la Salud PúblicaVigilancia en salud pública20262_KENNEDY4_ABRIL_2026</v>
      </c>
      <c r="P3006" s="159">
        <v>7347488</v>
      </c>
      <c r="Q3006" s="159"/>
      <c r="R3006" s="159"/>
      <c r="S3006" s="162">
        <v>0</v>
      </c>
      <c r="T3006" s="160">
        <v>0</v>
      </c>
    </row>
    <row r="3007" spans="2:20" ht="30" customHeight="1">
      <c r="B3007">
        <v>187</v>
      </c>
      <c r="C3007" s="140" t="s">
        <v>256</v>
      </c>
      <c r="D3007" s="75" t="s">
        <v>257</v>
      </c>
      <c r="E3007" s="151">
        <v>2026</v>
      </c>
      <c r="F3007" s="75" t="str">
        <f t="shared" si="96"/>
        <v>18710. Proceso integral e integrado de la Vigilancia de la Salud PúblicaVigilancia en salud pública2026</v>
      </c>
      <c r="G3007" s="7" t="s">
        <v>272</v>
      </c>
      <c r="H3007" s="7" t="s">
        <v>273</v>
      </c>
      <c r="I3007" s="151" t="s">
        <v>47</v>
      </c>
      <c r="J3007" s="75" t="s">
        <v>37</v>
      </c>
      <c r="K3007" t="s">
        <v>38</v>
      </c>
      <c r="L3007" t="s">
        <v>39</v>
      </c>
      <c r="M3007" t="s">
        <v>8</v>
      </c>
      <c r="N3007" s="12" t="s">
        <v>3</v>
      </c>
      <c r="O3007" s="75" t="str">
        <f t="shared" si="97"/>
        <v>18710. Proceso integral e integrado de la Vigilancia de la Salud PúblicaVigilancia en salud pública20262_KENNEDY4_ABRIL_2026</v>
      </c>
      <c r="P3007" s="159">
        <v>3994272</v>
      </c>
      <c r="Q3007" s="159"/>
      <c r="R3007" s="159"/>
      <c r="S3007" s="162">
        <v>0</v>
      </c>
      <c r="T3007" s="160">
        <v>0</v>
      </c>
    </row>
    <row r="3008" spans="2:20" ht="30" customHeight="1">
      <c r="B3008">
        <v>188</v>
      </c>
      <c r="C3008" s="140" t="s">
        <v>256</v>
      </c>
      <c r="D3008" s="75" t="s">
        <v>257</v>
      </c>
      <c r="E3008" s="151">
        <v>2026</v>
      </c>
      <c r="F3008" s="75" t="str">
        <f t="shared" si="96"/>
        <v>18810. Proceso integral e integrado de la Vigilancia de la Salud PúblicaVigilancia en salud pública2026</v>
      </c>
      <c r="G3008" s="7" t="s">
        <v>274</v>
      </c>
      <c r="H3008" s="7" t="s">
        <v>273</v>
      </c>
      <c r="I3008" s="151" t="s">
        <v>47</v>
      </c>
      <c r="J3008" s="75" t="s">
        <v>37</v>
      </c>
      <c r="K3008" t="s">
        <v>38</v>
      </c>
      <c r="L3008" t="s">
        <v>39</v>
      </c>
      <c r="M3008" t="s">
        <v>8</v>
      </c>
      <c r="N3008" s="12" t="s">
        <v>3</v>
      </c>
      <c r="O3008" s="75" t="str">
        <f t="shared" si="97"/>
        <v>18810. Proceso integral e integrado de la Vigilancia de la Salud PúblicaVigilancia en salud pública20262_KENNEDY4_ABRIL_2026</v>
      </c>
      <c r="P3008" s="159">
        <v>33280669</v>
      </c>
      <c r="Q3008" s="159"/>
      <c r="R3008" s="159"/>
      <c r="S3008" s="162">
        <v>0</v>
      </c>
      <c r="T3008" s="160">
        <v>0</v>
      </c>
    </row>
    <row r="3009" spans="2:20" ht="30" customHeight="1">
      <c r="B3009">
        <v>189</v>
      </c>
      <c r="C3009" s="140" t="s">
        <v>256</v>
      </c>
      <c r="D3009" s="75" t="s">
        <v>257</v>
      </c>
      <c r="E3009" s="151">
        <v>2026</v>
      </c>
      <c r="F3009" s="75" t="str">
        <f t="shared" si="96"/>
        <v>18910. Proceso integral e integrado de la Vigilancia de la Salud PúblicaVigilancia en salud pública2026</v>
      </c>
      <c r="G3009" s="7" t="s">
        <v>275</v>
      </c>
      <c r="H3009" s="7" t="s">
        <v>273</v>
      </c>
      <c r="I3009" s="151" t="s">
        <v>47</v>
      </c>
      <c r="J3009" s="75" t="s">
        <v>37</v>
      </c>
      <c r="K3009" t="s">
        <v>38</v>
      </c>
      <c r="L3009" t="s">
        <v>39</v>
      </c>
      <c r="M3009" t="s">
        <v>8</v>
      </c>
      <c r="N3009" s="12" t="s">
        <v>3</v>
      </c>
      <c r="O3009" s="75" t="str">
        <f t="shared" si="97"/>
        <v>18910. Proceso integral e integrado de la Vigilancia de la Salud PúblicaVigilancia en salud pública20262_KENNEDY4_ABRIL_2026</v>
      </c>
      <c r="P3009" s="159">
        <v>25933181</v>
      </c>
      <c r="Q3009" s="159"/>
      <c r="R3009" s="159"/>
      <c r="S3009" s="162">
        <v>0</v>
      </c>
      <c r="T3009" s="160">
        <v>0</v>
      </c>
    </row>
    <row r="3010" spans="2:20" ht="30" customHeight="1">
      <c r="B3010">
        <v>190</v>
      </c>
      <c r="C3010" s="140" t="s">
        <v>256</v>
      </c>
      <c r="D3010" s="75" t="s">
        <v>257</v>
      </c>
      <c r="E3010" s="151">
        <v>2026</v>
      </c>
      <c r="F3010" s="75" t="str">
        <f t="shared" si="96"/>
        <v>19010. Proceso integral e integrado de la Vigilancia de la Salud PúblicaVigilancia en salud pública2026</v>
      </c>
      <c r="G3010" s="7" t="s">
        <v>276</v>
      </c>
      <c r="H3010" s="7" t="s">
        <v>273</v>
      </c>
      <c r="I3010" s="151" t="s">
        <v>47</v>
      </c>
      <c r="J3010" s="75" t="s">
        <v>37</v>
      </c>
      <c r="K3010" t="s">
        <v>38</v>
      </c>
      <c r="L3010" t="s">
        <v>39</v>
      </c>
      <c r="M3010" t="s">
        <v>8</v>
      </c>
      <c r="N3010" s="12" t="s">
        <v>3</v>
      </c>
      <c r="O3010" s="75" t="str">
        <f t="shared" si="97"/>
        <v>19010. Proceso integral e integrado de la Vigilancia de la Salud PúblicaVigilancia en salud pública20262_KENNEDY4_ABRIL_2026</v>
      </c>
      <c r="P3010" s="159">
        <v>8432352</v>
      </c>
      <c r="Q3010" s="159"/>
      <c r="R3010" s="159"/>
      <c r="S3010" s="162">
        <v>0</v>
      </c>
      <c r="T3010" s="160">
        <v>0</v>
      </c>
    </row>
    <row r="3011" spans="2:20" ht="30" customHeight="1">
      <c r="B3011">
        <v>191</v>
      </c>
      <c r="C3011" s="140" t="s">
        <v>256</v>
      </c>
      <c r="D3011" s="75" t="s">
        <v>257</v>
      </c>
      <c r="E3011" s="151">
        <v>2026</v>
      </c>
      <c r="F3011" s="75" t="str">
        <f t="shared" si="96"/>
        <v>19110. Proceso integral e integrado de la Vigilancia de la Salud PúblicaVigilancia en salud pública2026</v>
      </c>
      <c r="G3011" s="7" t="s">
        <v>277</v>
      </c>
      <c r="H3011" s="7" t="s">
        <v>259</v>
      </c>
      <c r="I3011" s="151" t="s">
        <v>47</v>
      </c>
      <c r="J3011" s="75" t="s">
        <v>37</v>
      </c>
      <c r="K3011" t="s">
        <v>38</v>
      </c>
      <c r="L3011" t="s">
        <v>39</v>
      </c>
      <c r="M3011" t="s">
        <v>8</v>
      </c>
      <c r="N3011" s="12" t="s">
        <v>3</v>
      </c>
      <c r="O3011" s="75" t="str">
        <f t="shared" si="97"/>
        <v>19110. Proceso integral e integrado de la Vigilancia de la Salud PúblicaVigilancia en salud pública20262_KENNEDY4_ABRIL_2026</v>
      </c>
      <c r="P3011" s="159">
        <v>7347488</v>
      </c>
      <c r="Q3011" s="159"/>
      <c r="R3011" s="159"/>
      <c r="S3011" s="162">
        <v>0</v>
      </c>
      <c r="T3011" s="160">
        <v>0</v>
      </c>
    </row>
    <row r="3012" spans="2:20" ht="30" customHeight="1">
      <c r="B3012">
        <v>192</v>
      </c>
      <c r="C3012" s="140" t="s">
        <v>256</v>
      </c>
      <c r="D3012" s="75" t="s">
        <v>257</v>
      </c>
      <c r="E3012" s="151">
        <v>2026</v>
      </c>
      <c r="F3012" s="75" t="str">
        <f t="shared" si="96"/>
        <v>19210. Proceso integral e integrado de la Vigilancia de la Salud PúblicaVigilancia en salud pública2026</v>
      </c>
      <c r="G3012" s="7" t="s">
        <v>278</v>
      </c>
      <c r="H3012" s="7" t="s">
        <v>259</v>
      </c>
      <c r="I3012" s="151" t="s">
        <v>47</v>
      </c>
      <c r="J3012" s="75" t="s">
        <v>37</v>
      </c>
      <c r="K3012" t="s">
        <v>38</v>
      </c>
      <c r="L3012" t="s">
        <v>39</v>
      </c>
      <c r="M3012" t="s">
        <v>8</v>
      </c>
      <c r="N3012" s="12" t="s">
        <v>3</v>
      </c>
      <c r="O3012" s="75" t="str">
        <f t="shared" si="97"/>
        <v>19210. Proceso integral e integrado de la Vigilancia de la Salud PúblicaVigilancia en salud pública20262_KENNEDY4_ABRIL_2026</v>
      </c>
      <c r="P3012" s="159">
        <v>3673744</v>
      </c>
      <c r="Q3012" s="159"/>
      <c r="R3012" s="159"/>
      <c r="S3012" s="162">
        <v>0</v>
      </c>
      <c r="T3012" s="160">
        <v>0</v>
      </c>
    </row>
    <row r="3013" spans="2:20" ht="30" customHeight="1">
      <c r="B3013">
        <v>193</v>
      </c>
      <c r="C3013" s="140" t="s">
        <v>256</v>
      </c>
      <c r="D3013" s="75" t="s">
        <v>257</v>
      </c>
      <c r="E3013" s="151">
        <v>2026</v>
      </c>
      <c r="F3013" s="75" t="str">
        <f t="shared" si="96"/>
        <v>19310. Proceso integral e integrado de la Vigilancia de la Salud PúblicaVigilancia en salud pública2026</v>
      </c>
      <c r="G3013" s="7" t="s">
        <v>279</v>
      </c>
      <c r="H3013" s="7" t="s">
        <v>273</v>
      </c>
      <c r="I3013" s="151" t="s">
        <v>47</v>
      </c>
      <c r="J3013" s="75" t="s">
        <v>37</v>
      </c>
      <c r="K3013" t="s">
        <v>38</v>
      </c>
      <c r="L3013" t="s">
        <v>39</v>
      </c>
      <c r="M3013" t="s">
        <v>8</v>
      </c>
      <c r="N3013" s="12" t="s">
        <v>3</v>
      </c>
      <c r="O3013" s="75" t="str">
        <f t="shared" si="97"/>
        <v>19310. Proceso integral e integrado de la Vigilancia de la Salud PúblicaVigilancia en salud pública20262_KENNEDY4_ABRIL_2026</v>
      </c>
      <c r="P3013" s="159">
        <v>42556256</v>
      </c>
      <c r="Q3013" s="159"/>
      <c r="R3013" s="159"/>
      <c r="S3013" s="162">
        <v>0</v>
      </c>
      <c r="T3013" s="160">
        <v>0</v>
      </c>
    </row>
    <row r="3014" spans="2:20" ht="30" customHeight="1">
      <c r="B3014">
        <v>194</v>
      </c>
      <c r="C3014" s="140" t="s">
        <v>256</v>
      </c>
      <c r="D3014" s="75" t="s">
        <v>257</v>
      </c>
      <c r="E3014" s="151">
        <v>2026</v>
      </c>
      <c r="F3014" s="75" t="str">
        <f t="shared" si="96"/>
        <v>19410. Proceso integral e integrado de la Vigilancia de la Salud PúblicaVigilancia en salud pública2026</v>
      </c>
      <c r="G3014" s="7" t="s">
        <v>280</v>
      </c>
      <c r="H3014" s="7" t="s">
        <v>273</v>
      </c>
      <c r="I3014" s="151" t="s">
        <v>47</v>
      </c>
      <c r="J3014" s="75" t="s">
        <v>37</v>
      </c>
      <c r="K3014" t="s">
        <v>38</v>
      </c>
      <c r="L3014" t="s">
        <v>39</v>
      </c>
      <c r="M3014" t="s">
        <v>8</v>
      </c>
      <c r="N3014" s="12" t="s">
        <v>3</v>
      </c>
      <c r="O3014" s="75" t="str">
        <f t="shared" si="97"/>
        <v>19410. Proceso integral e integrado de la Vigilancia de la Salud PúblicaVigilancia en salud pública20262_KENNEDY4_ABRIL_2026</v>
      </c>
      <c r="P3014" s="159">
        <v>38561984</v>
      </c>
      <c r="Q3014" s="159"/>
      <c r="R3014" s="159"/>
      <c r="S3014" s="162">
        <v>0</v>
      </c>
      <c r="T3014" s="160">
        <v>0</v>
      </c>
    </row>
    <row r="3015" spans="2:20" ht="30" customHeight="1">
      <c r="B3015">
        <v>195</v>
      </c>
      <c r="C3015" s="140" t="s">
        <v>256</v>
      </c>
      <c r="D3015" s="75" t="s">
        <v>257</v>
      </c>
      <c r="E3015" s="151">
        <v>2026</v>
      </c>
      <c r="F3015" s="75" t="str">
        <f t="shared" si="96"/>
        <v>19510. Proceso integral e integrado de la Vigilancia de la Salud PúblicaVigilancia en salud pública2026</v>
      </c>
      <c r="G3015" s="7" t="s">
        <v>281</v>
      </c>
      <c r="H3015" s="7" t="s">
        <v>259</v>
      </c>
      <c r="I3015" s="151" t="s">
        <v>47</v>
      </c>
      <c r="J3015" s="75" t="s">
        <v>37</v>
      </c>
      <c r="K3015" t="s">
        <v>38</v>
      </c>
      <c r="L3015" t="s">
        <v>39</v>
      </c>
      <c r="M3015" t="s">
        <v>8</v>
      </c>
      <c r="N3015" s="12" t="s">
        <v>3</v>
      </c>
      <c r="O3015" s="75" t="str">
        <f t="shared" si="97"/>
        <v>19510. Proceso integral e integrado de la Vigilancia de la Salud PúblicaVigilancia en salud pública20262_KENNEDY4_ABRIL_2026</v>
      </c>
      <c r="P3015" s="159">
        <v>125967504</v>
      </c>
      <c r="Q3015" s="159"/>
      <c r="R3015" s="159"/>
      <c r="S3015" s="162">
        <v>0</v>
      </c>
      <c r="T3015" s="160">
        <v>0</v>
      </c>
    </row>
    <row r="3016" spans="2:20" ht="30" customHeight="1">
      <c r="B3016">
        <v>196</v>
      </c>
      <c r="C3016" s="140" t="s">
        <v>256</v>
      </c>
      <c r="D3016" s="75" t="s">
        <v>257</v>
      </c>
      <c r="E3016" s="151">
        <v>2026</v>
      </c>
      <c r="F3016" s="75" t="str">
        <f t="shared" ref="F3016:F3079" si="98">B3016&amp;C3016&amp;D3016&amp;E3016</f>
        <v>19610. Proceso integral e integrado de la Vigilancia de la Salud PúblicaVigilancia en salud pública2026</v>
      </c>
      <c r="G3016" s="7" t="s">
        <v>282</v>
      </c>
      <c r="H3016" s="7" t="s">
        <v>259</v>
      </c>
      <c r="I3016" s="151" t="s">
        <v>47</v>
      </c>
      <c r="J3016" s="75" t="s">
        <v>37</v>
      </c>
      <c r="K3016" t="s">
        <v>38</v>
      </c>
      <c r="L3016" t="s">
        <v>39</v>
      </c>
      <c r="M3016" t="s">
        <v>8</v>
      </c>
      <c r="N3016" s="12" t="s">
        <v>3</v>
      </c>
      <c r="O3016" s="75" t="str">
        <f t="shared" si="97"/>
        <v>19610. Proceso integral e integrado de la Vigilancia de la Salud PúblicaVigilancia en salud pública20262_KENNEDY4_ABRIL_2026</v>
      </c>
      <c r="P3016" s="159">
        <v>59199056</v>
      </c>
      <c r="Q3016" s="159"/>
      <c r="R3016" s="159"/>
      <c r="S3016" s="162">
        <v>0</v>
      </c>
      <c r="T3016" s="160">
        <v>0</v>
      </c>
    </row>
    <row r="3017" spans="2:20" ht="30" customHeight="1">
      <c r="B3017">
        <v>197</v>
      </c>
      <c r="C3017" s="140" t="s">
        <v>256</v>
      </c>
      <c r="D3017" s="75" t="s">
        <v>257</v>
      </c>
      <c r="E3017" s="151">
        <v>2026</v>
      </c>
      <c r="F3017" s="75" t="str">
        <f t="shared" si="98"/>
        <v>19710. Proceso integral e integrado de la Vigilancia de la Salud PúblicaVigilancia en salud pública2026</v>
      </c>
      <c r="G3017" s="7" t="s">
        <v>283</v>
      </c>
      <c r="H3017" s="7" t="s">
        <v>259</v>
      </c>
      <c r="I3017" s="151" t="s">
        <v>47</v>
      </c>
      <c r="J3017" s="75" t="s">
        <v>37</v>
      </c>
      <c r="K3017" t="s">
        <v>38</v>
      </c>
      <c r="L3017" t="s">
        <v>39</v>
      </c>
      <c r="M3017" t="s">
        <v>8</v>
      </c>
      <c r="N3017" s="12" t="s">
        <v>3</v>
      </c>
      <c r="O3017" s="75" t="str">
        <f t="shared" ref="O3017:O3080" si="99">+F3017&amp;M3017&amp;N3017</f>
        <v>19710. Proceso integral e integrado de la Vigilancia de la Salud PúblicaVigilancia en salud pública20262_KENNEDY4_ABRIL_2026</v>
      </c>
      <c r="P3017" s="159">
        <v>34888240</v>
      </c>
      <c r="Q3017" s="159"/>
      <c r="R3017" s="159"/>
      <c r="S3017" s="162">
        <v>0</v>
      </c>
      <c r="T3017" s="160">
        <v>0</v>
      </c>
    </row>
    <row r="3018" spans="2:20" ht="30" customHeight="1">
      <c r="B3018">
        <v>198</v>
      </c>
      <c r="C3018" s="140" t="s">
        <v>256</v>
      </c>
      <c r="D3018" s="75" t="s">
        <v>257</v>
      </c>
      <c r="E3018" s="151">
        <v>2026</v>
      </c>
      <c r="F3018" s="75" t="str">
        <f t="shared" si="98"/>
        <v>19810. Proceso integral e integrado de la Vigilancia de la Salud PúblicaVigilancia en salud pública2026</v>
      </c>
      <c r="G3018" s="7" t="s">
        <v>284</v>
      </c>
      <c r="H3018" s="7" t="s">
        <v>259</v>
      </c>
      <c r="I3018" s="151" t="s">
        <v>47</v>
      </c>
      <c r="J3018" s="75" t="s">
        <v>37</v>
      </c>
      <c r="K3018" t="s">
        <v>38</v>
      </c>
      <c r="L3018" t="s">
        <v>39</v>
      </c>
      <c r="M3018" t="s">
        <v>8</v>
      </c>
      <c r="N3018" s="12" t="s">
        <v>3</v>
      </c>
      <c r="O3018" s="75" t="str">
        <f t="shared" si="99"/>
        <v>19810. Proceso integral e integrado de la Vigilancia de la Salud PúblicaVigilancia en salud pública20262_KENNEDY4_ABRIL_2026</v>
      </c>
      <c r="P3018" s="159">
        <v>73252976</v>
      </c>
      <c r="Q3018" s="159"/>
      <c r="R3018" s="159"/>
      <c r="S3018" s="162">
        <v>0</v>
      </c>
      <c r="T3018" s="160">
        <v>0</v>
      </c>
    </row>
    <row r="3019" spans="2:20" ht="30" customHeight="1">
      <c r="B3019">
        <v>199</v>
      </c>
      <c r="C3019" s="140" t="s">
        <v>256</v>
      </c>
      <c r="D3019" s="75" t="s">
        <v>257</v>
      </c>
      <c r="E3019" s="151">
        <v>2026</v>
      </c>
      <c r="F3019" s="75" t="str">
        <f t="shared" si="98"/>
        <v>19910. Proceso integral e integrado de la Vigilancia de la Salud PúblicaVigilancia en salud pública2026</v>
      </c>
      <c r="G3019" s="7" t="s">
        <v>285</v>
      </c>
      <c r="H3019" s="7" t="s">
        <v>259</v>
      </c>
      <c r="I3019" s="151" t="s">
        <v>47</v>
      </c>
      <c r="J3019" s="75" t="s">
        <v>37</v>
      </c>
      <c r="K3019" t="s">
        <v>38</v>
      </c>
      <c r="L3019" t="s">
        <v>39</v>
      </c>
      <c r="M3019" t="s">
        <v>8</v>
      </c>
      <c r="N3019" s="12" t="s">
        <v>3</v>
      </c>
      <c r="O3019" s="75" t="str">
        <f t="shared" si="99"/>
        <v>19910. Proceso integral e integrado de la Vigilancia de la Salud PúblicaVigilancia en salud pública20262_KENNEDY4_ABRIL_2026</v>
      </c>
      <c r="P3019" s="159">
        <v>67631408</v>
      </c>
      <c r="Q3019" s="159"/>
      <c r="R3019" s="159"/>
      <c r="S3019" s="162">
        <v>0</v>
      </c>
      <c r="T3019" s="160">
        <v>0</v>
      </c>
    </row>
    <row r="3020" spans="2:20" ht="30" customHeight="1">
      <c r="B3020">
        <v>200</v>
      </c>
      <c r="C3020" s="140" t="s">
        <v>256</v>
      </c>
      <c r="D3020" s="75" t="s">
        <v>257</v>
      </c>
      <c r="E3020" s="151">
        <v>2026</v>
      </c>
      <c r="F3020" s="75" t="str">
        <f t="shared" si="98"/>
        <v>20010. Proceso integral e integrado de la Vigilancia de la Salud PúblicaVigilancia en salud pública2026</v>
      </c>
      <c r="G3020" s="7" t="s">
        <v>286</v>
      </c>
      <c r="H3020" s="7" t="s">
        <v>259</v>
      </c>
      <c r="I3020" s="151" t="s">
        <v>47</v>
      </c>
      <c r="J3020" s="75" t="s">
        <v>37</v>
      </c>
      <c r="K3020" t="s">
        <v>38</v>
      </c>
      <c r="L3020" t="s">
        <v>39</v>
      </c>
      <c r="M3020" t="s">
        <v>8</v>
      </c>
      <c r="N3020" s="12" t="s">
        <v>3</v>
      </c>
      <c r="O3020" s="75" t="str">
        <f t="shared" si="99"/>
        <v>20010. Proceso integral e integrado de la Vigilancia de la Salud PúblicaVigilancia en salud pública20262_KENNEDY4_ABRIL_2026</v>
      </c>
      <c r="P3020" s="159">
        <v>62009840</v>
      </c>
      <c r="Q3020" s="159"/>
      <c r="R3020" s="159"/>
      <c r="S3020" s="162">
        <v>0</v>
      </c>
      <c r="T3020" s="160">
        <v>0</v>
      </c>
    </row>
    <row r="3021" spans="2:20" ht="30" customHeight="1">
      <c r="B3021">
        <v>201</v>
      </c>
      <c r="C3021" s="140" t="s">
        <v>256</v>
      </c>
      <c r="D3021" s="75" t="s">
        <v>257</v>
      </c>
      <c r="E3021" s="151">
        <v>2026</v>
      </c>
      <c r="F3021" s="75" t="str">
        <f t="shared" si="98"/>
        <v>20110. Proceso integral e integrado de la Vigilancia de la Salud PúblicaVigilancia en salud pública2026</v>
      </c>
      <c r="G3021" s="7" t="s">
        <v>287</v>
      </c>
      <c r="H3021" s="7" t="s">
        <v>273</v>
      </c>
      <c r="I3021" s="151" t="s">
        <v>47</v>
      </c>
      <c r="J3021" s="75" t="s">
        <v>37</v>
      </c>
      <c r="K3021" t="s">
        <v>288</v>
      </c>
      <c r="L3021" t="s">
        <v>39</v>
      </c>
      <c r="M3021" t="s">
        <v>8</v>
      </c>
      <c r="N3021" s="12" t="s">
        <v>3</v>
      </c>
      <c r="O3021" s="75" t="str">
        <f t="shared" si="99"/>
        <v>20110. Proceso integral e integrado de la Vigilancia de la Salud PúblicaVigilancia en salud pública20262_KENNEDY4_ABRIL_2026</v>
      </c>
      <c r="P3021" s="159">
        <v>152760</v>
      </c>
      <c r="Q3021" s="159"/>
      <c r="R3021" s="159"/>
      <c r="S3021" s="162">
        <v>0</v>
      </c>
      <c r="T3021" s="160">
        <v>0</v>
      </c>
    </row>
    <row r="3022" spans="2:20" ht="30" customHeight="1">
      <c r="B3022">
        <v>202</v>
      </c>
      <c r="C3022" s="140" t="s">
        <v>256</v>
      </c>
      <c r="D3022" s="75" t="s">
        <v>257</v>
      </c>
      <c r="E3022" s="151">
        <v>2026</v>
      </c>
      <c r="F3022" s="75" t="str">
        <f t="shared" si="98"/>
        <v>20210. Proceso integral e integrado de la Vigilancia de la Salud PúblicaVigilancia en salud pública2026</v>
      </c>
      <c r="G3022" s="7" t="s">
        <v>289</v>
      </c>
      <c r="H3022" s="7" t="s">
        <v>259</v>
      </c>
      <c r="I3022" s="151" t="s">
        <v>47</v>
      </c>
      <c r="J3022" s="75" t="s">
        <v>37</v>
      </c>
      <c r="K3022" t="s">
        <v>38</v>
      </c>
      <c r="L3022" t="s">
        <v>39</v>
      </c>
      <c r="M3022" t="s">
        <v>8</v>
      </c>
      <c r="N3022" s="12" t="s">
        <v>3</v>
      </c>
      <c r="O3022" s="75" t="str">
        <f t="shared" si="99"/>
        <v>20210. Proceso integral e integrado de la Vigilancia de la Salud PúblicaVigilancia en salud pública20262_KENNEDY4_ABRIL_2026</v>
      </c>
      <c r="P3022" s="159">
        <v>41150864</v>
      </c>
      <c r="Q3022" s="159"/>
      <c r="R3022" s="159"/>
      <c r="S3022" s="162">
        <v>0</v>
      </c>
      <c r="T3022" s="160">
        <v>0</v>
      </c>
    </row>
    <row r="3023" spans="2:20" ht="30" customHeight="1">
      <c r="B3023">
        <v>203</v>
      </c>
      <c r="C3023" s="140" t="s">
        <v>256</v>
      </c>
      <c r="D3023" s="75" t="s">
        <v>257</v>
      </c>
      <c r="E3023" s="151">
        <v>2026</v>
      </c>
      <c r="F3023" s="75" t="str">
        <f t="shared" si="98"/>
        <v>20310. Proceso integral e integrado de la Vigilancia de la Salud PúblicaVigilancia en salud pública2026</v>
      </c>
      <c r="G3023" s="7" t="s">
        <v>290</v>
      </c>
      <c r="H3023" s="7" t="s">
        <v>259</v>
      </c>
      <c r="I3023" s="151" t="s">
        <v>47</v>
      </c>
      <c r="J3023" s="75" t="s">
        <v>37</v>
      </c>
      <c r="K3023" t="s">
        <v>38</v>
      </c>
      <c r="L3023" t="s">
        <v>39</v>
      </c>
      <c r="M3023" t="s">
        <v>8</v>
      </c>
      <c r="N3023" s="12" t="s">
        <v>3</v>
      </c>
      <c r="O3023" s="75" t="str">
        <f t="shared" si="99"/>
        <v>20310. Proceso integral e integrado de la Vigilancia de la Salud PúblicaVigilancia en salud pública20262_KENNEDY4_ABRIL_2026</v>
      </c>
      <c r="P3023" s="159">
        <v>37156592</v>
      </c>
      <c r="Q3023" s="159"/>
      <c r="R3023" s="159"/>
      <c r="S3023" s="162">
        <v>0</v>
      </c>
      <c r="T3023" s="160">
        <v>0</v>
      </c>
    </row>
    <row r="3024" spans="2:20" ht="30" customHeight="1">
      <c r="B3024">
        <v>204</v>
      </c>
      <c r="C3024" s="140" t="s">
        <v>256</v>
      </c>
      <c r="D3024" s="75" t="s">
        <v>257</v>
      </c>
      <c r="E3024" s="151">
        <v>2026</v>
      </c>
      <c r="F3024" s="75" t="str">
        <f t="shared" si="98"/>
        <v>20410. Proceso integral e integrado de la Vigilancia de la Salud PúblicaVigilancia en salud pública2026</v>
      </c>
      <c r="G3024" s="7" t="s">
        <v>291</v>
      </c>
      <c r="H3024" s="7" t="s">
        <v>259</v>
      </c>
      <c r="I3024" s="151" t="s">
        <v>47</v>
      </c>
      <c r="J3024" s="75" t="s">
        <v>37</v>
      </c>
      <c r="K3024" t="s">
        <v>38</v>
      </c>
      <c r="L3024" t="s">
        <v>39</v>
      </c>
      <c r="M3024" t="s">
        <v>8</v>
      </c>
      <c r="N3024" s="12" t="s">
        <v>3</v>
      </c>
      <c r="O3024" s="75" t="str">
        <f t="shared" si="99"/>
        <v>20410. Proceso integral e integrado de la Vigilancia de la Salud PúblicaVigilancia en salud pública20262_KENNEDY4_ABRIL_2026</v>
      </c>
      <c r="P3024" s="159">
        <v>33162320</v>
      </c>
      <c r="Q3024" s="159"/>
      <c r="R3024" s="159"/>
      <c r="S3024" s="162">
        <v>0</v>
      </c>
      <c r="T3024" s="160">
        <v>0</v>
      </c>
    </row>
    <row r="3025" spans="2:20" ht="30" customHeight="1">
      <c r="B3025">
        <v>205</v>
      </c>
      <c r="C3025" s="140" t="s">
        <v>256</v>
      </c>
      <c r="D3025" s="75" t="s">
        <v>257</v>
      </c>
      <c r="E3025" s="151">
        <v>2026</v>
      </c>
      <c r="F3025" s="75" t="str">
        <f t="shared" si="98"/>
        <v>20510. Proceso integral e integrado de la Vigilancia de la Salud PúblicaVigilancia en salud pública2026</v>
      </c>
      <c r="G3025" s="7" t="s">
        <v>292</v>
      </c>
      <c r="H3025" s="7" t="s">
        <v>259</v>
      </c>
      <c r="I3025" s="151" t="s">
        <v>47</v>
      </c>
      <c r="J3025" s="75" t="s">
        <v>37</v>
      </c>
      <c r="K3025" t="s">
        <v>38</v>
      </c>
      <c r="L3025" t="s">
        <v>39</v>
      </c>
      <c r="M3025" t="s">
        <v>8</v>
      </c>
      <c r="N3025" s="12" t="s">
        <v>3</v>
      </c>
      <c r="O3025" s="75" t="str">
        <f t="shared" si="99"/>
        <v>20510. Proceso integral e integrado de la Vigilancia de la Salud PúblicaVigilancia en salud pública20262_KENNEDY4_ABRIL_2026</v>
      </c>
      <c r="P3025" s="159">
        <v>11243136</v>
      </c>
      <c r="Q3025" s="159"/>
      <c r="R3025" s="159"/>
      <c r="S3025" s="162">
        <v>0</v>
      </c>
      <c r="T3025" s="160">
        <v>0</v>
      </c>
    </row>
    <row r="3026" spans="2:20" ht="30" customHeight="1">
      <c r="B3026">
        <v>206</v>
      </c>
      <c r="C3026" s="140" t="s">
        <v>256</v>
      </c>
      <c r="D3026" s="75" t="s">
        <v>257</v>
      </c>
      <c r="E3026" s="151">
        <v>2026</v>
      </c>
      <c r="F3026" s="75" t="str">
        <f t="shared" si="98"/>
        <v>20610. Proceso integral e integrado de la Vigilancia de la Salud PúblicaVigilancia en salud pública2026</v>
      </c>
      <c r="G3026" s="7" t="s">
        <v>293</v>
      </c>
      <c r="H3026" s="7" t="s">
        <v>259</v>
      </c>
      <c r="I3026" s="151" t="s">
        <v>47</v>
      </c>
      <c r="J3026" s="75" t="s">
        <v>37</v>
      </c>
      <c r="K3026" t="s">
        <v>38</v>
      </c>
      <c r="L3026" t="s">
        <v>39</v>
      </c>
      <c r="M3026" t="s">
        <v>8</v>
      </c>
      <c r="N3026" s="12" t="s">
        <v>3</v>
      </c>
      <c r="O3026" s="75" t="str">
        <f t="shared" si="99"/>
        <v>20610. Proceso integral e integrado de la Vigilancia de la Salud PúblicaVigilancia en salud pública20262_KENNEDY4_ABRIL_2026</v>
      </c>
      <c r="P3026" s="159">
        <v>7347488</v>
      </c>
      <c r="Q3026" s="159"/>
      <c r="R3026" s="159"/>
      <c r="S3026" s="162">
        <v>0</v>
      </c>
      <c r="T3026" s="160">
        <v>0</v>
      </c>
    </row>
    <row r="3027" spans="2:20" ht="30" customHeight="1">
      <c r="B3027">
        <v>207</v>
      </c>
      <c r="C3027" s="140" t="s">
        <v>256</v>
      </c>
      <c r="D3027" s="75" t="s">
        <v>257</v>
      </c>
      <c r="E3027" s="151">
        <v>2026</v>
      </c>
      <c r="F3027" s="75" t="str">
        <f t="shared" si="98"/>
        <v>20710. Proceso integral e integrado de la Vigilancia de la Salud PúblicaVigilancia en salud pública2026</v>
      </c>
      <c r="G3027" s="7" t="s">
        <v>294</v>
      </c>
      <c r="H3027" s="7" t="s">
        <v>259</v>
      </c>
      <c r="I3027" s="151" t="s">
        <v>47</v>
      </c>
      <c r="J3027" s="75" t="s">
        <v>37</v>
      </c>
      <c r="K3027" t="s">
        <v>38</v>
      </c>
      <c r="L3027" t="s">
        <v>39</v>
      </c>
      <c r="M3027" t="s">
        <v>8</v>
      </c>
      <c r="N3027" s="12" t="s">
        <v>3</v>
      </c>
      <c r="O3027" s="75" t="str">
        <f t="shared" si="99"/>
        <v>20710. Proceso integral e integrado de la Vigilancia de la Salud PúblicaVigilancia en salud pública20262_KENNEDY4_ABRIL_2026</v>
      </c>
      <c r="P3027" s="159">
        <v>8210448</v>
      </c>
      <c r="Q3027" s="159"/>
      <c r="R3027" s="159"/>
      <c r="S3027" s="162">
        <v>0</v>
      </c>
      <c r="T3027" s="160">
        <v>0</v>
      </c>
    </row>
    <row r="3028" spans="2:20" ht="30" customHeight="1">
      <c r="B3028">
        <v>208</v>
      </c>
      <c r="C3028" s="140" t="s">
        <v>256</v>
      </c>
      <c r="D3028" s="75" t="s">
        <v>257</v>
      </c>
      <c r="E3028" s="151">
        <v>2026</v>
      </c>
      <c r="F3028" s="75" t="str">
        <f t="shared" si="98"/>
        <v>20810. Proceso integral e integrado de la Vigilancia de la Salud PúblicaVigilancia en salud pública2026</v>
      </c>
      <c r="G3028" s="7" t="s">
        <v>295</v>
      </c>
      <c r="H3028" s="7" t="s">
        <v>273</v>
      </c>
      <c r="I3028" s="151" t="s">
        <v>47</v>
      </c>
      <c r="J3028" s="75" t="s">
        <v>37</v>
      </c>
      <c r="K3028" t="s">
        <v>38</v>
      </c>
      <c r="L3028" t="s">
        <v>39</v>
      </c>
      <c r="M3028" t="s">
        <v>8</v>
      </c>
      <c r="N3028" s="12" t="s">
        <v>3</v>
      </c>
      <c r="O3028" s="75" t="str">
        <f t="shared" si="99"/>
        <v>20810. Proceso integral e integrado de la Vigilancia de la Salud PúblicaVigilancia en salud pública20262_KENNEDY4_ABRIL_2026</v>
      </c>
      <c r="P3028" s="159">
        <v>12969056</v>
      </c>
      <c r="Q3028" s="159"/>
      <c r="R3028" s="159"/>
      <c r="S3028" s="162">
        <v>0</v>
      </c>
      <c r="T3028" s="160">
        <v>0</v>
      </c>
    </row>
    <row r="3029" spans="2:20" ht="30" customHeight="1">
      <c r="B3029">
        <v>209</v>
      </c>
      <c r="C3029" s="140" t="s">
        <v>256</v>
      </c>
      <c r="D3029" s="75" t="s">
        <v>257</v>
      </c>
      <c r="E3029" s="151">
        <v>2026</v>
      </c>
      <c r="F3029" s="75" t="str">
        <f t="shared" si="98"/>
        <v>20910. Proceso integral e integrado de la Vigilancia de la Salud PúblicaVigilancia en salud pública2026</v>
      </c>
      <c r="G3029" s="7" t="s">
        <v>296</v>
      </c>
      <c r="H3029" s="7" t="s">
        <v>273</v>
      </c>
      <c r="I3029" s="151" t="s">
        <v>47</v>
      </c>
      <c r="J3029" s="75" t="s">
        <v>37</v>
      </c>
      <c r="K3029" t="s">
        <v>38</v>
      </c>
      <c r="L3029" t="s">
        <v>39</v>
      </c>
      <c r="M3029" t="s">
        <v>8</v>
      </c>
      <c r="N3029" s="12" t="s">
        <v>3</v>
      </c>
      <c r="O3029" s="75" t="str">
        <f t="shared" si="99"/>
        <v>20910. Proceso integral e integrado de la Vigilancia de la Salud PúblicaVigilancia en salud pública20262_KENNEDY4_ABRIL_2026</v>
      </c>
      <c r="P3029" s="159">
        <v>7988544</v>
      </c>
      <c r="Q3029" s="159"/>
      <c r="R3029" s="159"/>
      <c r="S3029" s="162">
        <v>0</v>
      </c>
      <c r="T3029" s="160">
        <v>0</v>
      </c>
    </row>
    <row r="3030" spans="2:20" ht="30" customHeight="1">
      <c r="B3030">
        <v>210</v>
      </c>
      <c r="C3030" s="140" t="s">
        <v>256</v>
      </c>
      <c r="D3030" s="75" t="s">
        <v>257</v>
      </c>
      <c r="E3030" s="151">
        <v>2026</v>
      </c>
      <c r="F3030" s="75" t="str">
        <f t="shared" si="98"/>
        <v>21010. Proceso integral e integrado de la Vigilancia de la Salud PúblicaVigilancia en salud pública2026</v>
      </c>
      <c r="G3030" s="7" t="s">
        <v>297</v>
      </c>
      <c r="H3030" s="7" t="s">
        <v>273</v>
      </c>
      <c r="I3030" s="151" t="s">
        <v>47</v>
      </c>
      <c r="J3030" s="75" t="s">
        <v>37</v>
      </c>
      <c r="K3030" t="s">
        <v>38</v>
      </c>
      <c r="L3030" t="s">
        <v>58</v>
      </c>
      <c r="M3030" t="s">
        <v>8</v>
      </c>
      <c r="N3030" s="12" t="s">
        <v>3</v>
      </c>
      <c r="O3030" s="75" t="str">
        <f t="shared" si="99"/>
        <v>21010. Proceso integral e integrado de la Vigilancia de la Salud PúblicaVigilancia en salud pública20262_KENNEDY4_ABRIL_2026</v>
      </c>
      <c r="P3030" s="159">
        <v>70836688</v>
      </c>
      <c r="Q3030" s="159"/>
      <c r="R3030" s="159"/>
      <c r="S3030" s="162">
        <v>0</v>
      </c>
      <c r="T3030" s="160">
        <v>0</v>
      </c>
    </row>
    <row r="3031" spans="2:20" ht="30" customHeight="1">
      <c r="B3031">
        <v>211</v>
      </c>
      <c r="C3031" s="140" t="s">
        <v>256</v>
      </c>
      <c r="D3031" s="75" t="s">
        <v>257</v>
      </c>
      <c r="E3031" s="151">
        <v>2026</v>
      </c>
      <c r="F3031" s="75" t="str">
        <f t="shared" si="98"/>
        <v>21110. Proceso integral e integrado de la Vigilancia de la Salud PúblicaVigilancia en salud pública2026</v>
      </c>
      <c r="G3031" s="7" t="s">
        <v>298</v>
      </c>
      <c r="H3031" s="7" t="s">
        <v>273</v>
      </c>
      <c r="I3031" s="151" t="s">
        <v>47</v>
      </c>
      <c r="J3031" s="75" t="s">
        <v>37</v>
      </c>
      <c r="K3031" t="s">
        <v>38</v>
      </c>
      <c r="L3031" t="s">
        <v>58</v>
      </c>
      <c r="M3031" t="s">
        <v>8</v>
      </c>
      <c r="N3031" s="12" t="s">
        <v>3</v>
      </c>
      <c r="O3031" s="75" t="str">
        <f t="shared" si="99"/>
        <v>21110. Proceso integral e integrado de la Vigilancia de la Salud PúblicaVigilancia en salud pública20262_KENNEDY4_ABRIL_2026</v>
      </c>
      <c r="P3031" s="159">
        <v>25938112</v>
      </c>
      <c r="Q3031" s="159"/>
      <c r="R3031" s="159"/>
      <c r="S3031" s="162">
        <v>0</v>
      </c>
      <c r="T3031" s="160">
        <v>0</v>
      </c>
    </row>
    <row r="3032" spans="2:20" ht="30" customHeight="1">
      <c r="B3032">
        <v>212</v>
      </c>
      <c r="C3032" s="140" t="s">
        <v>256</v>
      </c>
      <c r="D3032" s="75" t="s">
        <v>257</v>
      </c>
      <c r="E3032" s="151">
        <v>2026</v>
      </c>
      <c r="F3032" s="75" t="str">
        <f t="shared" si="98"/>
        <v>21210. Proceso integral e integrado de la Vigilancia de la Salud PúblicaVigilancia en salud pública2026</v>
      </c>
      <c r="G3032" s="7" t="s">
        <v>299</v>
      </c>
      <c r="H3032" s="7" t="s">
        <v>273</v>
      </c>
      <c r="I3032" s="151" t="s">
        <v>47</v>
      </c>
      <c r="J3032" s="75" t="s">
        <v>37</v>
      </c>
      <c r="K3032" t="s">
        <v>38</v>
      </c>
      <c r="L3032" t="s">
        <v>58</v>
      </c>
      <c r="M3032" t="s">
        <v>8</v>
      </c>
      <c r="N3032" s="12" t="s">
        <v>3</v>
      </c>
      <c r="O3032" s="75" t="str">
        <f t="shared" si="99"/>
        <v>21210. Proceso integral e integrado de la Vigilancia de la Salud PúblicaVigilancia en salud pública20262_KENNEDY4_ABRIL_2026</v>
      </c>
      <c r="P3032" s="159">
        <v>100000000</v>
      </c>
      <c r="Q3032" s="159"/>
      <c r="R3032" s="159"/>
      <c r="S3032" s="162">
        <v>0</v>
      </c>
      <c r="T3032" s="160">
        <v>0</v>
      </c>
    </row>
    <row r="3033" spans="2:20" ht="30" customHeight="1">
      <c r="B3033">
        <v>213</v>
      </c>
      <c r="C3033" s="140" t="s">
        <v>256</v>
      </c>
      <c r="D3033" s="75" t="s">
        <v>257</v>
      </c>
      <c r="E3033" s="151">
        <v>2026</v>
      </c>
      <c r="F3033" s="75" t="str">
        <f t="shared" si="98"/>
        <v>21310. Proceso integral e integrado de la Vigilancia de la Salud PúblicaVigilancia en salud pública2026</v>
      </c>
      <c r="G3033" s="7" t="s">
        <v>300</v>
      </c>
      <c r="H3033" s="7" t="s">
        <v>259</v>
      </c>
      <c r="I3033" s="151" t="s">
        <v>47</v>
      </c>
      <c r="J3033" s="75" t="s">
        <v>37</v>
      </c>
      <c r="K3033" t="s">
        <v>38</v>
      </c>
      <c r="L3033" t="s">
        <v>39</v>
      </c>
      <c r="M3033" t="s">
        <v>8</v>
      </c>
      <c r="N3033" s="12" t="s">
        <v>3</v>
      </c>
      <c r="O3033" s="75" t="str">
        <f t="shared" si="99"/>
        <v>21310. Proceso integral e integrado de la Vigilancia de la Salud PúblicaVigilancia en salud pública20262_KENNEDY4_ABRIL_2026</v>
      </c>
      <c r="P3033" s="159">
        <v>92953120</v>
      </c>
      <c r="Q3033" s="159"/>
      <c r="R3033" s="159"/>
      <c r="S3033" s="162">
        <v>0</v>
      </c>
      <c r="T3033" s="160">
        <v>0</v>
      </c>
    </row>
    <row r="3034" spans="2:20" ht="30" customHeight="1">
      <c r="B3034">
        <v>214</v>
      </c>
      <c r="C3034" s="140" t="s">
        <v>256</v>
      </c>
      <c r="D3034" s="75" t="s">
        <v>257</v>
      </c>
      <c r="E3034" s="151">
        <v>2026</v>
      </c>
      <c r="F3034" s="75" t="str">
        <f t="shared" si="98"/>
        <v>21410. Proceso integral e integrado de la Vigilancia de la Salud PúblicaVigilancia en salud pública2026</v>
      </c>
      <c r="G3034" s="7" t="s">
        <v>301</v>
      </c>
      <c r="H3034" s="7" t="s">
        <v>259</v>
      </c>
      <c r="I3034" s="151" t="s">
        <v>47</v>
      </c>
      <c r="J3034" s="75" t="s">
        <v>37</v>
      </c>
      <c r="K3034" t="s">
        <v>38</v>
      </c>
      <c r="L3034" t="s">
        <v>39</v>
      </c>
      <c r="M3034" t="s">
        <v>8</v>
      </c>
      <c r="N3034" s="12" t="s">
        <v>3</v>
      </c>
      <c r="O3034" s="75" t="str">
        <f t="shared" si="99"/>
        <v>21410. Proceso integral e integrado de la Vigilancia de la Salud PúblicaVigilancia en salud pública20262_KENNEDY4_ABRIL_2026</v>
      </c>
      <c r="P3034" s="159">
        <v>72587264</v>
      </c>
      <c r="Q3034" s="159"/>
      <c r="R3034" s="159"/>
      <c r="S3034" s="162">
        <v>0</v>
      </c>
      <c r="T3034" s="160">
        <v>0</v>
      </c>
    </row>
    <row r="3035" spans="2:20" ht="30" customHeight="1">
      <c r="B3035">
        <v>215</v>
      </c>
      <c r="C3035" s="140" t="s">
        <v>256</v>
      </c>
      <c r="D3035" s="75" t="s">
        <v>257</v>
      </c>
      <c r="E3035" s="151">
        <v>2026</v>
      </c>
      <c r="F3035" s="75" t="str">
        <f t="shared" si="98"/>
        <v>21510. Proceso integral e integrado de la Vigilancia de la Salud PúblicaVigilancia en salud pública2026</v>
      </c>
      <c r="G3035" s="7" t="s">
        <v>302</v>
      </c>
      <c r="H3035" s="7" t="s">
        <v>273</v>
      </c>
      <c r="I3035" s="151" t="s">
        <v>47</v>
      </c>
      <c r="J3035" s="75" t="s">
        <v>37</v>
      </c>
      <c r="K3035" t="s">
        <v>303</v>
      </c>
      <c r="L3035" t="s">
        <v>39</v>
      </c>
      <c r="M3035" t="s">
        <v>8</v>
      </c>
      <c r="N3035" s="12" t="s">
        <v>3</v>
      </c>
      <c r="O3035" s="75" t="str">
        <f t="shared" si="99"/>
        <v>21510. Proceso integral e integrado de la Vigilancia de la Salud PúblicaVigilancia en salud pública20262_KENNEDY4_ABRIL_2026</v>
      </c>
      <c r="P3035" s="159">
        <v>211452</v>
      </c>
      <c r="Q3035" s="159"/>
      <c r="R3035" s="159"/>
      <c r="S3035" s="162">
        <v>0</v>
      </c>
      <c r="T3035" s="160">
        <v>0</v>
      </c>
    </row>
    <row r="3036" spans="2:20" ht="30" customHeight="1">
      <c r="B3036">
        <v>216</v>
      </c>
      <c r="C3036" s="140" t="s">
        <v>256</v>
      </c>
      <c r="D3036" s="75" t="s">
        <v>257</v>
      </c>
      <c r="E3036" s="151">
        <v>2026</v>
      </c>
      <c r="F3036" s="75" t="str">
        <f t="shared" si="98"/>
        <v>21610. Proceso integral e integrado de la Vigilancia de la Salud PúblicaVigilancia en salud pública2026</v>
      </c>
      <c r="G3036" s="7" t="s">
        <v>304</v>
      </c>
      <c r="H3036" s="7" t="s">
        <v>259</v>
      </c>
      <c r="I3036" s="151" t="s">
        <v>47</v>
      </c>
      <c r="J3036" s="75" t="s">
        <v>37</v>
      </c>
      <c r="K3036" t="s">
        <v>38</v>
      </c>
      <c r="L3036" t="s">
        <v>58</v>
      </c>
      <c r="M3036" t="s">
        <v>8</v>
      </c>
      <c r="N3036" s="12" t="s">
        <v>3</v>
      </c>
      <c r="O3036" s="75" t="str">
        <f t="shared" si="99"/>
        <v>21610. Proceso integral e integrado de la Vigilancia de la Salud PúblicaVigilancia en salud pública20262_KENNEDY4_ABRIL_2026</v>
      </c>
      <c r="P3036" s="159">
        <v>30252912</v>
      </c>
      <c r="Q3036" s="159"/>
      <c r="R3036" s="159"/>
      <c r="S3036" s="162">
        <v>0</v>
      </c>
      <c r="T3036" s="160">
        <v>0</v>
      </c>
    </row>
    <row r="3037" spans="2:20" ht="30" customHeight="1">
      <c r="B3037">
        <v>217</v>
      </c>
      <c r="C3037" s="140" t="s">
        <v>256</v>
      </c>
      <c r="D3037" s="75" t="s">
        <v>257</v>
      </c>
      <c r="E3037" s="151">
        <v>2026</v>
      </c>
      <c r="F3037" s="75" t="str">
        <f t="shared" si="98"/>
        <v>21710. Proceso integral e integrado de la Vigilancia de la Salud PúblicaVigilancia en salud pública2026</v>
      </c>
      <c r="G3037" s="7" t="s">
        <v>305</v>
      </c>
      <c r="H3037" s="7" t="s">
        <v>259</v>
      </c>
      <c r="I3037" s="151" t="s">
        <v>47</v>
      </c>
      <c r="J3037" s="75" t="s">
        <v>37</v>
      </c>
      <c r="K3037" t="s">
        <v>38</v>
      </c>
      <c r="L3037" t="s">
        <v>39</v>
      </c>
      <c r="M3037" t="s">
        <v>8</v>
      </c>
      <c r="N3037" s="12" t="s">
        <v>3</v>
      </c>
      <c r="O3037" s="75" t="str">
        <f t="shared" si="99"/>
        <v>21710. Proceso integral e integrado de la Vigilancia de la Salud PúblicaVigilancia en salud pública20262_KENNEDY4_ABRIL_2026</v>
      </c>
      <c r="P3037" s="159">
        <v>3994272</v>
      </c>
      <c r="Q3037" s="159"/>
      <c r="R3037" s="159"/>
      <c r="S3037" s="162">
        <v>0</v>
      </c>
      <c r="T3037" s="160">
        <v>0</v>
      </c>
    </row>
    <row r="3038" spans="2:20" ht="30" customHeight="1">
      <c r="B3038">
        <v>218</v>
      </c>
      <c r="C3038" s="140" t="s">
        <v>256</v>
      </c>
      <c r="D3038" s="75" t="s">
        <v>257</v>
      </c>
      <c r="E3038" s="151">
        <v>2026</v>
      </c>
      <c r="F3038" s="75" t="str">
        <f t="shared" si="98"/>
        <v>21810. Proceso integral e integrado de la Vigilancia de la Salud PúblicaVigilancia en salud pública2026</v>
      </c>
      <c r="G3038" s="7" t="s">
        <v>306</v>
      </c>
      <c r="H3038" s="7" t="s">
        <v>259</v>
      </c>
      <c r="I3038" s="151" t="s">
        <v>47</v>
      </c>
      <c r="J3038" s="75" t="s">
        <v>37</v>
      </c>
      <c r="K3038" t="s">
        <v>38</v>
      </c>
      <c r="L3038" t="s">
        <v>39</v>
      </c>
      <c r="M3038" t="s">
        <v>8</v>
      </c>
      <c r="N3038" s="12" t="s">
        <v>3</v>
      </c>
      <c r="O3038" s="75" t="str">
        <f t="shared" si="99"/>
        <v>21810. Proceso integral e integrado de la Vigilancia de la Salud PúblicaVigilancia en salud pública20262_KENNEDY4_ABRIL_2026</v>
      </c>
      <c r="P3038" s="159">
        <v>7347488</v>
      </c>
      <c r="Q3038" s="159"/>
      <c r="R3038" s="159"/>
      <c r="S3038" s="162">
        <v>0</v>
      </c>
      <c r="T3038" s="160">
        <v>0</v>
      </c>
    </row>
    <row r="3039" spans="2:20" ht="30" customHeight="1">
      <c r="B3039">
        <v>219</v>
      </c>
      <c r="C3039" s="140" t="s">
        <v>256</v>
      </c>
      <c r="D3039" s="75" t="s">
        <v>257</v>
      </c>
      <c r="E3039" s="151">
        <v>2026</v>
      </c>
      <c r="F3039" s="75" t="str">
        <f t="shared" si="98"/>
        <v>21910. Proceso integral e integrado de la Vigilancia de la Salud PúblicaVigilancia en salud pública2026</v>
      </c>
      <c r="G3039" s="7" t="s">
        <v>307</v>
      </c>
      <c r="H3039" s="7" t="s">
        <v>259</v>
      </c>
      <c r="I3039" s="151" t="s">
        <v>47</v>
      </c>
      <c r="J3039" s="75" t="s">
        <v>37</v>
      </c>
      <c r="K3039" t="s">
        <v>38</v>
      </c>
      <c r="L3039" t="s">
        <v>39</v>
      </c>
      <c r="M3039" t="s">
        <v>8</v>
      </c>
      <c r="N3039" s="12" t="s">
        <v>3</v>
      </c>
      <c r="O3039" s="75" t="str">
        <f t="shared" si="99"/>
        <v>21910. Proceso integral e integrado de la Vigilancia de la Salud PúblicaVigilancia en salud pública20262_KENNEDY4_ABRIL_2026</v>
      </c>
      <c r="P3039" s="159">
        <v>6484528</v>
      </c>
      <c r="Q3039" s="159"/>
      <c r="R3039" s="159"/>
      <c r="S3039" s="162">
        <v>0</v>
      </c>
      <c r="T3039" s="160">
        <v>0</v>
      </c>
    </row>
    <row r="3040" spans="2:20" ht="30" customHeight="1">
      <c r="B3040">
        <v>220</v>
      </c>
      <c r="C3040" s="140" t="s">
        <v>256</v>
      </c>
      <c r="D3040" s="75" t="s">
        <v>257</v>
      </c>
      <c r="E3040" s="151">
        <v>2026</v>
      </c>
      <c r="F3040" s="75" t="str">
        <f t="shared" si="98"/>
        <v>22010. Proceso integral e integrado de la Vigilancia de la Salud PúblicaVigilancia en salud pública2026</v>
      </c>
      <c r="G3040" s="7" t="s">
        <v>308</v>
      </c>
      <c r="H3040" s="7" t="s">
        <v>259</v>
      </c>
      <c r="I3040" s="151" t="s">
        <v>47</v>
      </c>
      <c r="J3040" s="75" t="s">
        <v>37</v>
      </c>
      <c r="K3040" t="s">
        <v>38</v>
      </c>
      <c r="L3040" t="s">
        <v>39</v>
      </c>
      <c r="M3040" t="s">
        <v>8</v>
      </c>
      <c r="N3040" s="12" t="s">
        <v>3</v>
      </c>
      <c r="O3040" s="75" t="str">
        <f t="shared" si="99"/>
        <v>22010. Proceso integral e integrado de la Vigilancia de la Salud PúblicaVigilancia en salud pública20262_KENNEDY4_ABRIL_2026</v>
      </c>
      <c r="P3040" s="159">
        <v>5621568</v>
      </c>
      <c r="Q3040" s="159"/>
      <c r="R3040" s="159"/>
      <c r="S3040" s="162">
        <v>0</v>
      </c>
      <c r="T3040" s="160">
        <v>0</v>
      </c>
    </row>
    <row r="3041" spans="2:20" ht="30" customHeight="1">
      <c r="B3041">
        <v>221</v>
      </c>
      <c r="C3041" s="140" t="s">
        <v>256</v>
      </c>
      <c r="D3041" s="75" t="s">
        <v>257</v>
      </c>
      <c r="E3041" s="151">
        <v>2026</v>
      </c>
      <c r="F3041" s="75" t="str">
        <f t="shared" si="98"/>
        <v>22110. Proceso integral e integrado de la Vigilancia de la Salud PúblicaVigilancia en salud pública2026</v>
      </c>
      <c r="G3041" s="7" t="s">
        <v>309</v>
      </c>
      <c r="H3041" s="7" t="s">
        <v>273</v>
      </c>
      <c r="I3041" s="151" t="s">
        <v>47</v>
      </c>
      <c r="J3041" s="75" t="s">
        <v>37</v>
      </c>
      <c r="K3041" t="s">
        <v>38</v>
      </c>
      <c r="L3041" t="s">
        <v>58</v>
      </c>
      <c r="M3041" t="s">
        <v>8</v>
      </c>
      <c r="N3041" s="12" t="s">
        <v>3</v>
      </c>
      <c r="O3041" s="75" t="str">
        <f t="shared" si="99"/>
        <v>22110. Proceso integral e integrado de la Vigilancia de la Salud PúblicaVigilancia en salud pública20262_KENNEDY4_ABRIL_2026</v>
      </c>
      <c r="P3041" s="159">
        <v>149094832</v>
      </c>
      <c r="Q3041" s="159"/>
      <c r="R3041" s="159"/>
      <c r="S3041" s="162">
        <v>0</v>
      </c>
      <c r="T3041" s="160">
        <v>0</v>
      </c>
    </row>
    <row r="3042" spans="2:20" ht="30" customHeight="1">
      <c r="B3042">
        <v>222</v>
      </c>
      <c r="C3042" s="140" t="s">
        <v>256</v>
      </c>
      <c r="D3042" s="75" t="s">
        <v>257</v>
      </c>
      <c r="E3042" s="151">
        <v>2026</v>
      </c>
      <c r="F3042" s="75" t="str">
        <f t="shared" si="98"/>
        <v>22210. Proceso integral e integrado de la Vigilancia de la Salud PúblicaVigilancia en salud pública2026</v>
      </c>
      <c r="G3042" s="7" t="s">
        <v>310</v>
      </c>
      <c r="H3042" s="7" t="s">
        <v>259</v>
      </c>
      <c r="I3042" s="151" t="s">
        <v>47</v>
      </c>
      <c r="J3042" s="75" t="s">
        <v>37</v>
      </c>
      <c r="K3042" t="s">
        <v>38</v>
      </c>
      <c r="L3042" t="s">
        <v>39</v>
      </c>
      <c r="M3042" t="s">
        <v>8</v>
      </c>
      <c r="N3042" s="12" t="s">
        <v>3</v>
      </c>
      <c r="O3042" s="75" t="str">
        <f t="shared" si="99"/>
        <v>22210. Proceso integral e integrado de la Vigilancia de la Salud PúblicaVigilancia en salud pública20262_KENNEDY4_ABRIL_2026</v>
      </c>
      <c r="P3042" s="159">
        <v>18590624</v>
      </c>
      <c r="Q3042" s="159"/>
      <c r="R3042" s="159"/>
      <c r="S3042" s="162">
        <v>0</v>
      </c>
      <c r="T3042" s="160">
        <v>0</v>
      </c>
    </row>
    <row r="3043" spans="2:20" ht="30" customHeight="1">
      <c r="B3043">
        <v>223</v>
      </c>
      <c r="C3043" s="140" t="s">
        <v>256</v>
      </c>
      <c r="D3043" s="75" t="s">
        <v>257</v>
      </c>
      <c r="E3043" s="151">
        <v>2026</v>
      </c>
      <c r="F3043" s="75" t="str">
        <f t="shared" si="98"/>
        <v>22310. Proceso integral e integrado de la Vigilancia de la Salud PúblicaVigilancia en salud pública2026</v>
      </c>
      <c r="G3043" s="7" t="s">
        <v>311</v>
      </c>
      <c r="H3043" s="7" t="s">
        <v>259</v>
      </c>
      <c r="I3043" s="151" t="s">
        <v>47</v>
      </c>
      <c r="J3043" s="75" t="s">
        <v>37</v>
      </c>
      <c r="K3043" t="s">
        <v>38</v>
      </c>
      <c r="L3043" t="s">
        <v>39</v>
      </c>
      <c r="M3043" t="s">
        <v>8</v>
      </c>
      <c r="N3043" s="12" t="s">
        <v>3</v>
      </c>
      <c r="O3043" s="75" t="str">
        <f t="shared" si="99"/>
        <v>22310. Proceso integral e integrado de la Vigilancia de la Salud PúblicaVigilancia en salud pública20262_KENNEDY4_ABRIL_2026</v>
      </c>
      <c r="P3043" s="159">
        <v>29488576</v>
      </c>
      <c r="Q3043" s="159"/>
      <c r="R3043" s="159"/>
      <c r="S3043" s="162">
        <v>0</v>
      </c>
      <c r="T3043" s="160">
        <v>0</v>
      </c>
    </row>
    <row r="3044" spans="2:20" ht="30" customHeight="1">
      <c r="B3044">
        <v>224</v>
      </c>
      <c r="C3044" s="140" t="s">
        <v>256</v>
      </c>
      <c r="D3044" s="75" t="s">
        <v>257</v>
      </c>
      <c r="E3044" s="151">
        <v>2026</v>
      </c>
      <c r="F3044" s="75" t="str">
        <f t="shared" si="98"/>
        <v>22410. Proceso integral e integrado de la Vigilancia de la Salud PúblicaVigilancia en salud pública2026</v>
      </c>
      <c r="G3044" s="7" t="s">
        <v>312</v>
      </c>
      <c r="H3044" s="7" t="s">
        <v>273</v>
      </c>
      <c r="I3044" s="151" t="s">
        <v>47</v>
      </c>
      <c r="J3044" s="75" t="s">
        <v>37</v>
      </c>
      <c r="K3044" t="s">
        <v>38</v>
      </c>
      <c r="L3044" t="s">
        <v>39</v>
      </c>
      <c r="M3044" t="s">
        <v>8</v>
      </c>
      <c r="N3044" s="12" t="s">
        <v>3</v>
      </c>
      <c r="O3044" s="75" t="str">
        <f t="shared" si="99"/>
        <v>22410. Proceso integral e integrado de la Vigilancia de la Salud PúblicaVigilancia en salud pública20262_KENNEDY4_ABRIL_2026</v>
      </c>
      <c r="P3044" s="159">
        <v>3994272</v>
      </c>
      <c r="Q3044" s="159"/>
      <c r="R3044" s="159"/>
      <c r="S3044" s="162">
        <v>0</v>
      </c>
      <c r="T3044" s="160">
        <v>0</v>
      </c>
    </row>
    <row r="3045" spans="2:20" ht="30" customHeight="1">
      <c r="B3045">
        <v>225</v>
      </c>
      <c r="C3045" s="140" t="s">
        <v>256</v>
      </c>
      <c r="D3045" s="75" t="s">
        <v>257</v>
      </c>
      <c r="E3045" s="151">
        <v>2026</v>
      </c>
      <c r="F3045" s="75" t="str">
        <f t="shared" si="98"/>
        <v>22510. Proceso integral e integrado de la Vigilancia de la Salud PúblicaVigilancia en salud pública2026</v>
      </c>
      <c r="G3045" s="7" t="s">
        <v>313</v>
      </c>
      <c r="H3045" s="7" t="s">
        <v>259</v>
      </c>
      <c r="I3045" s="151" t="s">
        <v>47</v>
      </c>
      <c r="J3045" s="75" t="s">
        <v>37</v>
      </c>
      <c r="K3045" t="s">
        <v>38</v>
      </c>
      <c r="L3045" t="s">
        <v>39</v>
      </c>
      <c r="M3045" t="s">
        <v>8</v>
      </c>
      <c r="N3045" s="12" t="s">
        <v>3</v>
      </c>
      <c r="O3045" s="75" t="str">
        <f t="shared" si="99"/>
        <v>22510. Proceso integral e integrado de la Vigilancia de la Salud PúblicaVigilancia en salud pública20262_KENNEDY4_ABRIL_2026</v>
      </c>
      <c r="P3045" s="159">
        <v>7347488</v>
      </c>
      <c r="Q3045" s="159"/>
      <c r="R3045" s="159"/>
      <c r="S3045" s="162">
        <v>0</v>
      </c>
      <c r="T3045" s="160">
        <v>0</v>
      </c>
    </row>
    <row r="3046" spans="2:20" ht="30" customHeight="1">
      <c r="B3046">
        <v>226</v>
      </c>
      <c r="C3046" s="140" t="s">
        <v>256</v>
      </c>
      <c r="D3046" s="75" t="s">
        <v>257</v>
      </c>
      <c r="E3046" s="151">
        <v>2026</v>
      </c>
      <c r="F3046" s="75" t="str">
        <f t="shared" si="98"/>
        <v>22610. Proceso integral e integrado de la Vigilancia de la Salud PúblicaVigilancia en salud pública2026</v>
      </c>
      <c r="G3046" s="7" t="s">
        <v>314</v>
      </c>
      <c r="H3046" s="7" t="s">
        <v>259</v>
      </c>
      <c r="I3046" s="151" t="s">
        <v>47</v>
      </c>
      <c r="J3046" s="75" t="s">
        <v>37</v>
      </c>
      <c r="K3046" t="s">
        <v>38</v>
      </c>
      <c r="L3046" t="s">
        <v>58</v>
      </c>
      <c r="M3046" t="s">
        <v>8</v>
      </c>
      <c r="N3046" s="12" t="s">
        <v>3</v>
      </c>
      <c r="O3046" s="75" t="str">
        <f t="shared" si="99"/>
        <v>22610. Proceso integral e integrado de la Vigilancia de la Salud PúblicaVigilancia en salud pública20262_KENNEDY4_ABRIL_2026</v>
      </c>
      <c r="P3046" s="159">
        <v>95295440</v>
      </c>
      <c r="Q3046" s="159"/>
      <c r="R3046" s="159"/>
      <c r="S3046" s="162">
        <v>0</v>
      </c>
      <c r="T3046" s="160">
        <v>0</v>
      </c>
    </row>
    <row r="3047" spans="2:20" ht="30" customHeight="1">
      <c r="B3047">
        <v>227</v>
      </c>
      <c r="C3047" s="140" t="s">
        <v>256</v>
      </c>
      <c r="D3047" s="75" t="s">
        <v>257</v>
      </c>
      <c r="E3047" s="151">
        <v>2026</v>
      </c>
      <c r="F3047" s="75" t="str">
        <f t="shared" si="98"/>
        <v>22710. Proceso integral e integrado de la Vigilancia de la Salud PúblicaVigilancia en salud pública2026</v>
      </c>
      <c r="G3047" s="7" t="s">
        <v>315</v>
      </c>
      <c r="H3047" s="7" t="s">
        <v>259</v>
      </c>
      <c r="I3047" s="151" t="s">
        <v>47</v>
      </c>
      <c r="J3047" s="75" t="s">
        <v>37</v>
      </c>
      <c r="K3047" t="s">
        <v>38</v>
      </c>
      <c r="L3047" t="s">
        <v>58</v>
      </c>
      <c r="M3047" t="s">
        <v>8</v>
      </c>
      <c r="N3047" s="12" t="s">
        <v>3</v>
      </c>
      <c r="O3047" s="75" t="str">
        <f t="shared" si="99"/>
        <v>22710. Proceso integral e integrado de la Vigilancia de la Salud PúblicaVigilancia en salud pública20262_KENNEDY4_ABRIL_2026</v>
      </c>
      <c r="P3047" s="159">
        <v>53602144</v>
      </c>
      <c r="Q3047" s="159"/>
      <c r="R3047" s="159"/>
      <c r="S3047" s="162">
        <v>0</v>
      </c>
      <c r="T3047" s="160">
        <v>0</v>
      </c>
    </row>
    <row r="3048" spans="2:20" ht="30" customHeight="1">
      <c r="B3048">
        <v>228</v>
      </c>
      <c r="C3048" s="140" t="s">
        <v>256</v>
      </c>
      <c r="D3048" s="75" t="s">
        <v>257</v>
      </c>
      <c r="E3048" s="151">
        <v>2026</v>
      </c>
      <c r="F3048" s="75" t="str">
        <f t="shared" si="98"/>
        <v>22810. Proceso integral e integrado de la Vigilancia de la Salud PúblicaVigilancia en salud pública2026</v>
      </c>
      <c r="G3048" s="7" t="s">
        <v>316</v>
      </c>
      <c r="H3048" s="7" t="s">
        <v>273</v>
      </c>
      <c r="I3048" s="151" t="s">
        <v>47</v>
      </c>
      <c r="J3048" s="75" t="s">
        <v>37</v>
      </c>
      <c r="K3048" t="s">
        <v>38</v>
      </c>
      <c r="L3048" t="s">
        <v>42</v>
      </c>
      <c r="M3048" t="s">
        <v>8</v>
      </c>
      <c r="N3048" s="12" t="s">
        <v>3</v>
      </c>
      <c r="O3048" s="75" t="str">
        <f t="shared" si="99"/>
        <v>22810. Proceso integral e integrado de la Vigilancia de la Salud PúblicaVigilancia en salud pública20262_KENNEDY4_ABRIL_2026</v>
      </c>
      <c r="P3048" s="159">
        <v>3513480</v>
      </c>
      <c r="Q3048" s="159"/>
      <c r="R3048" s="159"/>
      <c r="S3048" s="162">
        <v>0</v>
      </c>
      <c r="T3048" s="160">
        <v>0</v>
      </c>
    </row>
    <row r="3049" spans="2:20" ht="30" customHeight="1">
      <c r="B3049">
        <v>229</v>
      </c>
      <c r="C3049" s="140" t="s">
        <v>256</v>
      </c>
      <c r="D3049" s="75" t="s">
        <v>257</v>
      </c>
      <c r="E3049" s="151">
        <v>2026</v>
      </c>
      <c r="F3049" s="75" t="str">
        <f t="shared" si="98"/>
        <v>22910. Proceso integral e integrado de la Vigilancia de la Salud PúblicaVigilancia en salud pública2026</v>
      </c>
      <c r="G3049" s="7" t="s">
        <v>317</v>
      </c>
      <c r="H3049" s="7" t="s">
        <v>273</v>
      </c>
      <c r="I3049" s="151" t="s">
        <v>47</v>
      </c>
      <c r="J3049" s="75" t="s">
        <v>37</v>
      </c>
      <c r="K3049" t="s">
        <v>318</v>
      </c>
      <c r="L3049" t="s">
        <v>39</v>
      </c>
      <c r="M3049" t="s">
        <v>8</v>
      </c>
      <c r="N3049" s="12" t="s">
        <v>3</v>
      </c>
      <c r="O3049" s="75" t="str">
        <f t="shared" si="99"/>
        <v>22910. Proceso integral e integrado de la Vigilancia de la Salud PúblicaVigilancia en salud pública20262_KENNEDY4_ABRIL_2026</v>
      </c>
      <c r="P3049" s="159">
        <v>281936</v>
      </c>
      <c r="Q3049" s="159"/>
      <c r="R3049" s="159"/>
      <c r="S3049" s="162">
        <v>0</v>
      </c>
      <c r="T3049" s="160">
        <v>0</v>
      </c>
    </row>
    <row r="3050" spans="2:20" ht="30" customHeight="1">
      <c r="B3050">
        <v>230</v>
      </c>
      <c r="C3050" s="140" t="s">
        <v>256</v>
      </c>
      <c r="D3050" s="75" t="s">
        <v>257</v>
      </c>
      <c r="E3050" s="151">
        <v>2026</v>
      </c>
      <c r="F3050" s="75" t="str">
        <f t="shared" si="98"/>
        <v>23010. Proceso integral e integrado de la Vigilancia de la Salud PúblicaVigilancia en salud pública2026</v>
      </c>
      <c r="G3050" s="7" t="s">
        <v>319</v>
      </c>
      <c r="H3050" s="7" t="s">
        <v>273</v>
      </c>
      <c r="I3050" s="151" t="s">
        <v>47</v>
      </c>
      <c r="J3050" s="75" t="s">
        <v>37</v>
      </c>
      <c r="K3050" t="s">
        <v>318</v>
      </c>
      <c r="L3050" t="s">
        <v>39</v>
      </c>
      <c r="M3050" t="s">
        <v>8</v>
      </c>
      <c r="N3050" s="12" t="s">
        <v>3</v>
      </c>
      <c r="O3050" s="75" t="str">
        <f t="shared" si="99"/>
        <v>23010. Proceso integral e integrado de la Vigilancia de la Salud PúblicaVigilancia en salud pública20262_KENNEDY4_ABRIL_2026</v>
      </c>
      <c r="P3050" s="159">
        <v>244416</v>
      </c>
      <c r="Q3050" s="159"/>
      <c r="R3050" s="159"/>
      <c r="S3050" s="162">
        <v>0</v>
      </c>
      <c r="T3050" s="160">
        <v>0</v>
      </c>
    </row>
    <row r="3051" spans="2:20" ht="30" customHeight="1">
      <c r="B3051">
        <v>231</v>
      </c>
      <c r="C3051" s="140" t="s">
        <v>320</v>
      </c>
      <c r="D3051" s="75" t="s">
        <v>257</v>
      </c>
      <c r="E3051" s="151">
        <v>2026</v>
      </c>
      <c r="F3051" s="75" t="str">
        <f t="shared" si="98"/>
        <v>23111. Proceso integral e integrado de la Vigilancia basada en ComunidadVigilancia en salud pública2026</v>
      </c>
      <c r="G3051" s="7" t="s">
        <v>321</v>
      </c>
      <c r="H3051" s="7" t="s">
        <v>321</v>
      </c>
      <c r="I3051" s="151" t="s">
        <v>47</v>
      </c>
      <c r="J3051" s="75" t="s">
        <v>37</v>
      </c>
      <c r="K3051" t="s">
        <v>38</v>
      </c>
      <c r="L3051" t="s">
        <v>39</v>
      </c>
      <c r="M3051" t="s">
        <v>8</v>
      </c>
      <c r="N3051" s="12" t="s">
        <v>3</v>
      </c>
      <c r="O3051" s="75" t="str">
        <f t="shared" si="99"/>
        <v>23111. Proceso integral e integrado de la Vigilancia basada en ComunidadVigilancia en salud pública20262_KENNEDY4_ABRIL_2026</v>
      </c>
      <c r="P3051" s="159">
        <v>25173776</v>
      </c>
      <c r="Q3051" s="159"/>
      <c r="R3051" s="159"/>
      <c r="S3051" s="162"/>
      <c r="T3051" s="160">
        <v>0</v>
      </c>
    </row>
    <row r="3052" spans="2:20" ht="30" customHeight="1">
      <c r="B3052">
        <v>232</v>
      </c>
      <c r="C3052" s="140" t="s">
        <v>320</v>
      </c>
      <c r="D3052" s="75" t="s">
        <v>257</v>
      </c>
      <c r="E3052" s="151">
        <v>2026</v>
      </c>
      <c r="F3052" s="75" t="str">
        <f t="shared" si="98"/>
        <v>23211. Proceso integral e integrado de la Vigilancia basada en ComunidadVigilancia en salud pública2026</v>
      </c>
      <c r="G3052" s="7" t="s">
        <v>322</v>
      </c>
      <c r="H3052" s="7" t="s">
        <v>322</v>
      </c>
      <c r="I3052" s="151" t="s">
        <v>47</v>
      </c>
      <c r="J3052" s="75" t="s">
        <v>37</v>
      </c>
      <c r="K3052" t="s">
        <v>38</v>
      </c>
      <c r="L3052" t="s">
        <v>42</v>
      </c>
      <c r="M3052" t="s">
        <v>8</v>
      </c>
      <c r="N3052" s="12" t="s">
        <v>3</v>
      </c>
      <c r="O3052" s="75" t="str">
        <f t="shared" si="99"/>
        <v>23211. Proceso integral e integrado de la Vigilancia basada en ComunidadVigilancia en salud pública20262_KENNEDY4_ABRIL_2026</v>
      </c>
      <c r="P3052" s="159">
        <v>5621568</v>
      </c>
      <c r="Q3052" s="159"/>
      <c r="R3052" s="159"/>
      <c r="S3052" s="162">
        <v>1</v>
      </c>
      <c r="T3052" s="160">
        <v>5621568</v>
      </c>
    </row>
    <row r="3053" spans="2:20" ht="30" customHeight="1">
      <c r="B3053">
        <v>233</v>
      </c>
      <c r="C3053" s="140" t="s">
        <v>320</v>
      </c>
      <c r="D3053" s="75" t="s">
        <v>257</v>
      </c>
      <c r="E3053" s="151">
        <v>2026</v>
      </c>
      <c r="F3053" s="75" t="str">
        <f t="shared" si="98"/>
        <v>23311. Proceso integral e integrado de la Vigilancia basada en ComunidadVigilancia en salud pública2026</v>
      </c>
      <c r="G3053" s="7" t="s">
        <v>323</v>
      </c>
      <c r="H3053" s="7" t="s">
        <v>322</v>
      </c>
      <c r="I3053" s="151" t="s">
        <v>47</v>
      </c>
      <c r="J3053" s="75" t="s">
        <v>37</v>
      </c>
      <c r="K3053" t="s">
        <v>38</v>
      </c>
      <c r="L3053" t="s">
        <v>42</v>
      </c>
      <c r="M3053" t="s">
        <v>8</v>
      </c>
      <c r="N3053" s="12" t="s">
        <v>3</v>
      </c>
      <c r="O3053" s="75" t="str">
        <f t="shared" si="99"/>
        <v>23311. Proceso integral e integrado de la Vigilancia basada en ComunidadVigilancia en salud pública20262_KENNEDY4_ABRIL_2026</v>
      </c>
      <c r="P3053" s="159">
        <v>7026960</v>
      </c>
      <c r="Q3053" s="159"/>
      <c r="R3053" s="159"/>
      <c r="S3053" s="162"/>
      <c r="T3053" s="160">
        <v>0</v>
      </c>
    </row>
    <row r="3054" spans="2:20" ht="30" customHeight="1">
      <c r="B3054">
        <v>234</v>
      </c>
      <c r="C3054" s="140" t="s">
        <v>324</v>
      </c>
      <c r="D3054" s="75" t="s">
        <v>325</v>
      </c>
      <c r="E3054" s="151">
        <v>2026</v>
      </c>
      <c r="F3054" s="75" t="str">
        <f t="shared" si="98"/>
        <v>23413. Proceso integral e integrado de gestión y análisis de políticas para el bienestarAnálisis de Politicas2026</v>
      </c>
      <c r="G3054" s="7" t="s">
        <v>326</v>
      </c>
      <c r="H3054" s="7" t="s">
        <v>327</v>
      </c>
      <c r="I3054" s="151" t="s">
        <v>47</v>
      </c>
      <c r="J3054" s="75" t="s">
        <v>37</v>
      </c>
      <c r="K3054" t="s">
        <v>38</v>
      </c>
      <c r="L3054" t="s">
        <v>42</v>
      </c>
      <c r="M3054" t="s">
        <v>8</v>
      </c>
      <c r="N3054" s="12" t="s">
        <v>3</v>
      </c>
      <c r="O3054" s="75" t="str">
        <f t="shared" si="99"/>
        <v>23413. Proceso integral e integrado de gestión y análisis de políticas para el bienestarAnálisis de Politicas20262_KENNEDY4_ABRIL_2026</v>
      </c>
      <c r="P3054" s="159">
        <v>24853248</v>
      </c>
      <c r="Q3054" s="159"/>
      <c r="R3054" s="159"/>
      <c r="S3054" s="162">
        <v>1</v>
      </c>
      <c r="T3054" s="160">
        <v>24853248</v>
      </c>
    </row>
    <row r="3055" spans="2:20" ht="30" customHeight="1">
      <c r="B3055">
        <v>235</v>
      </c>
      <c r="C3055" s="140" t="s">
        <v>324</v>
      </c>
      <c r="D3055" s="75" t="s">
        <v>325</v>
      </c>
      <c r="E3055" s="151">
        <v>2026</v>
      </c>
      <c r="F3055" s="75" t="str">
        <f t="shared" si="98"/>
        <v>23513. Proceso integral e integrado de gestión y análisis de políticas para el bienestarAnálisis de Politicas2026</v>
      </c>
      <c r="G3055" s="7" t="s">
        <v>328</v>
      </c>
      <c r="H3055" s="7" t="s">
        <v>327</v>
      </c>
      <c r="I3055" s="151" t="s">
        <v>47</v>
      </c>
      <c r="J3055" s="75" t="s">
        <v>37</v>
      </c>
      <c r="K3055" t="s">
        <v>38</v>
      </c>
      <c r="L3055" t="s">
        <v>39</v>
      </c>
      <c r="M3055" t="s">
        <v>8</v>
      </c>
      <c r="N3055" s="12" t="s">
        <v>3</v>
      </c>
      <c r="O3055" s="75" t="str">
        <f t="shared" si="99"/>
        <v>23513. Proceso integral e integrado de gestión y análisis de políticas para el bienestarAnálisis de Politicas20262_KENNEDY4_ABRIL_2026</v>
      </c>
      <c r="P3055" s="159">
        <v>7332480</v>
      </c>
      <c r="Q3055" s="159"/>
      <c r="R3055" s="159"/>
      <c r="S3055" s="162"/>
      <c r="T3055" s="160">
        <v>0</v>
      </c>
    </row>
    <row r="3056" spans="2:20" ht="30" customHeight="1">
      <c r="B3056">
        <v>236</v>
      </c>
      <c r="C3056" s="140" t="s">
        <v>324</v>
      </c>
      <c r="D3056" s="75" t="s">
        <v>325</v>
      </c>
      <c r="E3056" s="151">
        <v>2026</v>
      </c>
      <c r="F3056" s="75" t="str">
        <f t="shared" si="98"/>
        <v>23613. Proceso integral e integrado de gestión y análisis de políticas para el bienestarAnálisis de Politicas2026</v>
      </c>
      <c r="G3056" s="7" t="s">
        <v>329</v>
      </c>
      <c r="H3056" s="7" t="s">
        <v>327</v>
      </c>
      <c r="I3056" s="151" t="s">
        <v>47</v>
      </c>
      <c r="J3056" s="75" t="s">
        <v>37</v>
      </c>
      <c r="K3056" t="s">
        <v>38</v>
      </c>
      <c r="L3056" t="s">
        <v>58</v>
      </c>
      <c r="M3056" t="s">
        <v>8</v>
      </c>
      <c r="N3056" s="12" t="s">
        <v>3</v>
      </c>
      <c r="O3056" s="75" t="str">
        <f t="shared" si="99"/>
        <v>23613. Proceso integral e integrado de gestión y análisis de políticas para el bienestarAnálisis de Politicas20262_KENNEDY4_ABRIL_2026</v>
      </c>
      <c r="P3056" s="159">
        <v>7332480</v>
      </c>
      <c r="Q3056" s="159"/>
      <c r="R3056" s="159"/>
      <c r="S3056" s="162"/>
      <c r="T3056" s="160">
        <v>0</v>
      </c>
    </row>
    <row r="3057" spans="2:20" ht="30" customHeight="1">
      <c r="B3057">
        <v>237</v>
      </c>
      <c r="C3057" s="140" t="s">
        <v>324</v>
      </c>
      <c r="D3057" s="75" t="s">
        <v>325</v>
      </c>
      <c r="E3057" s="151">
        <v>2026</v>
      </c>
      <c r="F3057" s="75" t="str">
        <f t="shared" si="98"/>
        <v>23713. Proceso integral e integrado de gestión y análisis de políticas para el bienestarAnálisis de Politicas2026</v>
      </c>
      <c r="G3057" s="7" t="s">
        <v>330</v>
      </c>
      <c r="H3057" s="7" t="s">
        <v>327</v>
      </c>
      <c r="I3057" s="151" t="s">
        <v>47</v>
      </c>
      <c r="J3057" s="75" t="s">
        <v>37</v>
      </c>
      <c r="K3057" t="s">
        <v>38</v>
      </c>
      <c r="L3057" t="s">
        <v>42</v>
      </c>
      <c r="M3057" t="s">
        <v>8</v>
      </c>
      <c r="N3057" s="12" t="s">
        <v>3</v>
      </c>
      <c r="O3057" s="75" t="str">
        <f t="shared" si="99"/>
        <v>23713. Proceso integral e integrado de gestión y análisis de políticas para el bienestarAnálisis de Politicas20262_KENNEDY4_ABRIL_2026</v>
      </c>
      <c r="P3057" s="159">
        <v>22914000</v>
      </c>
      <c r="Q3057" s="159"/>
      <c r="R3057" s="159"/>
      <c r="S3057" s="162"/>
      <c r="T3057" s="160">
        <v>0</v>
      </c>
    </row>
    <row r="3058" spans="2:20" s="48" customFormat="1" ht="30" customHeight="1">
      <c r="B3058">
        <v>238</v>
      </c>
      <c r="C3058" s="140" t="s">
        <v>324</v>
      </c>
      <c r="D3058" s="75" t="s">
        <v>325</v>
      </c>
      <c r="E3058" s="151">
        <v>2026</v>
      </c>
      <c r="F3058" s="75" t="str">
        <f t="shared" si="98"/>
        <v>23813. Proceso integral e integrado de gestión y análisis de políticas para el bienestarAnálisis de Politicas2026</v>
      </c>
      <c r="G3058" s="7" t="s">
        <v>331</v>
      </c>
      <c r="H3058" s="7" t="s">
        <v>327</v>
      </c>
      <c r="I3058" s="151" t="s">
        <v>47</v>
      </c>
      <c r="J3058" s="75" t="s">
        <v>37</v>
      </c>
      <c r="K3058" t="s">
        <v>38</v>
      </c>
      <c r="L3058" t="s">
        <v>58</v>
      </c>
      <c r="M3058" t="s">
        <v>8</v>
      </c>
      <c r="N3058" s="12" t="s">
        <v>3</v>
      </c>
      <c r="O3058" s="75" t="str">
        <f t="shared" si="99"/>
        <v>23813. Proceso integral e integrado de gestión y análisis de políticas para el bienestarAnálisis de Politicas20262_KENNEDY4_ABRIL_2026</v>
      </c>
      <c r="P3058" s="159">
        <v>29329920</v>
      </c>
      <c r="Q3058" s="159"/>
      <c r="R3058" s="159"/>
      <c r="S3058" s="162"/>
      <c r="T3058" s="160">
        <v>0</v>
      </c>
    </row>
    <row r="3059" spans="2:20" ht="30" customHeight="1">
      <c r="B3059">
        <v>239</v>
      </c>
      <c r="C3059" s="140" t="s">
        <v>324</v>
      </c>
      <c r="D3059" s="75" t="s">
        <v>325</v>
      </c>
      <c r="E3059" s="151">
        <v>2026</v>
      </c>
      <c r="F3059" s="75" t="str">
        <f t="shared" si="98"/>
        <v>23913. Proceso integral e integrado de gestión y análisis de políticas para el bienestarAnálisis de Politicas2026</v>
      </c>
      <c r="G3059" s="7" t="s">
        <v>332</v>
      </c>
      <c r="H3059" s="7" t="s">
        <v>333</v>
      </c>
      <c r="I3059" s="151" t="s">
        <v>47</v>
      </c>
      <c r="J3059" s="75" t="s">
        <v>37</v>
      </c>
      <c r="K3059" t="s">
        <v>38</v>
      </c>
      <c r="L3059" t="s">
        <v>42</v>
      </c>
      <c r="M3059" t="s">
        <v>8</v>
      </c>
      <c r="N3059" s="12" t="s">
        <v>3</v>
      </c>
      <c r="O3059" s="75" t="str">
        <f t="shared" si="99"/>
        <v>23913. Proceso integral e integrado de gestión y análisis de políticas para el bienestarAnálisis de Politicas20262_KENNEDY4_ABRIL_2026</v>
      </c>
      <c r="P3059" s="159">
        <v>17086608</v>
      </c>
      <c r="Q3059" s="159"/>
      <c r="R3059" s="159"/>
      <c r="S3059" s="162">
        <v>1</v>
      </c>
      <c r="T3059" s="160">
        <v>17086608</v>
      </c>
    </row>
    <row r="3060" spans="2:20" ht="30" customHeight="1">
      <c r="B3060">
        <v>240</v>
      </c>
      <c r="C3060" s="140" t="s">
        <v>324</v>
      </c>
      <c r="D3060" s="75" t="s">
        <v>325</v>
      </c>
      <c r="E3060" s="151">
        <v>2026</v>
      </c>
      <c r="F3060" s="75" t="str">
        <f t="shared" si="98"/>
        <v>24013. Proceso integral e integrado de gestión y análisis de políticas para el bienestarAnálisis de Politicas2026</v>
      </c>
      <c r="G3060" s="7" t="s">
        <v>334</v>
      </c>
      <c r="H3060" s="7" t="s">
        <v>333</v>
      </c>
      <c r="I3060" s="151" t="s">
        <v>47</v>
      </c>
      <c r="J3060" s="75" t="s">
        <v>37</v>
      </c>
      <c r="K3060" t="s">
        <v>38</v>
      </c>
      <c r="L3060" t="s">
        <v>39</v>
      </c>
      <c r="M3060" t="s">
        <v>8</v>
      </c>
      <c r="N3060" s="12" t="s">
        <v>3</v>
      </c>
      <c r="O3060" s="75" t="str">
        <f t="shared" si="99"/>
        <v>24013. Proceso integral e integrado de gestión y análisis de políticas para el bienestarAnálisis de Politicas20262_KENNEDY4_ABRIL_2026</v>
      </c>
      <c r="P3060" s="159">
        <v>3910656</v>
      </c>
      <c r="Q3060" s="159"/>
      <c r="R3060" s="159"/>
      <c r="S3060" s="162"/>
      <c r="T3060" s="160">
        <v>0</v>
      </c>
    </row>
    <row r="3061" spans="2:20" ht="30" customHeight="1">
      <c r="B3061">
        <v>241</v>
      </c>
      <c r="C3061" s="140" t="s">
        <v>324</v>
      </c>
      <c r="D3061" s="75" t="s">
        <v>325</v>
      </c>
      <c r="E3061" s="151">
        <v>2026</v>
      </c>
      <c r="F3061" s="75" t="str">
        <f t="shared" si="98"/>
        <v>24113. Proceso integral e integrado de gestión y análisis de políticas para el bienestarAnálisis de Politicas2026</v>
      </c>
      <c r="G3061" s="7" t="s">
        <v>335</v>
      </c>
      <c r="H3061" s="7" t="s">
        <v>333</v>
      </c>
      <c r="I3061" s="151" t="s">
        <v>47</v>
      </c>
      <c r="J3061" s="75" t="s">
        <v>37</v>
      </c>
      <c r="K3061" t="s">
        <v>38</v>
      </c>
      <c r="L3061" t="s">
        <v>58</v>
      </c>
      <c r="M3061" t="s">
        <v>8</v>
      </c>
      <c r="N3061" s="12" t="s">
        <v>3</v>
      </c>
      <c r="O3061" s="75" t="str">
        <f t="shared" si="99"/>
        <v>24113. Proceso integral e integrado de gestión y análisis de políticas para el bienestarAnálisis de Politicas20262_KENNEDY4_ABRIL_2026</v>
      </c>
      <c r="P3061" s="159">
        <v>3910656</v>
      </c>
      <c r="Q3061" s="159"/>
      <c r="R3061" s="159"/>
      <c r="S3061" s="162"/>
      <c r="T3061" s="160">
        <v>0</v>
      </c>
    </row>
    <row r="3062" spans="2:20" ht="30" customHeight="1">
      <c r="B3062">
        <v>242</v>
      </c>
      <c r="C3062" s="140" t="s">
        <v>324</v>
      </c>
      <c r="D3062" s="75" t="s">
        <v>325</v>
      </c>
      <c r="E3062" s="151">
        <v>2026</v>
      </c>
      <c r="F3062" s="75" t="str">
        <f t="shared" si="98"/>
        <v>24213. Proceso integral e integrado de gestión y análisis de políticas para el bienestarAnálisis de Politicas2026</v>
      </c>
      <c r="G3062" s="7" t="s">
        <v>336</v>
      </c>
      <c r="H3062" s="7" t="s">
        <v>333</v>
      </c>
      <c r="I3062" s="151" t="s">
        <v>47</v>
      </c>
      <c r="J3062" s="75" t="s">
        <v>37</v>
      </c>
      <c r="K3062" t="s">
        <v>38</v>
      </c>
      <c r="L3062" t="s">
        <v>42</v>
      </c>
      <c r="M3062" t="s">
        <v>8</v>
      </c>
      <c r="N3062" s="12" t="s">
        <v>3</v>
      </c>
      <c r="O3062" s="75" t="str">
        <f t="shared" si="99"/>
        <v>24213. Proceso integral e integrado de gestión y análisis de políticas para el bienestarAnálisis de Politicas20262_KENNEDY4_ABRIL_2026</v>
      </c>
      <c r="P3062" s="159">
        <v>12220800</v>
      </c>
      <c r="Q3062" s="159"/>
      <c r="R3062" s="159"/>
      <c r="S3062" s="162"/>
      <c r="T3062" s="160">
        <v>0</v>
      </c>
    </row>
    <row r="3063" spans="2:20" ht="30" customHeight="1">
      <c r="B3063">
        <v>243</v>
      </c>
      <c r="C3063" s="140" t="s">
        <v>324</v>
      </c>
      <c r="D3063" s="75" t="s">
        <v>325</v>
      </c>
      <c r="E3063" s="151">
        <v>2026</v>
      </c>
      <c r="F3063" s="75" t="str">
        <f t="shared" si="98"/>
        <v>24313. Proceso integral e integrado de gestión y análisis de políticas para el bienestarAnálisis de Politicas2026</v>
      </c>
      <c r="G3063" s="7" t="s">
        <v>337</v>
      </c>
      <c r="H3063" s="7" t="s">
        <v>333</v>
      </c>
      <c r="I3063" s="151" t="s">
        <v>47</v>
      </c>
      <c r="J3063" s="75" t="s">
        <v>37</v>
      </c>
      <c r="K3063" t="s">
        <v>61</v>
      </c>
      <c r="L3063" t="s">
        <v>58</v>
      </c>
      <c r="M3063" t="s">
        <v>8</v>
      </c>
      <c r="N3063" s="12" t="s">
        <v>3</v>
      </c>
      <c r="O3063" s="75" t="str">
        <f t="shared" si="99"/>
        <v>24313. Proceso integral e integrado de gestión y análisis de políticas para el bienestarAnálisis de Politicas20262_KENNEDY4_ABRIL_2026</v>
      </c>
      <c r="P3063" s="159">
        <v>15642624</v>
      </c>
      <c r="Q3063" s="159"/>
      <c r="R3063" s="159"/>
      <c r="S3063" s="162"/>
      <c r="T3063" s="160">
        <v>0</v>
      </c>
    </row>
    <row r="3064" spans="2:20" ht="30" customHeight="1">
      <c r="B3064">
        <v>244</v>
      </c>
      <c r="C3064" s="140" t="s">
        <v>324</v>
      </c>
      <c r="D3064" s="75" t="s">
        <v>325</v>
      </c>
      <c r="E3064" s="151">
        <v>2026</v>
      </c>
      <c r="F3064" s="75" t="str">
        <f t="shared" si="98"/>
        <v>24413. Proceso integral e integrado de gestión y análisis de políticas para el bienestarAnálisis de Politicas2026</v>
      </c>
      <c r="G3064" s="7" t="s">
        <v>338</v>
      </c>
      <c r="H3064" s="7" t="s">
        <v>339</v>
      </c>
      <c r="I3064" s="151" t="s">
        <v>47</v>
      </c>
      <c r="J3064" s="75" t="s">
        <v>37</v>
      </c>
      <c r="K3064" t="s">
        <v>61</v>
      </c>
      <c r="L3064" t="s">
        <v>39</v>
      </c>
      <c r="M3064" t="s">
        <v>8</v>
      </c>
      <c r="N3064" s="12" t="s">
        <v>3</v>
      </c>
      <c r="O3064" s="75" t="str">
        <f t="shared" si="99"/>
        <v>24413. Proceso integral e integrado de gestión y análisis de políticas para el bienestarAnálisis de Politicas20262_KENNEDY4_ABRIL_2026</v>
      </c>
      <c r="P3064" s="159">
        <v>20316544</v>
      </c>
      <c r="Q3064" s="159"/>
      <c r="R3064" s="159"/>
      <c r="S3064" s="162"/>
      <c r="T3064" s="160">
        <v>0</v>
      </c>
    </row>
    <row r="3065" spans="2:20" ht="30" customHeight="1">
      <c r="B3065">
        <v>245</v>
      </c>
      <c r="C3065" s="140" t="s">
        <v>324</v>
      </c>
      <c r="D3065" s="75" t="s">
        <v>325</v>
      </c>
      <c r="E3065" s="151">
        <v>2026</v>
      </c>
      <c r="F3065" s="75" t="str">
        <f t="shared" si="98"/>
        <v>24513. Proceso integral e integrado de gestión y análisis de políticas para el bienestarAnálisis de Politicas2026</v>
      </c>
      <c r="G3065" s="7" t="s">
        <v>340</v>
      </c>
      <c r="H3065" s="7" t="s">
        <v>339</v>
      </c>
      <c r="I3065" s="151" t="s">
        <v>47</v>
      </c>
      <c r="J3065" s="75" t="s">
        <v>37</v>
      </c>
      <c r="K3065" t="s">
        <v>61</v>
      </c>
      <c r="L3065" t="s">
        <v>58</v>
      </c>
      <c r="M3065" t="s">
        <v>8</v>
      </c>
      <c r="N3065" s="12" t="s">
        <v>3</v>
      </c>
      <c r="O3065" s="75" t="str">
        <f t="shared" si="99"/>
        <v>24513. Proceso integral e integrado de gestión y análisis de políticas para el bienestarAnálisis de Politicas20262_KENNEDY4_ABRIL_2026</v>
      </c>
      <c r="P3065" s="159">
        <v>24729968</v>
      </c>
      <c r="Q3065" s="159"/>
      <c r="R3065" s="159"/>
      <c r="S3065" s="162"/>
      <c r="T3065" s="160">
        <v>0</v>
      </c>
    </row>
    <row r="3066" spans="2:20" ht="30" customHeight="1">
      <c r="B3066">
        <v>246</v>
      </c>
      <c r="C3066" s="140" t="s">
        <v>324</v>
      </c>
      <c r="D3066" s="75" t="s">
        <v>325</v>
      </c>
      <c r="E3066" s="151">
        <v>2026</v>
      </c>
      <c r="F3066" s="75" t="str">
        <f t="shared" si="98"/>
        <v>24613. Proceso integral e integrado de gestión y análisis de políticas para el bienestarAnálisis de Politicas2026</v>
      </c>
      <c r="G3066" s="7" t="s">
        <v>341</v>
      </c>
      <c r="H3066" s="7" t="s">
        <v>327</v>
      </c>
      <c r="I3066" s="151" t="s">
        <v>47</v>
      </c>
      <c r="J3066" s="75" t="s">
        <v>37</v>
      </c>
      <c r="K3066" t="s">
        <v>342</v>
      </c>
      <c r="L3066" t="s">
        <v>58</v>
      </c>
      <c r="M3066" t="s">
        <v>8</v>
      </c>
      <c r="N3066" s="12" t="s">
        <v>3</v>
      </c>
      <c r="O3066" s="75" t="str">
        <f t="shared" si="99"/>
        <v>24613. Proceso integral e integrado de gestión y análisis de políticas para el bienestarAnálisis de Politicas20262_KENNEDY4_ABRIL_2026</v>
      </c>
      <c r="P3066" s="159">
        <v>67458816</v>
      </c>
      <c r="Q3066" s="159"/>
      <c r="R3066" s="159"/>
      <c r="S3066" s="162"/>
      <c r="T3066" s="160">
        <v>0</v>
      </c>
    </row>
    <row r="3067" spans="2:20" s="150" customFormat="1" ht="30" customHeight="1">
      <c r="B3067">
        <v>1</v>
      </c>
      <c r="C3067" s="140" t="s">
        <v>32</v>
      </c>
      <c r="D3067" s="75" t="s">
        <v>33</v>
      </c>
      <c r="E3067" s="151">
        <v>2026</v>
      </c>
      <c r="F3067" s="75" t="str">
        <f t="shared" si="98"/>
        <v>11. Gestión Territorial para la Atención Primaria Social de los procesos de Gestión de la Salud Pública (GSP) y el Plan de Salud Pública de Intervenciones Colectivas (PSPIC)Gestión Territorial2026</v>
      </c>
      <c r="G3067" s="7" t="s">
        <v>34</v>
      </c>
      <c r="H3067" s="7" t="s">
        <v>35</v>
      </c>
      <c r="I3067" s="151" t="s">
        <v>36</v>
      </c>
      <c r="J3067" s="75" t="s">
        <v>37</v>
      </c>
      <c r="K3067" t="s">
        <v>38</v>
      </c>
      <c r="L3067" t="s">
        <v>39</v>
      </c>
      <c r="M3067" t="s">
        <v>9</v>
      </c>
      <c r="N3067" s="12" t="s">
        <v>3</v>
      </c>
      <c r="O3067" s="75" t="str">
        <f t="shared" si="99"/>
        <v>11. Gestión Territorial para la Atención Primaria Social de los procesos de Gestión de la Salud Pública (GSP) y el Plan de Salud Pública de Intervenciones Colectivas (PSPIC)Gestión Territorial20263_PUENTE_ARANDA4_ABRIL_2026</v>
      </c>
      <c r="P3067" s="159">
        <v>30277568</v>
      </c>
      <c r="Q3067" s="159"/>
      <c r="R3067" s="159"/>
      <c r="S3067" s="162"/>
      <c r="T3067" s="160">
        <v>0</v>
      </c>
    </row>
    <row r="3068" spans="2:20" ht="30" customHeight="1">
      <c r="B3068">
        <v>3</v>
      </c>
      <c r="C3068" s="140" t="s">
        <v>32</v>
      </c>
      <c r="D3068" s="75" t="s">
        <v>33</v>
      </c>
      <c r="E3068" s="151">
        <v>2026</v>
      </c>
      <c r="F3068" s="75" t="str">
        <f t="shared" si="98"/>
        <v>31. Gestión Territorial para la Atención Primaria Social de los procesos de Gestión de la Salud Pública (GSP) y el Plan de Salud Pública de Intervenciones Colectivas (PSPIC)Gestión Territorial2026</v>
      </c>
      <c r="G3068" s="7" t="s">
        <v>40</v>
      </c>
      <c r="H3068" s="7" t="s">
        <v>35</v>
      </c>
      <c r="I3068" s="151" t="s">
        <v>41</v>
      </c>
      <c r="J3068" s="75" t="s">
        <v>37</v>
      </c>
      <c r="K3068" t="s">
        <v>38</v>
      </c>
      <c r="L3068" t="s">
        <v>42</v>
      </c>
      <c r="M3068" t="s">
        <v>9</v>
      </c>
      <c r="N3068" s="12" t="s">
        <v>3</v>
      </c>
      <c r="O3068" s="75" t="str">
        <f t="shared" si="99"/>
        <v>31. Gestión Territorial para la Atención Primaria Social de los procesos de Gestión de la Salud Pública (GSP) y el Plan de Salud Pública de Intervenciones Colectivas (PSPIC)Gestión Territorial20263_PUENTE_ARANDA4_ABRIL_2026</v>
      </c>
      <c r="P3068" s="159">
        <v>12204720</v>
      </c>
      <c r="Q3068" s="159"/>
      <c r="R3068" s="159"/>
      <c r="S3068" s="162">
        <v>1</v>
      </c>
      <c r="T3068" s="160">
        <v>12204720</v>
      </c>
    </row>
    <row r="3069" spans="2:20" ht="30" customHeight="1">
      <c r="B3069">
        <v>4</v>
      </c>
      <c r="C3069" s="140" t="s">
        <v>32</v>
      </c>
      <c r="D3069" s="75" t="s">
        <v>33</v>
      </c>
      <c r="E3069" s="151">
        <v>2026</v>
      </c>
      <c r="F3069" s="75" t="str">
        <f t="shared" si="98"/>
        <v>41. Gestión Territorial para la Atención Primaria Social de los procesos de Gestión de la Salud Pública (GSP) y el Plan de Salud Pública de Intervenciones Colectivas (PSPIC)Gestión Territorial2026</v>
      </c>
      <c r="G3069" s="7" t="s">
        <v>43</v>
      </c>
      <c r="H3069" s="7" t="s">
        <v>35</v>
      </c>
      <c r="I3069" s="151" t="s">
        <v>41</v>
      </c>
      <c r="J3069" s="75" t="s">
        <v>37</v>
      </c>
      <c r="K3069" t="s">
        <v>38</v>
      </c>
      <c r="L3069" t="s">
        <v>42</v>
      </c>
      <c r="M3069" t="s">
        <v>9</v>
      </c>
      <c r="N3069" s="12" t="s">
        <v>3</v>
      </c>
      <c r="O3069" s="75" t="str">
        <f t="shared" si="99"/>
        <v>41. Gestión Territorial para la Atención Primaria Social de los procesos de Gestión de la Salud Pública (GSP) y el Plan de Salud Pública de Intervenciones Colectivas (PSPIC)Gestión Territorial20263_PUENTE_ARANDA4_ABRIL_2026</v>
      </c>
      <c r="P3069" s="159">
        <v>6484528</v>
      </c>
      <c r="Q3069" s="159"/>
      <c r="R3069" s="159"/>
      <c r="S3069" s="162">
        <v>1</v>
      </c>
      <c r="T3069" s="160">
        <v>6484528</v>
      </c>
    </row>
    <row r="3070" spans="2:20" ht="30" customHeight="1">
      <c r="B3070">
        <v>5</v>
      </c>
      <c r="C3070" s="140" t="s">
        <v>32</v>
      </c>
      <c r="D3070" s="75" t="s">
        <v>33</v>
      </c>
      <c r="E3070" s="151">
        <v>2026</v>
      </c>
      <c r="F3070" s="75" t="str">
        <f t="shared" si="98"/>
        <v>51. Gestión Territorial para la Atención Primaria Social de los procesos de Gestión de la Salud Pública (GSP) y el Plan de Salud Pública de Intervenciones Colectivas (PSPIC)Gestión Territorial2026</v>
      </c>
      <c r="G3070" s="7" t="s">
        <v>44</v>
      </c>
      <c r="H3070" s="7" t="s">
        <v>35</v>
      </c>
      <c r="I3070" s="151" t="s">
        <v>41</v>
      </c>
      <c r="J3070" s="75" t="s">
        <v>37</v>
      </c>
      <c r="K3070" t="s">
        <v>38</v>
      </c>
      <c r="L3070" t="s">
        <v>42</v>
      </c>
      <c r="M3070" t="s">
        <v>9</v>
      </c>
      <c r="N3070" s="12" t="s">
        <v>3</v>
      </c>
      <c r="O3070" s="75" t="str">
        <f t="shared" si="99"/>
        <v>51. Gestión Territorial para la Atención Primaria Social de los procesos de Gestión de la Salud Pública (GSP) y el Plan de Salud Pública de Intervenciones Colectivas (PSPIC)Gestión Territorial20263_PUENTE_ARANDA4_ABRIL_2026</v>
      </c>
      <c r="P3070" s="159">
        <v>5621568</v>
      </c>
      <c r="Q3070" s="159"/>
      <c r="R3070" s="159"/>
      <c r="S3070" s="162">
        <v>1</v>
      </c>
      <c r="T3070" s="160">
        <v>5621568</v>
      </c>
    </row>
    <row r="3071" spans="2:20" ht="30" customHeight="1">
      <c r="B3071">
        <v>6</v>
      </c>
      <c r="C3071" s="140" t="s">
        <v>32</v>
      </c>
      <c r="D3071" s="75" t="s">
        <v>33</v>
      </c>
      <c r="E3071" s="151">
        <v>2026</v>
      </c>
      <c r="F3071" s="75" t="str">
        <f t="shared" si="98"/>
        <v>61. Gestión Territorial para la Atención Primaria Social de los procesos de Gestión de la Salud Pública (GSP) y el Plan de Salud Pública de Intervenciones Colectivas (PSPIC)Gestión Territorial2026</v>
      </c>
      <c r="G3071" s="7" t="s">
        <v>45</v>
      </c>
      <c r="H3071" s="7" t="s">
        <v>35</v>
      </c>
      <c r="I3071" s="151" t="s">
        <v>41</v>
      </c>
      <c r="J3071" s="75" t="s">
        <v>37</v>
      </c>
      <c r="K3071" t="s">
        <v>38</v>
      </c>
      <c r="L3071" t="s">
        <v>42</v>
      </c>
      <c r="M3071" t="s">
        <v>9</v>
      </c>
      <c r="N3071" s="12" t="s">
        <v>3</v>
      </c>
      <c r="O3071" s="75" t="str">
        <f t="shared" si="99"/>
        <v>61. Gestión Territorial para la Atención Primaria Social de los procesos de Gestión de la Salud Pública (GSP) y el Plan de Salud Pública de Intervenciones Colectivas (PSPIC)Gestión Territorial20263_PUENTE_ARANDA4_ABRIL_2026</v>
      </c>
      <c r="P3071" s="159">
        <v>15132712</v>
      </c>
      <c r="Q3071" s="159"/>
      <c r="R3071" s="159"/>
      <c r="S3071" s="162"/>
      <c r="T3071" s="160">
        <v>0</v>
      </c>
    </row>
    <row r="3072" spans="2:20" ht="30" customHeight="1">
      <c r="B3072">
        <v>7</v>
      </c>
      <c r="C3072" s="140" t="s">
        <v>32</v>
      </c>
      <c r="D3072" s="75" t="s">
        <v>33</v>
      </c>
      <c r="E3072" s="151">
        <v>2026</v>
      </c>
      <c r="F3072" s="75" t="str">
        <f t="shared" si="98"/>
        <v>71. Gestión Territorial para la Atención Primaria Social de los procesos de Gestión de la Salud Pública (GSP) y el Plan de Salud Pública de Intervenciones Colectivas (PSPIC)Gestión Territorial2026</v>
      </c>
      <c r="G3072" s="7" t="s">
        <v>46</v>
      </c>
      <c r="H3072" s="7" t="s">
        <v>35</v>
      </c>
      <c r="I3072" s="151" t="s">
        <v>47</v>
      </c>
      <c r="J3072" s="75" t="s">
        <v>37</v>
      </c>
      <c r="K3072" t="s">
        <v>38</v>
      </c>
      <c r="L3072" t="s">
        <v>39</v>
      </c>
      <c r="M3072" t="s">
        <v>9</v>
      </c>
      <c r="N3072" s="12" t="s">
        <v>3</v>
      </c>
      <c r="O3072" s="75" t="str">
        <f t="shared" si="99"/>
        <v>71. Gestión Territorial para la Atención Primaria Social de los procesos de Gestión de la Salud Pública (GSP) y el Plan de Salud Pública de Intervenciones Colectivas (PSPIC)Gestión Territorial20263_PUENTE_ARANDA4_ABRIL_2026</v>
      </c>
      <c r="P3072" s="159">
        <v>25617584</v>
      </c>
      <c r="Q3072" s="159"/>
      <c r="R3072" s="159"/>
      <c r="S3072" s="162"/>
      <c r="T3072" s="160">
        <v>0</v>
      </c>
    </row>
    <row r="3073" spans="2:20" ht="30" customHeight="1">
      <c r="B3073">
        <v>8</v>
      </c>
      <c r="C3073" s="140" t="s">
        <v>32</v>
      </c>
      <c r="D3073" s="75" t="s">
        <v>33</v>
      </c>
      <c r="E3073" s="151">
        <v>2026</v>
      </c>
      <c r="F3073" s="75" t="str">
        <f t="shared" si="98"/>
        <v>81. Gestión Territorial para la Atención Primaria Social de los procesos de Gestión de la Salud Pública (GSP) y el Plan de Salud Pública de Intervenciones Colectivas (PSPIC)Gestión Territorial2026</v>
      </c>
      <c r="G3073" s="7" t="s">
        <v>48</v>
      </c>
      <c r="H3073" s="7" t="s">
        <v>35</v>
      </c>
      <c r="I3073" s="151" t="s">
        <v>47</v>
      </c>
      <c r="J3073" s="75" t="s">
        <v>37</v>
      </c>
      <c r="K3073" t="s">
        <v>38</v>
      </c>
      <c r="L3073" t="s">
        <v>39</v>
      </c>
      <c r="M3073" t="s">
        <v>9</v>
      </c>
      <c r="N3073" s="12" t="s">
        <v>3</v>
      </c>
      <c r="O3073" s="75" t="str">
        <f t="shared" si="99"/>
        <v>81. Gestión Territorial para la Atención Primaria Social de los procesos de Gestión de la Salud Pública (GSP) y el Plan de Salud Pública de Intervenciones Colectivas (PSPIC)Gestión Territorial20263_PUENTE_ARANDA4_ABRIL_2026</v>
      </c>
      <c r="P3073" s="159">
        <v>9098064</v>
      </c>
      <c r="Q3073" s="159"/>
      <c r="R3073" s="159"/>
      <c r="S3073" s="162"/>
      <c r="T3073" s="160">
        <v>0</v>
      </c>
    </row>
    <row r="3074" spans="2:20" ht="30" customHeight="1">
      <c r="B3074">
        <v>9</v>
      </c>
      <c r="C3074" s="140" t="s">
        <v>32</v>
      </c>
      <c r="D3074" s="75" t="s">
        <v>33</v>
      </c>
      <c r="E3074" s="151">
        <v>2026</v>
      </c>
      <c r="F3074" s="75" t="str">
        <f t="shared" si="98"/>
        <v>91. Gestión Territorial para la Atención Primaria Social de los procesos de Gestión de la Salud Pública (GSP) y el Plan de Salud Pública de Intervenciones Colectivas (PSPIC)Gestión Territorial2026</v>
      </c>
      <c r="G3074" s="7" t="s">
        <v>49</v>
      </c>
      <c r="H3074" s="7" t="s">
        <v>35</v>
      </c>
      <c r="I3074" s="151" t="s">
        <v>47</v>
      </c>
      <c r="J3074" s="75" t="s">
        <v>37</v>
      </c>
      <c r="K3074" t="s">
        <v>38</v>
      </c>
      <c r="L3074" t="s">
        <v>39</v>
      </c>
      <c r="M3074" t="s">
        <v>9</v>
      </c>
      <c r="N3074" s="12" t="s">
        <v>3</v>
      </c>
      <c r="O3074" s="75" t="str">
        <f t="shared" si="99"/>
        <v>91. Gestión Territorial para la Atención Primaria Social de los procesos de Gestión de la Salud Pública (GSP) y el Plan de Salud Pública de Intervenciones Colectivas (PSPIC)Gestión Territorial20263_PUENTE_ARANDA4_ABRIL_2026</v>
      </c>
      <c r="P3074" s="159">
        <v>28674928</v>
      </c>
      <c r="Q3074" s="159"/>
      <c r="R3074" s="159"/>
      <c r="S3074" s="162"/>
      <c r="T3074" s="160">
        <v>0</v>
      </c>
    </row>
    <row r="3075" spans="2:20" ht="30" customHeight="1">
      <c r="B3075">
        <v>10</v>
      </c>
      <c r="C3075" s="140" t="s">
        <v>32</v>
      </c>
      <c r="D3075" s="75" t="s">
        <v>33</v>
      </c>
      <c r="E3075" s="151">
        <v>2026</v>
      </c>
      <c r="F3075" s="75" t="str">
        <f t="shared" si="98"/>
        <v>101. Gestión Territorial para la Atención Primaria Social de los procesos de Gestión de la Salud Pública (GSP) y el Plan de Salud Pública de Intervenciones Colectivas (PSPIC)Gestión Territorial2026</v>
      </c>
      <c r="G3075" s="7" t="s">
        <v>50</v>
      </c>
      <c r="H3075" s="7" t="s">
        <v>35</v>
      </c>
      <c r="I3075" s="151" t="s">
        <v>47</v>
      </c>
      <c r="J3075" s="75" t="s">
        <v>37</v>
      </c>
      <c r="K3075" t="s">
        <v>38</v>
      </c>
      <c r="L3075" t="s">
        <v>39</v>
      </c>
      <c r="M3075" t="s">
        <v>9</v>
      </c>
      <c r="N3075" s="12" t="s">
        <v>3</v>
      </c>
      <c r="O3075" s="75" t="str">
        <f t="shared" si="99"/>
        <v>101. Gestión Territorial para la Atención Primaria Social de los procesos de Gestión de la Salud Pública (GSP) y el Plan de Salud Pública de Intervenciones Colectivas (PSPIC)Gestión Territorial20263_PUENTE_ARANDA4_ABRIL_2026</v>
      </c>
      <c r="P3075" s="159">
        <v>13092336</v>
      </c>
      <c r="Q3075" s="159"/>
      <c r="R3075" s="159"/>
      <c r="S3075" s="162"/>
      <c r="T3075" s="160">
        <v>0</v>
      </c>
    </row>
    <row r="3076" spans="2:20" ht="30" customHeight="1">
      <c r="B3076">
        <v>11</v>
      </c>
      <c r="C3076" s="140" t="s">
        <v>32</v>
      </c>
      <c r="D3076" s="75" t="s">
        <v>33</v>
      </c>
      <c r="E3076" s="151">
        <v>2026</v>
      </c>
      <c r="F3076" s="75" t="str">
        <f t="shared" si="98"/>
        <v>111. Gestión Territorial para la Atención Primaria Social de los procesos de Gestión de la Salud Pública (GSP) y el Plan de Salud Pública de Intervenciones Colectivas (PSPIC)Gestión Territorial2026</v>
      </c>
      <c r="G3076" s="7" t="s">
        <v>51</v>
      </c>
      <c r="H3076" s="7" t="s">
        <v>35</v>
      </c>
      <c r="I3076" s="151" t="s">
        <v>47</v>
      </c>
      <c r="J3076" s="75" t="s">
        <v>37</v>
      </c>
      <c r="K3076" t="s">
        <v>38</v>
      </c>
      <c r="L3076" t="s">
        <v>39</v>
      </c>
      <c r="M3076" t="s">
        <v>9</v>
      </c>
      <c r="N3076" s="12" t="s">
        <v>3</v>
      </c>
      <c r="O3076" s="75" t="str">
        <f t="shared" si="99"/>
        <v>111. Gestión Territorial para la Atención Primaria Social de los procesos de Gestión de la Salud Pública (GSP) y el Plan de Salud Pública de Intervenciones Colectivas (PSPIC)Gestión Territorial20263_PUENTE_ARANDA4_ABRIL_2026</v>
      </c>
      <c r="P3076" s="159">
        <v>29389952</v>
      </c>
      <c r="Q3076" s="159"/>
      <c r="R3076" s="159"/>
      <c r="S3076" s="162"/>
      <c r="T3076" s="160">
        <v>0</v>
      </c>
    </row>
    <row r="3077" spans="2:20" ht="30" customHeight="1">
      <c r="B3077">
        <v>12</v>
      </c>
      <c r="C3077" s="140" t="s">
        <v>32</v>
      </c>
      <c r="D3077" s="75" t="s">
        <v>33</v>
      </c>
      <c r="E3077" s="151">
        <v>2026</v>
      </c>
      <c r="F3077" s="75" t="str">
        <f t="shared" si="98"/>
        <v>121. Gestión Territorial para la Atención Primaria Social de los procesos de Gestión de la Salud Pública (GSP) y el Plan de Salud Pública de Intervenciones Colectivas (PSPIC)Gestión Territorial2026</v>
      </c>
      <c r="G3077" s="7" t="s">
        <v>52</v>
      </c>
      <c r="H3077" s="7" t="s">
        <v>53</v>
      </c>
      <c r="I3077" s="151" t="s">
        <v>47</v>
      </c>
      <c r="J3077" s="75" t="s">
        <v>37</v>
      </c>
      <c r="K3077" t="s">
        <v>38</v>
      </c>
      <c r="L3077" t="s">
        <v>39</v>
      </c>
      <c r="M3077" t="s">
        <v>9</v>
      </c>
      <c r="N3077" s="12" t="s">
        <v>3</v>
      </c>
      <c r="O3077" s="75" t="str">
        <f t="shared" si="99"/>
        <v>121. Gestión Territorial para la Atención Primaria Social de los procesos de Gestión de la Salud Pública (GSP) y el Plan de Salud Pública de Intervenciones Colectivas (PSPIC)Gestión Territorial20263_PUENTE_ARANDA4_ABRIL_2026</v>
      </c>
      <c r="P3077" s="159">
        <v>100029392</v>
      </c>
      <c r="Q3077" s="159"/>
      <c r="R3077" s="159"/>
      <c r="S3077" s="162"/>
      <c r="T3077" s="160">
        <v>0</v>
      </c>
    </row>
    <row r="3078" spans="2:20" ht="30" customHeight="1">
      <c r="B3078">
        <v>13</v>
      </c>
      <c r="C3078" s="140" t="s">
        <v>32</v>
      </c>
      <c r="D3078" s="75" t="s">
        <v>33</v>
      </c>
      <c r="E3078" s="151">
        <v>2026</v>
      </c>
      <c r="F3078" s="75" t="str">
        <f t="shared" si="98"/>
        <v>131. Gestión Territorial para la Atención Primaria Social de los procesos de Gestión de la Salud Pública (GSP) y el Plan de Salud Pública de Intervenciones Colectivas (PSPIC)Gestión Territorial2026</v>
      </c>
      <c r="G3078" s="7" t="s">
        <v>54</v>
      </c>
      <c r="H3078" s="7" t="s">
        <v>53</v>
      </c>
      <c r="I3078" s="151" t="s">
        <v>47</v>
      </c>
      <c r="J3078" s="75" t="s">
        <v>37</v>
      </c>
      <c r="K3078" t="s">
        <v>38</v>
      </c>
      <c r="L3078" t="s">
        <v>39</v>
      </c>
      <c r="M3078" t="s">
        <v>9</v>
      </c>
      <c r="N3078" s="12" t="s">
        <v>3</v>
      </c>
      <c r="O3078" s="75" t="str">
        <f t="shared" si="99"/>
        <v>131. Gestión Territorial para la Atención Primaria Social de los procesos de Gestión de la Salud Pública (GSP) y el Plan de Salud Pública de Intervenciones Colectivas (PSPIC)Gestión Territorial20263_PUENTE_ARANDA4_ABRIL_2026</v>
      </c>
      <c r="P3078" s="159">
        <v>29833760</v>
      </c>
      <c r="Q3078" s="159"/>
      <c r="R3078" s="159"/>
      <c r="S3078" s="162"/>
      <c r="T3078" s="160">
        <v>0</v>
      </c>
    </row>
    <row r="3079" spans="2:20" ht="30" customHeight="1">
      <c r="B3079">
        <v>14</v>
      </c>
      <c r="C3079" s="140" t="s">
        <v>32</v>
      </c>
      <c r="D3079" s="75" t="s">
        <v>33</v>
      </c>
      <c r="E3079" s="151">
        <v>2026</v>
      </c>
      <c r="F3079" s="75" t="str">
        <f t="shared" si="98"/>
        <v>141. Gestión Territorial para la Atención Primaria Social de los procesos de Gestión de la Salud Pública (GSP) y el Plan de Salud Pública de Intervenciones Colectivas (PSPIC)Gestión Territorial2026</v>
      </c>
      <c r="G3079" s="7" t="s">
        <v>55</v>
      </c>
      <c r="H3079" s="7" t="s">
        <v>53</v>
      </c>
      <c r="I3079" s="151" t="s">
        <v>47</v>
      </c>
      <c r="J3079" s="75" t="s">
        <v>37</v>
      </c>
      <c r="K3079" t="s">
        <v>38</v>
      </c>
      <c r="L3079" t="s">
        <v>39</v>
      </c>
      <c r="M3079" t="s">
        <v>9</v>
      </c>
      <c r="N3079" s="12" t="s">
        <v>3</v>
      </c>
      <c r="O3079" s="75" t="str">
        <f t="shared" si="99"/>
        <v>141. Gestión Territorial para la Atención Primaria Social de los procesos de Gestión de la Salud Pública (GSP) y el Plan de Salud Pública de Intervenciones Colectivas (PSPIC)Gestión Territorial20263_PUENTE_ARANDA4_ABRIL_2026</v>
      </c>
      <c r="P3079" s="159">
        <v>54021296</v>
      </c>
      <c r="Q3079" s="159"/>
      <c r="R3079" s="159"/>
      <c r="S3079" s="162"/>
      <c r="T3079" s="160">
        <v>0</v>
      </c>
    </row>
    <row r="3080" spans="2:20" ht="30" customHeight="1">
      <c r="B3080">
        <v>15</v>
      </c>
      <c r="C3080" s="140" t="s">
        <v>32</v>
      </c>
      <c r="D3080" s="75" t="s">
        <v>33</v>
      </c>
      <c r="E3080" s="151">
        <v>2026</v>
      </c>
      <c r="F3080" s="75" t="str">
        <f t="shared" ref="F3080:F3143" si="100">B3080&amp;C3080&amp;D3080&amp;E3080</f>
        <v>151. Gestión Territorial para la Atención Primaria Social de los procesos de Gestión de la Salud Pública (GSP) y el Plan de Salud Pública de Intervenciones Colectivas (PSPIC)Gestión Territorial2026</v>
      </c>
      <c r="G3080" s="7" t="s">
        <v>56</v>
      </c>
      <c r="H3080" s="7" t="s">
        <v>53</v>
      </c>
      <c r="I3080" s="151" t="s">
        <v>47</v>
      </c>
      <c r="J3080" s="75" t="s">
        <v>37</v>
      </c>
      <c r="K3080" t="s">
        <v>38</v>
      </c>
      <c r="L3080" t="s">
        <v>39</v>
      </c>
      <c r="M3080" t="s">
        <v>9</v>
      </c>
      <c r="N3080" s="12" t="s">
        <v>3</v>
      </c>
      <c r="O3080" s="75" t="str">
        <f t="shared" si="99"/>
        <v>151. Gestión Territorial para la Atención Primaria Social de los procesos de Gestión de la Salud Pública (GSP) y el Plan de Salud Pública de Intervenciones Colectivas (PSPIC)Gestión Territorial20263_PUENTE_ARANDA4_ABRIL_2026</v>
      </c>
      <c r="P3080" s="159">
        <v>5621568</v>
      </c>
      <c r="Q3080" s="159"/>
      <c r="R3080" s="159"/>
      <c r="S3080" s="162"/>
      <c r="T3080" s="160">
        <v>0</v>
      </c>
    </row>
    <row r="3081" spans="2:20" ht="30" customHeight="1">
      <c r="B3081">
        <v>16</v>
      </c>
      <c r="C3081" s="140" t="s">
        <v>32</v>
      </c>
      <c r="D3081" s="75" t="s">
        <v>33</v>
      </c>
      <c r="E3081" s="151">
        <v>2026</v>
      </c>
      <c r="F3081" s="75" t="str">
        <f t="shared" si="100"/>
        <v>161. Gestión Territorial para la Atención Primaria Social de los procesos de Gestión de la Salud Pública (GSP) y el Plan de Salud Pública de Intervenciones Colectivas (PSPIC)Gestión Territorial2026</v>
      </c>
      <c r="G3081" s="7" t="s">
        <v>57</v>
      </c>
      <c r="H3081" s="7" t="s">
        <v>53</v>
      </c>
      <c r="I3081" s="151" t="s">
        <v>47</v>
      </c>
      <c r="J3081" s="75" t="s">
        <v>37</v>
      </c>
      <c r="K3081" t="s">
        <v>38</v>
      </c>
      <c r="L3081" t="s">
        <v>58</v>
      </c>
      <c r="M3081" t="s">
        <v>9</v>
      </c>
      <c r="N3081" s="12" t="s">
        <v>3</v>
      </c>
      <c r="O3081" s="75" t="str">
        <f t="shared" ref="O3081:O3144" si="101">+F3081&amp;M3081&amp;N3081</f>
        <v>161. Gestión Territorial para la Atención Primaria Social de los procesos de Gestión de la Salud Pública (GSP) y el Plan de Salud Pública de Intervenciones Colectivas (PSPIC)Gestión Territorial20263_PUENTE_ARANDA4_ABRIL_2026</v>
      </c>
      <c r="P3081" s="159">
        <v>3994272</v>
      </c>
      <c r="Q3081" s="159"/>
      <c r="R3081" s="159"/>
      <c r="S3081" s="162"/>
      <c r="T3081" s="160">
        <v>0</v>
      </c>
    </row>
    <row r="3082" spans="2:20" ht="30" customHeight="1">
      <c r="B3082">
        <v>17</v>
      </c>
      <c r="C3082" s="140" t="s">
        <v>32</v>
      </c>
      <c r="D3082" s="75" t="s">
        <v>33</v>
      </c>
      <c r="E3082" s="151">
        <v>2026</v>
      </c>
      <c r="F3082" s="75" t="str">
        <f t="shared" si="100"/>
        <v>171. Gestión Territorial para la Atención Primaria Social de los procesos de Gestión de la Salud Pública (GSP) y el Plan de Salud Pública de Intervenciones Colectivas (PSPIC)Gestión Territorial2026</v>
      </c>
      <c r="G3082" s="7" t="s">
        <v>59</v>
      </c>
      <c r="H3082" s="7" t="s">
        <v>60</v>
      </c>
      <c r="I3082" s="151" t="s">
        <v>47</v>
      </c>
      <c r="J3082" s="75" t="s">
        <v>37</v>
      </c>
      <c r="K3082" t="s">
        <v>61</v>
      </c>
      <c r="L3082" t="s">
        <v>58</v>
      </c>
      <c r="M3082" t="s">
        <v>9</v>
      </c>
      <c r="N3082" s="12" t="s">
        <v>3</v>
      </c>
      <c r="O3082" s="75" t="str">
        <f t="shared" si="101"/>
        <v>171. Gestión Territorial para la Atención Primaria Social de los procesos de Gestión de la Salud Pública (GSP) y el Plan de Salud Pública de Intervenciones Colectivas (PSPIC)Gestión Territorial20263_PUENTE_ARANDA4_ABRIL_2026</v>
      </c>
      <c r="P3082" s="159">
        <v>5621568</v>
      </c>
      <c r="Q3082" s="159"/>
      <c r="R3082" s="159"/>
      <c r="S3082" s="162"/>
      <c r="T3082" s="160">
        <v>0</v>
      </c>
    </row>
    <row r="3083" spans="2:20" ht="30" customHeight="1">
      <c r="B3083">
        <v>18</v>
      </c>
      <c r="C3083" s="140" t="s">
        <v>32</v>
      </c>
      <c r="D3083" s="75" t="s">
        <v>33</v>
      </c>
      <c r="E3083" s="151">
        <v>2026</v>
      </c>
      <c r="F3083" s="75" t="str">
        <f t="shared" si="100"/>
        <v>181. Gestión Territorial para la Atención Primaria Social de los procesos de Gestión de la Salud Pública (GSP) y el Plan de Salud Pública de Intervenciones Colectivas (PSPIC)Gestión Territorial2026</v>
      </c>
      <c r="G3083" s="7" t="s">
        <v>62</v>
      </c>
      <c r="H3083" s="7" t="s">
        <v>60</v>
      </c>
      <c r="I3083" s="151" t="s">
        <v>47</v>
      </c>
      <c r="J3083" s="75" t="s">
        <v>37</v>
      </c>
      <c r="K3083" t="s">
        <v>61</v>
      </c>
      <c r="L3083" t="s">
        <v>39</v>
      </c>
      <c r="M3083" t="s">
        <v>9</v>
      </c>
      <c r="N3083" s="12" t="s">
        <v>3</v>
      </c>
      <c r="O3083" s="75" t="str">
        <f t="shared" si="101"/>
        <v>181. Gestión Territorial para la Atención Primaria Social de los procesos de Gestión de la Salud Pública (GSP) y el Plan de Salud Pública de Intervenciones Colectivas (PSPIC)Gestión Territorial20263_PUENTE_ARANDA4_ABRIL_2026</v>
      </c>
      <c r="P3083" s="159">
        <v>32422640</v>
      </c>
      <c r="Q3083" s="159"/>
      <c r="R3083" s="159"/>
      <c r="S3083" s="162"/>
      <c r="T3083" s="160">
        <v>0</v>
      </c>
    </row>
    <row r="3084" spans="2:20" ht="30" customHeight="1">
      <c r="B3084">
        <v>19</v>
      </c>
      <c r="C3084" s="140" t="s">
        <v>32</v>
      </c>
      <c r="D3084" s="75" t="s">
        <v>33</v>
      </c>
      <c r="E3084" s="151">
        <v>2026</v>
      </c>
      <c r="F3084" s="75" t="str">
        <f t="shared" si="100"/>
        <v>191. Gestión Territorial para la Atención Primaria Social de los procesos de Gestión de la Salud Pública (GSP) y el Plan de Salud Pública de Intervenciones Colectivas (PSPIC)Gestión Territorial2026</v>
      </c>
      <c r="G3084" s="7" t="s">
        <v>63</v>
      </c>
      <c r="H3084" s="7" t="s">
        <v>60</v>
      </c>
      <c r="I3084" s="151" t="s">
        <v>47</v>
      </c>
      <c r="J3084" s="75" t="s">
        <v>37</v>
      </c>
      <c r="K3084" t="s">
        <v>61</v>
      </c>
      <c r="L3084" t="s">
        <v>39</v>
      </c>
      <c r="M3084" t="s">
        <v>9</v>
      </c>
      <c r="N3084" s="12" t="s">
        <v>3</v>
      </c>
      <c r="O3084" s="75" t="str">
        <f t="shared" si="101"/>
        <v>191. Gestión Territorial para la Atención Primaria Social de los procesos de Gestión de la Salud Pública (GSP) y el Plan de Salud Pública de Intervenciones Colectivas (PSPIC)Gestión Territorial20263_PUENTE_ARANDA4_ABRIL_2026</v>
      </c>
      <c r="P3084" s="159">
        <v>20316544</v>
      </c>
      <c r="Q3084" s="159"/>
      <c r="R3084" s="159"/>
      <c r="S3084" s="162"/>
      <c r="T3084" s="160">
        <v>0</v>
      </c>
    </row>
    <row r="3085" spans="2:20" ht="30" customHeight="1">
      <c r="B3085">
        <v>20</v>
      </c>
      <c r="C3085" s="140" t="s">
        <v>64</v>
      </c>
      <c r="D3085" s="75" t="s">
        <v>65</v>
      </c>
      <c r="E3085" s="151">
        <v>2026</v>
      </c>
      <c r="F3085" s="75" t="str">
        <f t="shared" si="100"/>
        <v>202. Cuidado Continuo por una vida con bienestarComunitario2026</v>
      </c>
      <c r="G3085" s="7" t="s">
        <v>66</v>
      </c>
      <c r="H3085" s="7" t="s">
        <v>67</v>
      </c>
      <c r="I3085" s="151" t="s">
        <v>68</v>
      </c>
      <c r="J3085" s="75" t="s">
        <v>37</v>
      </c>
      <c r="K3085" t="s">
        <v>69</v>
      </c>
      <c r="L3085" t="s">
        <v>42</v>
      </c>
      <c r="M3085" t="s">
        <v>9</v>
      </c>
      <c r="N3085" s="12" t="s">
        <v>3</v>
      </c>
      <c r="O3085" s="75" t="str">
        <f t="shared" si="101"/>
        <v>202. Cuidado Continuo por una vida con bienestarComunitario20263_PUENTE_ARANDA4_ABRIL_2026</v>
      </c>
      <c r="P3085" s="159">
        <v>105404</v>
      </c>
      <c r="Q3085" s="159"/>
      <c r="R3085" s="159"/>
      <c r="S3085" s="162">
        <v>52</v>
      </c>
      <c r="T3085" s="160">
        <v>5481008</v>
      </c>
    </row>
    <row r="3086" spans="2:20" ht="30" customHeight="1">
      <c r="B3086">
        <v>20</v>
      </c>
      <c r="C3086" s="140" t="s">
        <v>64</v>
      </c>
      <c r="D3086" s="75" t="s">
        <v>70</v>
      </c>
      <c r="E3086" s="151">
        <v>2026</v>
      </c>
      <c r="F3086" s="75" t="str">
        <f t="shared" si="100"/>
        <v>202. Cuidado Continuo por una vida con bienestarEducativo 2026</v>
      </c>
      <c r="G3086" s="7" t="s">
        <v>66</v>
      </c>
      <c r="H3086" s="7" t="s">
        <v>67</v>
      </c>
      <c r="I3086" s="151" t="s">
        <v>68</v>
      </c>
      <c r="J3086" s="75" t="s">
        <v>37</v>
      </c>
      <c r="K3086" t="s">
        <v>69</v>
      </c>
      <c r="L3086" t="s">
        <v>42</v>
      </c>
      <c r="M3086" t="s">
        <v>9</v>
      </c>
      <c r="N3086" s="12" t="s">
        <v>3</v>
      </c>
      <c r="O3086" s="75" t="str">
        <f t="shared" si="101"/>
        <v>202. Cuidado Continuo por una vida con bienestarEducativo 20263_PUENTE_ARANDA4_ABRIL_2026</v>
      </c>
      <c r="P3086" s="159">
        <v>105404</v>
      </c>
      <c r="Q3086" s="159"/>
      <c r="R3086" s="159"/>
      <c r="S3086" s="162">
        <v>206</v>
      </c>
      <c r="T3086" s="160">
        <v>21713224</v>
      </c>
    </row>
    <row r="3087" spans="2:20" ht="30" customHeight="1">
      <c r="B3087">
        <v>20</v>
      </c>
      <c r="C3087" s="140" t="s">
        <v>64</v>
      </c>
      <c r="D3087" s="75" t="s">
        <v>71</v>
      </c>
      <c r="E3087" s="151">
        <v>2026</v>
      </c>
      <c r="F3087" s="75" t="str">
        <f t="shared" si="100"/>
        <v>202. Cuidado Continuo por una vida con bienestarInstitucional2026</v>
      </c>
      <c r="G3087" s="7" t="s">
        <v>66</v>
      </c>
      <c r="H3087" s="7" t="s">
        <v>67</v>
      </c>
      <c r="I3087" s="151" t="s">
        <v>68</v>
      </c>
      <c r="J3087" s="75" t="s">
        <v>37</v>
      </c>
      <c r="K3087" t="s">
        <v>69</v>
      </c>
      <c r="L3087" t="s">
        <v>42</v>
      </c>
      <c r="M3087" t="s">
        <v>9</v>
      </c>
      <c r="N3087" s="12" t="s">
        <v>3</v>
      </c>
      <c r="O3087" s="75" t="str">
        <f t="shared" si="101"/>
        <v>202. Cuidado Continuo por una vida con bienestarInstitucional20263_PUENTE_ARANDA4_ABRIL_2026</v>
      </c>
      <c r="P3087" s="159">
        <v>105404</v>
      </c>
      <c r="Q3087" s="159"/>
      <c r="R3087" s="159"/>
      <c r="S3087" s="162">
        <v>269</v>
      </c>
      <c r="T3087" s="160">
        <v>28353676</v>
      </c>
    </row>
    <row r="3088" spans="2:20" ht="30" customHeight="1">
      <c r="B3088">
        <v>21</v>
      </c>
      <c r="C3088" s="140" t="s">
        <v>64</v>
      </c>
      <c r="D3088" s="75" t="s">
        <v>65</v>
      </c>
      <c r="E3088" s="151">
        <v>2026</v>
      </c>
      <c r="F3088" s="75" t="str">
        <f t="shared" si="100"/>
        <v>212. Cuidado Continuo por una vida con bienestarComunitario2026</v>
      </c>
      <c r="G3088" s="7" t="s">
        <v>72</v>
      </c>
      <c r="H3088" s="7" t="s">
        <v>67</v>
      </c>
      <c r="I3088" s="151" t="s">
        <v>68</v>
      </c>
      <c r="J3088" s="75" t="s">
        <v>37</v>
      </c>
      <c r="K3088" t="s">
        <v>69</v>
      </c>
      <c r="L3088" t="s">
        <v>42</v>
      </c>
      <c r="M3088" t="s">
        <v>9</v>
      </c>
      <c r="N3088" s="12" t="s">
        <v>3</v>
      </c>
      <c r="O3088" s="75" t="str">
        <f t="shared" si="101"/>
        <v>212. Cuidado Continuo por una vida con bienestarComunitario20263_PUENTE_ARANDA4_ABRIL_2026</v>
      </c>
      <c r="P3088" s="159">
        <v>55938</v>
      </c>
      <c r="Q3088" s="159"/>
      <c r="R3088" s="159"/>
      <c r="S3088" s="162">
        <v>28</v>
      </c>
      <c r="T3088" s="160">
        <v>1566264</v>
      </c>
    </row>
    <row r="3089" spans="2:20" ht="30" customHeight="1">
      <c r="B3089">
        <v>22</v>
      </c>
      <c r="C3089" s="140" t="s">
        <v>64</v>
      </c>
      <c r="D3089" s="75" t="s">
        <v>65</v>
      </c>
      <c r="E3089" s="151">
        <v>2026</v>
      </c>
      <c r="F3089" s="75" t="str">
        <f t="shared" si="100"/>
        <v>222. Cuidado Continuo por una vida con bienestarComunitario2026</v>
      </c>
      <c r="G3089" s="7" t="s">
        <v>73</v>
      </c>
      <c r="H3089" s="7" t="s">
        <v>67</v>
      </c>
      <c r="I3089" s="151" t="s">
        <v>68</v>
      </c>
      <c r="J3089" s="75" t="s">
        <v>37</v>
      </c>
      <c r="K3089" t="s">
        <v>69</v>
      </c>
      <c r="L3089" t="s">
        <v>58</v>
      </c>
      <c r="M3089" t="s">
        <v>9</v>
      </c>
      <c r="N3089" s="12" t="s">
        <v>3</v>
      </c>
      <c r="O3089" s="75" t="str">
        <f t="shared" si="101"/>
        <v>222. Cuidado Continuo por una vida con bienestarComunitario20263_PUENTE_ARANDA4_ABRIL_2026</v>
      </c>
      <c r="P3089" s="159">
        <v>105404</v>
      </c>
      <c r="Q3089" s="159"/>
      <c r="R3089" s="159"/>
      <c r="S3089" s="162"/>
      <c r="T3089" s="160">
        <v>0</v>
      </c>
    </row>
    <row r="3090" spans="2:20" ht="30" customHeight="1">
      <c r="B3090">
        <v>23</v>
      </c>
      <c r="C3090" s="140" t="s">
        <v>64</v>
      </c>
      <c r="D3090" s="75" t="s">
        <v>65</v>
      </c>
      <c r="E3090" s="151">
        <v>2026</v>
      </c>
      <c r="F3090" s="75" t="str">
        <f t="shared" si="100"/>
        <v>232. Cuidado Continuo por una vida con bienestarComunitario2026</v>
      </c>
      <c r="G3090" s="7" t="s">
        <v>74</v>
      </c>
      <c r="H3090" s="7" t="s">
        <v>67</v>
      </c>
      <c r="I3090" s="151" t="s">
        <v>68</v>
      </c>
      <c r="J3090" s="75" t="s">
        <v>37</v>
      </c>
      <c r="K3090" t="s">
        <v>69</v>
      </c>
      <c r="L3090" t="s">
        <v>58</v>
      </c>
      <c r="M3090" t="s">
        <v>9</v>
      </c>
      <c r="N3090" s="12" t="s">
        <v>3</v>
      </c>
      <c r="O3090" s="75" t="str">
        <f t="shared" si="101"/>
        <v>232. Cuidado Continuo por una vida con bienestarComunitario20263_PUENTE_ARANDA4_ABRIL_2026</v>
      </c>
      <c r="P3090" s="159">
        <v>55938</v>
      </c>
      <c r="Q3090" s="159"/>
      <c r="R3090" s="159"/>
      <c r="S3090" s="162"/>
      <c r="T3090" s="160">
        <v>0</v>
      </c>
    </row>
    <row r="3091" spans="2:20" ht="30" customHeight="1">
      <c r="B3091">
        <v>24</v>
      </c>
      <c r="C3091" s="140" t="s">
        <v>64</v>
      </c>
      <c r="D3091" s="75" t="s">
        <v>70</v>
      </c>
      <c r="E3091" s="151">
        <v>2026</v>
      </c>
      <c r="F3091" s="75" t="str">
        <f t="shared" si="100"/>
        <v>242. Cuidado Continuo por una vida con bienestarEducativo 2026</v>
      </c>
      <c r="G3091" s="7" t="s">
        <v>75</v>
      </c>
      <c r="H3091" s="7" t="s">
        <v>67</v>
      </c>
      <c r="I3091" s="151" t="s">
        <v>68</v>
      </c>
      <c r="J3091" s="75" t="s">
        <v>37</v>
      </c>
      <c r="K3091" t="s">
        <v>69</v>
      </c>
      <c r="L3091" t="s">
        <v>42</v>
      </c>
      <c r="M3091" t="s">
        <v>9</v>
      </c>
      <c r="N3091" s="12" t="s">
        <v>3</v>
      </c>
      <c r="O3091" s="75" t="str">
        <f t="shared" si="101"/>
        <v>242. Cuidado Continuo por una vida con bienestarEducativo 20263_PUENTE_ARANDA4_ABRIL_2026</v>
      </c>
      <c r="P3091" s="159">
        <v>180297</v>
      </c>
      <c r="Q3091" s="159"/>
      <c r="R3091" s="159"/>
      <c r="S3091" s="162">
        <v>7</v>
      </c>
      <c r="T3091" s="160">
        <v>1262079</v>
      </c>
    </row>
    <row r="3092" spans="2:20" ht="30" customHeight="1">
      <c r="B3092">
        <v>25</v>
      </c>
      <c r="C3092" s="140" t="s">
        <v>64</v>
      </c>
      <c r="D3092" s="75" t="s">
        <v>76</v>
      </c>
      <c r="E3092" s="151">
        <v>2026</v>
      </c>
      <c r="F3092" s="75" t="str">
        <f t="shared" si="100"/>
        <v>252. Cuidado Continuo por una vida con bienestarLaboral2026</v>
      </c>
      <c r="G3092" s="7" t="s">
        <v>77</v>
      </c>
      <c r="H3092" s="7" t="s">
        <v>67</v>
      </c>
      <c r="I3092" s="151" t="s">
        <v>68</v>
      </c>
      <c r="J3092" s="75" t="s">
        <v>37</v>
      </c>
      <c r="K3092" t="s">
        <v>69</v>
      </c>
      <c r="L3092" t="s">
        <v>42</v>
      </c>
      <c r="M3092" t="s">
        <v>9</v>
      </c>
      <c r="N3092" s="12" t="s">
        <v>3</v>
      </c>
      <c r="O3092" s="75" t="str">
        <f t="shared" si="101"/>
        <v>252. Cuidado Continuo por una vida con bienestarLaboral20263_PUENTE_ARANDA4_ABRIL_2026</v>
      </c>
      <c r="P3092" s="159">
        <v>210809</v>
      </c>
      <c r="Q3092" s="159"/>
      <c r="R3092" s="159"/>
      <c r="S3092" s="162">
        <v>1</v>
      </c>
      <c r="T3092" s="160">
        <v>210809</v>
      </c>
    </row>
    <row r="3093" spans="2:20" ht="30" customHeight="1">
      <c r="B3093">
        <v>26</v>
      </c>
      <c r="C3093" s="140" t="s">
        <v>64</v>
      </c>
      <c r="D3093" s="75" t="s">
        <v>65</v>
      </c>
      <c r="E3093" s="151">
        <v>2026</v>
      </c>
      <c r="F3093" s="75" t="str">
        <f t="shared" si="100"/>
        <v>262. Cuidado Continuo por una vida con bienestarComunitario2026</v>
      </c>
      <c r="G3093" s="7" t="s">
        <v>78</v>
      </c>
      <c r="H3093" s="7" t="s">
        <v>67</v>
      </c>
      <c r="I3093" s="151" t="s">
        <v>68</v>
      </c>
      <c r="J3093" s="75" t="s">
        <v>37</v>
      </c>
      <c r="K3093" t="s">
        <v>69</v>
      </c>
      <c r="L3093" t="s">
        <v>42</v>
      </c>
      <c r="M3093" t="s">
        <v>9</v>
      </c>
      <c r="N3093" s="12" t="s">
        <v>3</v>
      </c>
      <c r="O3093" s="75" t="str">
        <f t="shared" si="101"/>
        <v>262. Cuidado Continuo por una vida con bienestarComunitario20263_PUENTE_ARANDA4_ABRIL_2026</v>
      </c>
      <c r="P3093" s="159">
        <v>140539</v>
      </c>
      <c r="Q3093" s="159"/>
      <c r="R3093" s="159"/>
      <c r="S3093" s="162">
        <v>40</v>
      </c>
      <c r="T3093" s="160">
        <v>5621560</v>
      </c>
    </row>
    <row r="3094" spans="2:20" ht="30" customHeight="1">
      <c r="B3094">
        <v>27</v>
      </c>
      <c r="C3094" s="140" t="s">
        <v>64</v>
      </c>
      <c r="D3094" s="75" t="s">
        <v>65</v>
      </c>
      <c r="E3094" s="151">
        <v>2026</v>
      </c>
      <c r="F3094" s="75" t="str">
        <f t="shared" si="100"/>
        <v>272. Cuidado Continuo por una vida con bienestarComunitario2026</v>
      </c>
      <c r="G3094" s="7" t="s">
        <v>79</v>
      </c>
      <c r="H3094" s="7" t="s">
        <v>67</v>
      </c>
      <c r="I3094" s="151" t="s">
        <v>68</v>
      </c>
      <c r="J3094" s="75" t="s">
        <v>37</v>
      </c>
      <c r="K3094" t="s">
        <v>69</v>
      </c>
      <c r="L3094" t="s">
        <v>42</v>
      </c>
      <c r="M3094" t="s">
        <v>9</v>
      </c>
      <c r="N3094" s="12" t="s">
        <v>3</v>
      </c>
      <c r="O3094" s="75" t="str">
        <f t="shared" si="101"/>
        <v>272. Cuidado Continuo por una vida con bienestarComunitario20263_PUENTE_ARANDA4_ABRIL_2026</v>
      </c>
      <c r="P3094" s="159">
        <v>74584</v>
      </c>
      <c r="Q3094" s="159"/>
      <c r="R3094" s="159"/>
      <c r="S3094" s="162">
        <v>28</v>
      </c>
      <c r="T3094" s="160">
        <v>2088352</v>
      </c>
    </row>
    <row r="3095" spans="2:20" ht="30" customHeight="1">
      <c r="B3095">
        <v>28</v>
      </c>
      <c r="C3095" s="140" t="s">
        <v>64</v>
      </c>
      <c r="D3095" s="75" t="s">
        <v>65</v>
      </c>
      <c r="E3095" s="151">
        <v>2026</v>
      </c>
      <c r="F3095" s="75" t="str">
        <f t="shared" si="100"/>
        <v>282. Cuidado Continuo por una vida con bienestarComunitario2026</v>
      </c>
      <c r="G3095" s="7" t="s">
        <v>80</v>
      </c>
      <c r="H3095" s="7" t="s">
        <v>67</v>
      </c>
      <c r="I3095" s="151" t="s">
        <v>68</v>
      </c>
      <c r="J3095" s="75" t="s">
        <v>37</v>
      </c>
      <c r="K3095" t="s">
        <v>69</v>
      </c>
      <c r="L3095" t="s">
        <v>42</v>
      </c>
      <c r="M3095" t="s">
        <v>9</v>
      </c>
      <c r="N3095" s="12" t="s">
        <v>3</v>
      </c>
      <c r="O3095" s="75" t="str">
        <f t="shared" si="101"/>
        <v>282. Cuidado Continuo por una vida con bienestarComunitario20263_PUENTE_ARANDA4_ABRIL_2026</v>
      </c>
      <c r="P3095" s="159">
        <v>215123</v>
      </c>
      <c r="Q3095" s="159"/>
      <c r="R3095" s="159"/>
      <c r="S3095" s="162">
        <v>15</v>
      </c>
      <c r="T3095" s="160">
        <v>3226845</v>
      </c>
    </row>
    <row r="3096" spans="2:20" ht="30" customHeight="1">
      <c r="B3096">
        <v>29</v>
      </c>
      <c r="C3096" s="140" t="s">
        <v>64</v>
      </c>
      <c r="D3096" s="75" t="s">
        <v>65</v>
      </c>
      <c r="E3096" s="151">
        <v>2026</v>
      </c>
      <c r="F3096" s="75" t="str">
        <f t="shared" si="100"/>
        <v>292. Cuidado Continuo por una vida con bienestarComunitario2026</v>
      </c>
      <c r="G3096" s="7" t="s">
        <v>81</v>
      </c>
      <c r="H3096" s="7" t="s">
        <v>67</v>
      </c>
      <c r="I3096" s="151" t="s">
        <v>68</v>
      </c>
      <c r="J3096" s="75" t="s">
        <v>37</v>
      </c>
      <c r="K3096" t="s">
        <v>69</v>
      </c>
      <c r="L3096" t="s">
        <v>58</v>
      </c>
      <c r="M3096" t="s">
        <v>9</v>
      </c>
      <c r="N3096" s="12" t="s">
        <v>3</v>
      </c>
      <c r="O3096" s="75" t="str">
        <f t="shared" si="101"/>
        <v>292. Cuidado Continuo por una vida con bienestarComunitario20263_PUENTE_ARANDA4_ABRIL_2026</v>
      </c>
      <c r="P3096" s="159">
        <v>140539</v>
      </c>
      <c r="Q3096" s="159"/>
      <c r="R3096" s="159"/>
      <c r="S3096" s="162"/>
      <c r="T3096" s="160">
        <v>0</v>
      </c>
    </row>
    <row r="3097" spans="2:20" ht="30" customHeight="1">
      <c r="B3097">
        <v>30</v>
      </c>
      <c r="C3097" s="140" t="s">
        <v>64</v>
      </c>
      <c r="D3097" s="75" t="s">
        <v>65</v>
      </c>
      <c r="E3097" s="151">
        <v>2026</v>
      </c>
      <c r="F3097" s="75" t="str">
        <f t="shared" si="100"/>
        <v>302. Cuidado Continuo por una vida con bienestarComunitario2026</v>
      </c>
      <c r="G3097" s="7" t="s">
        <v>82</v>
      </c>
      <c r="H3097" s="7" t="s">
        <v>67</v>
      </c>
      <c r="I3097" s="151" t="s">
        <v>68</v>
      </c>
      <c r="J3097" s="75" t="s">
        <v>37</v>
      </c>
      <c r="K3097" t="s">
        <v>69</v>
      </c>
      <c r="L3097" t="s">
        <v>58</v>
      </c>
      <c r="M3097" t="s">
        <v>9</v>
      </c>
      <c r="N3097" s="12" t="s">
        <v>3</v>
      </c>
      <c r="O3097" s="75" t="str">
        <f t="shared" si="101"/>
        <v>302. Cuidado Continuo por una vida con bienestarComunitario20263_PUENTE_ARANDA4_ABRIL_2026</v>
      </c>
      <c r="P3097" s="159">
        <v>74584</v>
      </c>
      <c r="Q3097" s="159"/>
      <c r="R3097" s="159"/>
      <c r="S3097" s="162"/>
      <c r="T3097" s="160">
        <v>0</v>
      </c>
    </row>
    <row r="3098" spans="2:20" ht="30" customHeight="1">
      <c r="B3098">
        <v>31</v>
      </c>
      <c r="C3098" s="140" t="s">
        <v>64</v>
      </c>
      <c r="D3098" s="75" t="s">
        <v>65</v>
      </c>
      <c r="E3098" s="151">
        <v>2026</v>
      </c>
      <c r="F3098" s="75" t="str">
        <f t="shared" si="100"/>
        <v>312. Cuidado Continuo por una vida con bienestarComunitario2026</v>
      </c>
      <c r="G3098" s="7" t="s">
        <v>83</v>
      </c>
      <c r="H3098" s="7" t="s">
        <v>67</v>
      </c>
      <c r="I3098" s="151" t="s">
        <v>68</v>
      </c>
      <c r="J3098" s="75" t="s">
        <v>37</v>
      </c>
      <c r="K3098" t="s">
        <v>69</v>
      </c>
      <c r="L3098" t="s">
        <v>42</v>
      </c>
      <c r="M3098" t="s">
        <v>9</v>
      </c>
      <c r="N3098" s="12" t="s">
        <v>3</v>
      </c>
      <c r="O3098" s="75" t="str">
        <f t="shared" si="101"/>
        <v>312. Cuidado Continuo por una vida con bienestarComunitario20263_PUENTE_ARANDA4_ABRIL_2026</v>
      </c>
      <c r="P3098" s="159">
        <v>215123</v>
      </c>
      <c r="Q3098" s="159"/>
      <c r="R3098" s="159"/>
      <c r="S3098" s="162"/>
      <c r="T3098" s="160">
        <v>0</v>
      </c>
    </row>
    <row r="3099" spans="2:20" ht="30" customHeight="1">
      <c r="B3099">
        <v>31</v>
      </c>
      <c r="C3099" s="140" t="s">
        <v>64</v>
      </c>
      <c r="D3099" s="75" t="s">
        <v>70</v>
      </c>
      <c r="E3099" s="151">
        <v>2026</v>
      </c>
      <c r="F3099" s="75" t="str">
        <f t="shared" si="100"/>
        <v>312. Cuidado Continuo por una vida con bienestarEducativo 2026</v>
      </c>
      <c r="G3099" s="7" t="s">
        <v>83</v>
      </c>
      <c r="H3099" s="7" t="s">
        <v>67</v>
      </c>
      <c r="I3099" s="151" t="s">
        <v>68</v>
      </c>
      <c r="J3099" s="75" t="s">
        <v>37</v>
      </c>
      <c r="K3099" t="s">
        <v>69</v>
      </c>
      <c r="L3099" t="s">
        <v>42</v>
      </c>
      <c r="M3099" t="s">
        <v>9</v>
      </c>
      <c r="N3099" s="12" t="s">
        <v>3</v>
      </c>
      <c r="O3099" s="75" t="str">
        <f t="shared" si="101"/>
        <v>312. Cuidado Continuo por una vida con bienestarEducativo 20263_PUENTE_ARANDA4_ABRIL_2026</v>
      </c>
      <c r="P3099" s="159">
        <v>215123</v>
      </c>
      <c r="Q3099" s="159"/>
      <c r="R3099" s="159"/>
      <c r="S3099" s="162"/>
      <c r="T3099" s="160">
        <v>0</v>
      </c>
    </row>
    <row r="3100" spans="2:20" ht="30" customHeight="1">
      <c r="B3100">
        <v>31</v>
      </c>
      <c r="C3100" s="140" t="s">
        <v>64</v>
      </c>
      <c r="D3100" s="75" t="s">
        <v>76</v>
      </c>
      <c r="E3100" s="151">
        <v>2026</v>
      </c>
      <c r="F3100" s="75" t="str">
        <f t="shared" si="100"/>
        <v>312. Cuidado Continuo por una vida con bienestarLaboral2026</v>
      </c>
      <c r="G3100" s="7" t="s">
        <v>83</v>
      </c>
      <c r="H3100" s="7" t="s">
        <v>67</v>
      </c>
      <c r="I3100" s="151" t="s">
        <v>68</v>
      </c>
      <c r="J3100" s="75" t="s">
        <v>37</v>
      </c>
      <c r="K3100" t="s">
        <v>69</v>
      </c>
      <c r="L3100" t="s">
        <v>42</v>
      </c>
      <c r="M3100" t="s">
        <v>9</v>
      </c>
      <c r="N3100" s="12" t="s">
        <v>3</v>
      </c>
      <c r="O3100" s="75" t="str">
        <f t="shared" si="101"/>
        <v>312. Cuidado Continuo por una vida con bienestarLaboral20263_PUENTE_ARANDA4_ABRIL_2026</v>
      </c>
      <c r="P3100" s="159">
        <v>215123</v>
      </c>
      <c r="Q3100" s="159"/>
      <c r="R3100" s="159"/>
      <c r="S3100" s="162"/>
      <c r="T3100" s="160">
        <v>0</v>
      </c>
    </row>
    <row r="3101" spans="2:20" ht="30" customHeight="1">
      <c r="B3101">
        <v>31</v>
      </c>
      <c r="C3101" s="140" t="s">
        <v>64</v>
      </c>
      <c r="D3101" s="75" t="s">
        <v>71</v>
      </c>
      <c r="E3101" s="151">
        <v>2026</v>
      </c>
      <c r="F3101" s="75" t="str">
        <f t="shared" si="100"/>
        <v>312. Cuidado Continuo por una vida con bienestarInstitucional2026</v>
      </c>
      <c r="G3101" s="7" t="s">
        <v>83</v>
      </c>
      <c r="H3101" s="7" t="s">
        <v>67</v>
      </c>
      <c r="I3101" s="151" t="s">
        <v>68</v>
      </c>
      <c r="J3101" s="75" t="s">
        <v>37</v>
      </c>
      <c r="K3101" t="s">
        <v>69</v>
      </c>
      <c r="L3101" t="s">
        <v>42</v>
      </c>
      <c r="M3101" t="s">
        <v>9</v>
      </c>
      <c r="N3101" s="12" t="s">
        <v>3</v>
      </c>
      <c r="O3101" s="75" t="str">
        <f t="shared" si="101"/>
        <v>312. Cuidado Continuo por una vida con bienestarInstitucional20263_PUENTE_ARANDA4_ABRIL_2026</v>
      </c>
      <c r="P3101" s="159">
        <v>215123</v>
      </c>
      <c r="Q3101" s="159"/>
      <c r="R3101" s="159"/>
      <c r="S3101" s="162"/>
      <c r="T3101" s="160">
        <v>0</v>
      </c>
    </row>
    <row r="3102" spans="2:20" ht="30" customHeight="1">
      <c r="B3102">
        <v>32</v>
      </c>
      <c r="C3102" s="140" t="s">
        <v>64</v>
      </c>
      <c r="D3102" s="75" t="s">
        <v>70</v>
      </c>
      <c r="E3102" s="151">
        <v>2026</v>
      </c>
      <c r="F3102" s="75" t="str">
        <f t="shared" si="100"/>
        <v>322. Cuidado Continuo por una vida con bienestarEducativo 2026</v>
      </c>
      <c r="G3102" s="7" t="s">
        <v>84</v>
      </c>
      <c r="H3102" s="7" t="s">
        <v>67</v>
      </c>
      <c r="I3102" s="151" t="s">
        <v>68</v>
      </c>
      <c r="J3102" s="75" t="s">
        <v>37</v>
      </c>
      <c r="K3102" t="s">
        <v>69</v>
      </c>
      <c r="L3102" t="s">
        <v>42</v>
      </c>
      <c r="M3102" t="s">
        <v>9</v>
      </c>
      <c r="N3102" s="12" t="s">
        <v>3</v>
      </c>
      <c r="O3102" s="75" t="str">
        <f t="shared" si="101"/>
        <v>322. Cuidado Continuo por una vida con bienestarEducativo 20263_PUENTE_ARANDA4_ABRIL_2026</v>
      </c>
      <c r="P3102" s="159">
        <v>281078</v>
      </c>
      <c r="Q3102" s="159"/>
      <c r="R3102" s="159"/>
      <c r="S3102" s="162"/>
      <c r="T3102" s="160">
        <v>0</v>
      </c>
    </row>
    <row r="3103" spans="2:20" ht="30" customHeight="1">
      <c r="B3103">
        <v>33</v>
      </c>
      <c r="C3103" s="140" t="s">
        <v>64</v>
      </c>
      <c r="D3103" s="75" t="s">
        <v>76</v>
      </c>
      <c r="E3103" s="151">
        <v>2026</v>
      </c>
      <c r="F3103" s="75" t="str">
        <f t="shared" si="100"/>
        <v>332. Cuidado Continuo por una vida con bienestarLaboral2026</v>
      </c>
      <c r="G3103" s="7" t="s">
        <v>85</v>
      </c>
      <c r="H3103" s="7" t="s">
        <v>67</v>
      </c>
      <c r="I3103" s="151" t="s">
        <v>68</v>
      </c>
      <c r="J3103" s="75" t="s">
        <v>37</v>
      </c>
      <c r="K3103" t="s">
        <v>86</v>
      </c>
      <c r="L3103" t="s">
        <v>42</v>
      </c>
      <c r="M3103" t="s">
        <v>9</v>
      </c>
      <c r="N3103" s="12" t="s">
        <v>3</v>
      </c>
      <c r="O3103" s="75" t="str">
        <f t="shared" si="101"/>
        <v>332. Cuidado Continuo por una vida con bienestarLaboral20263_PUENTE_ARANDA4_ABRIL_2026</v>
      </c>
      <c r="P3103" s="159">
        <v>1094110</v>
      </c>
      <c r="Q3103" s="159"/>
      <c r="R3103" s="159"/>
      <c r="S3103" s="162"/>
      <c r="T3103" s="160">
        <v>0</v>
      </c>
    </row>
    <row r="3104" spans="2:20" ht="30" customHeight="1">
      <c r="B3104">
        <v>34</v>
      </c>
      <c r="C3104" s="140" t="s">
        <v>64</v>
      </c>
      <c r="D3104" s="75" t="s">
        <v>65</v>
      </c>
      <c r="E3104" s="151">
        <v>2026</v>
      </c>
      <c r="F3104" s="75" t="str">
        <f t="shared" si="100"/>
        <v>342. Cuidado Continuo por una vida con bienestarComunitario2026</v>
      </c>
      <c r="G3104" s="7" t="s">
        <v>87</v>
      </c>
      <c r="H3104" s="7" t="s">
        <v>88</v>
      </c>
      <c r="I3104" s="151" t="s">
        <v>68</v>
      </c>
      <c r="J3104" s="75" t="s">
        <v>37</v>
      </c>
      <c r="K3104" t="s">
        <v>69</v>
      </c>
      <c r="L3104" t="s">
        <v>42</v>
      </c>
      <c r="M3104" t="s">
        <v>9</v>
      </c>
      <c r="N3104" s="12" t="s">
        <v>3</v>
      </c>
      <c r="O3104" s="75" t="str">
        <f t="shared" si="101"/>
        <v>342. Cuidado Continuo por una vida con bienestarComunitario20263_PUENTE_ARANDA4_ABRIL_2026</v>
      </c>
      <c r="P3104" s="159">
        <v>161342</v>
      </c>
      <c r="Q3104" s="159"/>
      <c r="R3104" s="159"/>
      <c r="S3104" s="162">
        <v>6</v>
      </c>
      <c r="T3104" s="160">
        <v>968052</v>
      </c>
    </row>
    <row r="3105" spans="2:20" ht="30" customHeight="1">
      <c r="B3105">
        <v>35</v>
      </c>
      <c r="C3105" s="140" t="s">
        <v>64</v>
      </c>
      <c r="D3105" s="75" t="s">
        <v>65</v>
      </c>
      <c r="E3105" s="151">
        <v>2026</v>
      </c>
      <c r="F3105" s="75" t="str">
        <f t="shared" si="100"/>
        <v>352. Cuidado Continuo por una vida con bienestarComunitario2026</v>
      </c>
      <c r="G3105" s="7" t="s">
        <v>89</v>
      </c>
      <c r="H3105" s="7" t="s">
        <v>67</v>
      </c>
      <c r="I3105" s="151" t="s">
        <v>68</v>
      </c>
      <c r="J3105" s="75" t="s">
        <v>37</v>
      </c>
      <c r="K3105" t="s">
        <v>69</v>
      </c>
      <c r="L3105" t="s">
        <v>42</v>
      </c>
      <c r="M3105" t="s">
        <v>9</v>
      </c>
      <c r="N3105" s="12" t="s">
        <v>3</v>
      </c>
      <c r="O3105" s="75" t="str">
        <f t="shared" si="101"/>
        <v>352. Cuidado Continuo por una vida con bienestarComunitario20263_PUENTE_ARANDA4_ABRIL_2026</v>
      </c>
      <c r="P3105" s="159">
        <v>215123</v>
      </c>
      <c r="Q3105" s="159"/>
      <c r="R3105" s="159"/>
      <c r="S3105" s="162">
        <v>10</v>
      </c>
      <c r="T3105" s="160">
        <v>2151230</v>
      </c>
    </row>
    <row r="3106" spans="2:20" ht="30" customHeight="1">
      <c r="B3106">
        <v>36</v>
      </c>
      <c r="C3106" s="140" t="s">
        <v>64</v>
      </c>
      <c r="D3106" s="75" t="s">
        <v>65</v>
      </c>
      <c r="E3106" s="151">
        <v>2026</v>
      </c>
      <c r="F3106" s="75" t="str">
        <f t="shared" si="100"/>
        <v>362. Cuidado Continuo por una vida con bienestarComunitario2026</v>
      </c>
      <c r="G3106" s="7" t="s">
        <v>90</v>
      </c>
      <c r="H3106" s="7" t="s">
        <v>67</v>
      </c>
      <c r="I3106" s="151" t="s">
        <v>68</v>
      </c>
      <c r="J3106" s="75" t="s">
        <v>37</v>
      </c>
      <c r="K3106" t="s">
        <v>69</v>
      </c>
      <c r="L3106" t="s">
        <v>58</v>
      </c>
      <c r="M3106" t="s">
        <v>9</v>
      </c>
      <c r="N3106" s="12" t="s">
        <v>3</v>
      </c>
      <c r="O3106" s="75" t="str">
        <f t="shared" si="101"/>
        <v>362. Cuidado Continuo por una vida con bienestarComunitario20263_PUENTE_ARANDA4_ABRIL_2026</v>
      </c>
      <c r="P3106" s="159">
        <v>140539</v>
      </c>
      <c r="Q3106" s="159"/>
      <c r="R3106" s="159"/>
      <c r="S3106" s="162"/>
      <c r="T3106" s="160">
        <v>0</v>
      </c>
    </row>
    <row r="3107" spans="2:20" ht="30" customHeight="1">
      <c r="B3107">
        <v>37</v>
      </c>
      <c r="C3107" s="140" t="s">
        <v>64</v>
      </c>
      <c r="D3107" s="75" t="s">
        <v>65</v>
      </c>
      <c r="E3107" s="151">
        <v>2026</v>
      </c>
      <c r="F3107" s="75" t="str">
        <f t="shared" si="100"/>
        <v>372. Cuidado Continuo por una vida con bienestarComunitario2026</v>
      </c>
      <c r="G3107" s="7" t="s">
        <v>91</v>
      </c>
      <c r="H3107" s="7" t="s">
        <v>67</v>
      </c>
      <c r="I3107" s="151" t="s">
        <v>68</v>
      </c>
      <c r="J3107" s="75" t="s">
        <v>37</v>
      </c>
      <c r="K3107" t="s">
        <v>69</v>
      </c>
      <c r="L3107" t="s">
        <v>58</v>
      </c>
      <c r="M3107" t="s">
        <v>9</v>
      </c>
      <c r="N3107" s="12" t="s">
        <v>3</v>
      </c>
      <c r="O3107" s="75" t="str">
        <f t="shared" si="101"/>
        <v>372. Cuidado Continuo por una vida con bienestarComunitario20263_PUENTE_ARANDA4_ABRIL_2026</v>
      </c>
      <c r="P3107" s="159">
        <v>74584</v>
      </c>
      <c r="Q3107" s="159"/>
      <c r="R3107" s="159"/>
      <c r="S3107" s="162"/>
      <c r="T3107" s="160">
        <v>0</v>
      </c>
    </row>
    <row r="3108" spans="2:20" ht="30" customHeight="1">
      <c r="B3108">
        <v>38</v>
      </c>
      <c r="C3108" s="140" t="s">
        <v>64</v>
      </c>
      <c r="D3108" s="75" t="s">
        <v>65</v>
      </c>
      <c r="E3108" s="151">
        <v>2026</v>
      </c>
      <c r="F3108" s="75" t="str">
        <f t="shared" si="100"/>
        <v>382. Cuidado Continuo por una vida con bienestarComunitario2026</v>
      </c>
      <c r="G3108" s="7" t="s">
        <v>92</v>
      </c>
      <c r="H3108" s="7" t="s">
        <v>67</v>
      </c>
      <c r="I3108" s="151" t="s">
        <v>68</v>
      </c>
      <c r="J3108" s="75" t="s">
        <v>37</v>
      </c>
      <c r="K3108" t="s">
        <v>69</v>
      </c>
      <c r="L3108" t="s">
        <v>42</v>
      </c>
      <c r="M3108" t="s">
        <v>9</v>
      </c>
      <c r="N3108" s="12" t="s">
        <v>3</v>
      </c>
      <c r="O3108" s="75" t="str">
        <f t="shared" si="101"/>
        <v>382. Cuidado Continuo por una vida con bienestarComunitario20263_PUENTE_ARANDA4_ABRIL_2026</v>
      </c>
      <c r="P3108" s="159">
        <v>355662</v>
      </c>
      <c r="Q3108" s="159"/>
      <c r="R3108" s="159"/>
      <c r="S3108" s="162">
        <v>4</v>
      </c>
      <c r="T3108" s="160">
        <v>1422648</v>
      </c>
    </row>
    <row r="3109" spans="2:20" ht="30" customHeight="1">
      <c r="B3109">
        <v>39</v>
      </c>
      <c r="C3109" s="140" t="s">
        <v>64</v>
      </c>
      <c r="D3109" s="75" t="s">
        <v>65</v>
      </c>
      <c r="E3109" s="151">
        <v>2026</v>
      </c>
      <c r="F3109" s="75" t="str">
        <f t="shared" si="100"/>
        <v>392. Cuidado Continuo por una vida con bienestarComunitario2026</v>
      </c>
      <c r="G3109" s="7" t="s">
        <v>93</v>
      </c>
      <c r="H3109" s="7" t="s">
        <v>67</v>
      </c>
      <c r="I3109" s="151" t="s">
        <v>68</v>
      </c>
      <c r="J3109" s="75" t="s">
        <v>37</v>
      </c>
      <c r="K3109" t="s">
        <v>69</v>
      </c>
      <c r="L3109" t="s">
        <v>42</v>
      </c>
      <c r="M3109" t="s">
        <v>9</v>
      </c>
      <c r="N3109" s="12" t="s">
        <v>3</v>
      </c>
      <c r="O3109" s="75" t="str">
        <f t="shared" si="101"/>
        <v>392. Cuidado Continuo por una vida con bienestarComunitario20263_PUENTE_ARANDA4_ABRIL_2026</v>
      </c>
      <c r="P3109" s="159">
        <v>140539</v>
      </c>
      <c r="Q3109" s="159"/>
      <c r="R3109" s="159"/>
      <c r="S3109" s="162"/>
      <c r="T3109" s="160">
        <v>0</v>
      </c>
    </row>
    <row r="3110" spans="2:20" ht="30" customHeight="1">
      <c r="B3110">
        <v>40</v>
      </c>
      <c r="C3110" s="140" t="s">
        <v>64</v>
      </c>
      <c r="D3110" s="75" t="s">
        <v>65</v>
      </c>
      <c r="E3110" s="151">
        <v>2026</v>
      </c>
      <c r="F3110" s="75" t="str">
        <f t="shared" si="100"/>
        <v>402. Cuidado Continuo por una vida con bienestarComunitario2026</v>
      </c>
      <c r="G3110" s="7" t="s">
        <v>94</v>
      </c>
      <c r="H3110" s="7" t="s">
        <v>67</v>
      </c>
      <c r="I3110" s="151" t="s">
        <v>68</v>
      </c>
      <c r="J3110" s="75" t="s">
        <v>37</v>
      </c>
      <c r="K3110" t="s">
        <v>69</v>
      </c>
      <c r="L3110" t="s">
        <v>42</v>
      </c>
      <c r="M3110" t="s">
        <v>9</v>
      </c>
      <c r="N3110" s="12" t="s">
        <v>3</v>
      </c>
      <c r="O3110" s="75" t="str">
        <f t="shared" si="101"/>
        <v>402. Cuidado Continuo por una vida con bienestarComunitario20263_PUENTE_ARANDA4_ABRIL_2026</v>
      </c>
      <c r="P3110" s="159">
        <v>74584</v>
      </c>
      <c r="Q3110" s="159"/>
      <c r="R3110" s="159"/>
      <c r="S3110" s="162"/>
      <c r="T3110" s="160">
        <v>0</v>
      </c>
    </row>
    <row r="3111" spans="2:20" ht="30" customHeight="1">
      <c r="B3111">
        <v>41</v>
      </c>
      <c r="C3111" s="140" t="s">
        <v>64</v>
      </c>
      <c r="D3111" s="75" t="s">
        <v>65</v>
      </c>
      <c r="E3111" s="151">
        <v>2026</v>
      </c>
      <c r="F3111" s="75" t="str">
        <f t="shared" si="100"/>
        <v>412. Cuidado Continuo por una vida con bienestarComunitario2026</v>
      </c>
      <c r="G3111" s="7" t="s">
        <v>95</v>
      </c>
      <c r="H3111" s="7" t="s">
        <v>96</v>
      </c>
      <c r="I3111" s="151" t="s">
        <v>68</v>
      </c>
      <c r="J3111" s="75" t="s">
        <v>37</v>
      </c>
      <c r="K3111" t="s">
        <v>97</v>
      </c>
      <c r="L3111" t="s">
        <v>42</v>
      </c>
      <c r="M3111" t="s">
        <v>9</v>
      </c>
      <c r="N3111" s="12" t="s">
        <v>3</v>
      </c>
      <c r="O3111" s="75" t="str">
        <f t="shared" si="101"/>
        <v>412. Cuidado Continuo por una vida con bienestarComunitario20263_PUENTE_ARANDA4_ABRIL_2026</v>
      </c>
      <c r="P3111" s="159">
        <v>621332</v>
      </c>
      <c r="Q3111" s="159"/>
      <c r="R3111" s="159"/>
      <c r="S3111" s="162">
        <v>14</v>
      </c>
      <c r="T3111" s="160">
        <v>8698648</v>
      </c>
    </row>
    <row r="3112" spans="2:20" ht="30" customHeight="1">
      <c r="B3112">
        <v>42</v>
      </c>
      <c r="C3112" s="140" t="s">
        <v>64</v>
      </c>
      <c r="D3112" s="75" t="s">
        <v>65</v>
      </c>
      <c r="E3112" s="151">
        <v>2026</v>
      </c>
      <c r="F3112" s="75" t="str">
        <f t="shared" si="100"/>
        <v>422. Cuidado Continuo por una vida con bienestarComunitario2026</v>
      </c>
      <c r="G3112" s="7" t="s">
        <v>98</v>
      </c>
      <c r="H3112" s="7" t="s">
        <v>67</v>
      </c>
      <c r="I3112" s="151" t="s">
        <v>68</v>
      </c>
      <c r="J3112" s="75" t="s">
        <v>37</v>
      </c>
      <c r="K3112" t="s">
        <v>97</v>
      </c>
      <c r="L3112" t="s">
        <v>42</v>
      </c>
      <c r="M3112" t="s">
        <v>9</v>
      </c>
      <c r="N3112" s="12" t="s">
        <v>3</v>
      </c>
      <c r="O3112" s="75" t="str">
        <f t="shared" si="101"/>
        <v>422. Cuidado Continuo por una vida con bienestarComunitario20263_PUENTE_ARANDA4_ABRIL_2026</v>
      </c>
      <c r="P3112" s="159">
        <v>340253</v>
      </c>
      <c r="Q3112" s="159"/>
      <c r="R3112" s="159"/>
      <c r="S3112" s="162">
        <v>14</v>
      </c>
      <c r="T3112" s="160">
        <v>4763542</v>
      </c>
    </row>
    <row r="3113" spans="2:20" ht="30" customHeight="1">
      <c r="B3113">
        <v>43</v>
      </c>
      <c r="C3113" s="140" t="s">
        <v>64</v>
      </c>
      <c r="D3113" s="75" t="s">
        <v>65</v>
      </c>
      <c r="E3113" s="151">
        <v>2026</v>
      </c>
      <c r="F3113" s="75" t="str">
        <f t="shared" si="100"/>
        <v>432. Cuidado Continuo por una vida con bienestarComunitario2026</v>
      </c>
      <c r="G3113" s="7" t="s">
        <v>99</v>
      </c>
      <c r="H3113" s="7" t="s">
        <v>96</v>
      </c>
      <c r="I3113" s="151" t="s">
        <v>68</v>
      </c>
      <c r="J3113" s="75" t="s">
        <v>37</v>
      </c>
      <c r="K3113" t="s">
        <v>97</v>
      </c>
      <c r="L3113" t="s">
        <v>42</v>
      </c>
      <c r="M3113" t="s">
        <v>9</v>
      </c>
      <c r="N3113" s="12" t="s">
        <v>3</v>
      </c>
      <c r="O3113" s="75" t="str">
        <f t="shared" si="101"/>
        <v>432. Cuidado Continuo por una vida con bienestarComunitario20263_PUENTE_ARANDA4_ABRIL_2026</v>
      </c>
      <c r="P3113" s="159">
        <v>548596</v>
      </c>
      <c r="Q3113" s="159"/>
      <c r="R3113" s="159"/>
      <c r="S3113" s="162">
        <v>4</v>
      </c>
      <c r="T3113" s="160">
        <v>2194384</v>
      </c>
    </row>
    <row r="3114" spans="2:20" ht="30" customHeight="1">
      <c r="B3114">
        <v>44</v>
      </c>
      <c r="C3114" s="140" t="s">
        <v>64</v>
      </c>
      <c r="D3114" s="75" t="s">
        <v>65</v>
      </c>
      <c r="E3114" s="151">
        <v>2026</v>
      </c>
      <c r="F3114" s="75" t="str">
        <f t="shared" si="100"/>
        <v>442. Cuidado Continuo por una vida con bienestarComunitario2026</v>
      </c>
      <c r="G3114" s="7" t="s">
        <v>100</v>
      </c>
      <c r="H3114" s="7" t="s">
        <v>67</v>
      </c>
      <c r="I3114" s="151" t="s">
        <v>68</v>
      </c>
      <c r="J3114" s="75" t="s">
        <v>37</v>
      </c>
      <c r="K3114" t="s">
        <v>97</v>
      </c>
      <c r="L3114" t="s">
        <v>42</v>
      </c>
      <c r="M3114" t="s">
        <v>9</v>
      </c>
      <c r="N3114" s="12" t="s">
        <v>3</v>
      </c>
      <c r="O3114" s="75" t="str">
        <f t="shared" si="101"/>
        <v>442. Cuidado Continuo por una vida con bienestarComunitario20263_PUENTE_ARANDA4_ABRIL_2026</v>
      </c>
      <c r="P3114" s="159">
        <v>711326</v>
      </c>
      <c r="Q3114" s="159"/>
      <c r="R3114" s="159"/>
      <c r="S3114" s="162">
        <v>6</v>
      </c>
      <c r="T3114" s="160">
        <v>4267956</v>
      </c>
    </row>
    <row r="3115" spans="2:20" ht="30" customHeight="1">
      <c r="B3115">
        <v>45</v>
      </c>
      <c r="C3115" s="140" t="s">
        <v>64</v>
      </c>
      <c r="D3115" s="75" t="s">
        <v>65</v>
      </c>
      <c r="E3115" s="151">
        <v>2026</v>
      </c>
      <c r="F3115" s="75" t="str">
        <f t="shared" si="100"/>
        <v>452. Cuidado Continuo por una vida con bienestarComunitario2026</v>
      </c>
      <c r="G3115" s="7" t="s">
        <v>101</v>
      </c>
      <c r="H3115" s="7" t="s">
        <v>96</v>
      </c>
      <c r="I3115" s="151" t="s">
        <v>68</v>
      </c>
      <c r="J3115" s="75" t="s">
        <v>37</v>
      </c>
      <c r="K3115" t="s">
        <v>97</v>
      </c>
      <c r="L3115" t="s">
        <v>42</v>
      </c>
      <c r="M3115" t="s">
        <v>9</v>
      </c>
      <c r="N3115" s="12" t="s">
        <v>3</v>
      </c>
      <c r="O3115" s="75" t="str">
        <f t="shared" si="101"/>
        <v>452. Cuidado Continuo por una vida con bienestarComunitario20263_PUENTE_ARANDA4_ABRIL_2026</v>
      </c>
      <c r="P3115" s="159">
        <v>281078</v>
      </c>
      <c r="Q3115" s="159"/>
      <c r="R3115" s="159"/>
      <c r="S3115" s="162">
        <v>6</v>
      </c>
      <c r="T3115" s="160">
        <v>1686468</v>
      </c>
    </row>
    <row r="3116" spans="2:20" ht="30" customHeight="1">
      <c r="B3116">
        <v>46</v>
      </c>
      <c r="C3116" s="140" t="s">
        <v>64</v>
      </c>
      <c r="D3116" s="75" t="s">
        <v>70</v>
      </c>
      <c r="E3116" s="151">
        <v>2026</v>
      </c>
      <c r="F3116" s="75" t="str">
        <f t="shared" si="100"/>
        <v>462. Cuidado Continuo por una vida con bienestarEducativo 2026</v>
      </c>
      <c r="G3116" s="7" t="s">
        <v>102</v>
      </c>
      <c r="H3116" s="7" t="s">
        <v>67</v>
      </c>
      <c r="I3116" s="151" t="s">
        <v>68</v>
      </c>
      <c r="J3116" s="75" t="s">
        <v>37</v>
      </c>
      <c r="K3116" t="s">
        <v>97</v>
      </c>
      <c r="L3116" t="s">
        <v>42</v>
      </c>
      <c r="M3116" t="s">
        <v>9</v>
      </c>
      <c r="N3116" s="12" t="s">
        <v>3</v>
      </c>
      <c r="O3116" s="75" t="str">
        <f t="shared" si="101"/>
        <v>462. Cuidado Continuo por una vida con bienestarEducativo 20263_PUENTE_ARANDA4_ABRIL_2026</v>
      </c>
      <c r="P3116" s="159">
        <v>2366976</v>
      </c>
      <c r="Q3116" s="159"/>
      <c r="R3116" s="159"/>
      <c r="S3116" s="162">
        <v>5</v>
      </c>
      <c r="T3116" s="160">
        <v>11834880</v>
      </c>
    </row>
    <row r="3117" spans="2:20" ht="30" customHeight="1">
      <c r="B3117">
        <v>47</v>
      </c>
      <c r="C3117" s="140" t="s">
        <v>64</v>
      </c>
      <c r="D3117" s="75" t="s">
        <v>76</v>
      </c>
      <c r="E3117" s="151">
        <v>2026</v>
      </c>
      <c r="F3117" s="75" t="str">
        <f t="shared" si="100"/>
        <v>472. Cuidado Continuo por una vida con bienestarLaboral2026</v>
      </c>
      <c r="G3117" s="7" t="s">
        <v>103</v>
      </c>
      <c r="H3117" s="7" t="s">
        <v>67</v>
      </c>
      <c r="I3117" s="151" t="s">
        <v>68</v>
      </c>
      <c r="J3117" s="75" t="s">
        <v>37</v>
      </c>
      <c r="K3117" t="s">
        <v>97</v>
      </c>
      <c r="L3117" t="s">
        <v>42</v>
      </c>
      <c r="M3117" t="s">
        <v>9</v>
      </c>
      <c r="N3117" s="12" t="s">
        <v>3</v>
      </c>
      <c r="O3117" s="75" t="str">
        <f t="shared" si="101"/>
        <v>472. Cuidado Continuo por una vida con bienestarLaboral20263_PUENTE_ARANDA4_ABRIL_2026</v>
      </c>
      <c r="P3117" s="159">
        <v>110336</v>
      </c>
      <c r="Q3117" s="159"/>
      <c r="R3117" s="159"/>
      <c r="S3117" s="162"/>
      <c r="T3117" s="160">
        <v>0</v>
      </c>
    </row>
    <row r="3118" spans="2:20" ht="30" customHeight="1">
      <c r="B3118">
        <v>48</v>
      </c>
      <c r="C3118" s="140" t="s">
        <v>64</v>
      </c>
      <c r="D3118" s="75" t="s">
        <v>65</v>
      </c>
      <c r="E3118" s="151">
        <v>2026</v>
      </c>
      <c r="F3118" s="75" t="str">
        <f t="shared" si="100"/>
        <v>482. Cuidado Continuo por una vida con bienestarComunitario2026</v>
      </c>
      <c r="G3118" s="7" t="s">
        <v>104</v>
      </c>
      <c r="H3118" s="7" t="s">
        <v>67</v>
      </c>
      <c r="I3118" s="151" t="s">
        <v>68</v>
      </c>
      <c r="J3118" s="75" t="s">
        <v>37</v>
      </c>
      <c r="K3118" t="s">
        <v>97</v>
      </c>
      <c r="L3118" t="s">
        <v>42</v>
      </c>
      <c r="M3118" t="s">
        <v>9</v>
      </c>
      <c r="N3118" s="12" t="s">
        <v>3</v>
      </c>
      <c r="O3118" s="75" t="str">
        <f t="shared" si="101"/>
        <v>482. Cuidado Continuo por una vida con bienestarComunitario20263_PUENTE_ARANDA4_ABRIL_2026</v>
      </c>
      <c r="P3118" s="159">
        <v>430247</v>
      </c>
      <c r="Q3118" s="159"/>
      <c r="R3118" s="159"/>
      <c r="S3118" s="162">
        <v>1</v>
      </c>
      <c r="T3118" s="160">
        <v>430247</v>
      </c>
    </row>
    <row r="3119" spans="2:20" ht="30" customHeight="1">
      <c r="B3119">
        <v>49</v>
      </c>
      <c r="C3119" s="140" t="s">
        <v>64</v>
      </c>
      <c r="D3119" s="75" t="s">
        <v>65</v>
      </c>
      <c r="E3119" s="151">
        <v>2026</v>
      </c>
      <c r="F3119" s="75" t="str">
        <f t="shared" si="100"/>
        <v>492. Cuidado Continuo por una vida con bienestarComunitario2026</v>
      </c>
      <c r="G3119" s="7" t="s">
        <v>105</v>
      </c>
      <c r="H3119" s="7" t="s">
        <v>67</v>
      </c>
      <c r="I3119" s="151" t="s">
        <v>68</v>
      </c>
      <c r="J3119" s="75" t="s">
        <v>37</v>
      </c>
      <c r="K3119" t="s">
        <v>97</v>
      </c>
      <c r="L3119" t="s">
        <v>42</v>
      </c>
      <c r="M3119" t="s">
        <v>9</v>
      </c>
      <c r="N3119" s="12" t="s">
        <v>3</v>
      </c>
      <c r="O3119" s="75" t="str">
        <f t="shared" si="101"/>
        <v>492. Cuidado Continuo por una vida con bienestarComunitario20263_PUENTE_ARANDA4_ABRIL_2026</v>
      </c>
      <c r="P3119" s="159">
        <v>711326</v>
      </c>
      <c r="Q3119" s="159"/>
      <c r="R3119" s="159"/>
      <c r="S3119" s="162">
        <v>15</v>
      </c>
      <c r="T3119" s="160">
        <v>10669890</v>
      </c>
    </row>
    <row r="3120" spans="2:20" ht="30" customHeight="1">
      <c r="B3120">
        <v>50</v>
      </c>
      <c r="C3120" s="140" t="s">
        <v>64</v>
      </c>
      <c r="D3120" s="75" t="s">
        <v>65</v>
      </c>
      <c r="E3120" s="151">
        <v>2026</v>
      </c>
      <c r="F3120" s="75" t="str">
        <f t="shared" si="100"/>
        <v>502. Cuidado Continuo por una vida con bienestarComunitario2026</v>
      </c>
      <c r="G3120" s="7" t="s">
        <v>106</v>
      </c>
      <c r="H3120" s="7" t="s">
        <v>67</v>
      </c>
      <c r="I3120" s="151" t="s">
        <v>68</v>
      </c>
      <c r="J3120" s="75" t="s">
        <v>37</v>
      </c>
      <c r="K3120" t="s">
        <v>69</v>
      </c>
      <c r="L3120" t="s">
        <v>42</v>
      </c>
      <c r="M3120" t="s">
        <v>9</v>
      </c>
      <c r="N3120" s="12" t="s">
        <v>3</v>
      </c>
      <c r="O3120" s="75" t="str">
        <f t="shared" si="101"/>
        <v>502. Cuidado Continuo por una vida con bienestarComunitario20263_PUENTE_ARANDA4_ABRIL_2026</v>
      </c>
      <c r="P3120" s="159">
        <v>266747</v>
      </c>
      <c r="Q3120" s="159"/>
      <c r="R3120" s="159"/>
      <c r="S3120" s="162">
        <v>4</v>
      </c>
      <c r="T3120" s="160">
        <v>1066988</v>
      </c>
    </row>
    <row r="3121" spans="2:20" ht="30" customHeight="1">
      <c r="B3121">
        <v>51</v>
      </c>
      <c r="C3121" s="140" t="s">
        <v>64</v>
      </c>
      <c r="D3121" s="75" t="s">
        <v>65</v>
      </c>
      <c r="E3121" s="151">
        <v>2026</v>
      </c>
      <c r="F3121" s="75" t="str">
        <f t="shared" si="100"/>
        <v>512. Cuidado Continuo por una vida con bienestarComunitario2026</v>
      </c>
      <c r="G3121" s="7" t="s">
        <v>107</v>
      </c>
      <c r="H3121" s="7" t="s">
        <v>67</v>
      </c>
      <c r="I3121" s="151" t="s">
        <v>68</v>
      </c>
      <c r="J3121" s="75" t="s">
        <v>37</v>
      </c>
      <c r="K3121" t="s">
        <v>38</v>
      </c>
      <c r="L3121" t="s">
        <v>58</v>
      </c>
      <c r="M3121" t="s">
        <v>9</v>
      </c>
      <c r="N3121" s="12" t="s">
        <v>3</v>
      </c>
      <c r="O3121" s="75" t="str">
        <f t="shared" si="101"/>
        <v>512. Cuidado Continuo por una vida con bienestarComunitario20263_PUENTE_ARANDA4_ABRIL_2026</v>
      </c>
      <c r="P3121" s="159">
        <v>5621568</v>
      </c>
      <c r="Q3121" s="159"/>
      <c r="R3121" s="159"/>
      <c r="S3121" s="162"/>
      <c r="T3121" s="160">
        <v>0</v>
      </c>
    </row>
    <row r="3122" spans="2:20" ht="30" customHeight="1">
      <c r="B3122">
        <v>52</v>
      </c>
      <c r="C3122" s="140" t="s">
        <v>64</v>
      </c>
      <c r="D3122" s="75" t="s">
        <v>65</v>
      </c>
      <c r="E3122" s="151">
        <v>2026</v>
      </c>
      <c r="F3122" s="75" t="str">
        <f t="shared" si="100"/>
        <v>522. Cuidado Continuo por una vida con bienestarComunitario2026</v>
      </c>
      <c r="G3122" s="7" t="s">
        <v>108</v>
      </c>
      <c r="H3122" s="7" t="s">
        <v>88</v>
      </c>
      <c r="I3122" s="151" t="s">
        <v>68</v>
      </c>
      <c r="J3122" s="75" t="s">
        <v>37</v>
      </c>
      <c r="K3122" t="s">
        <v>97</v>
      </c>
      <c r="L3122" t="s">
        <v>42</v>
      </c>
      <c r="M3122" t="s">
        <v>9</v>
      </c>
      <c r="N3122" s="12" t="s">
        <v>3</v>
      </c>
      <c r="O3122" s="75" t="str">
        <f t="shared" si="101"/>
        <v>522. Cuidado Continuo por una vida con bienestarComunitario20263_PUENTE_ARANDA4_ABRIL_2026</v>
      </c>
      <c r="P3122" s="159">
        <v>711326</v>
      </c>
      <c r="Q3122" s="159"/>
      <c r="R3122" s="159"/>
      <c r="S3122" s="162">
        <v>4</v>
      </c>
      <c r="T3122" s="160">
        <v>2845304</v>
      </c>
    </row>
    <row r="3123" spans="2:20" ht="30" customHeight="1">
      <c r="B3123">
        <v>53</v>
      </c>
      <c r="C3123" s="140" t="s">
        <v>64</v>
      </c>
      <c r="D3123" s="75" t="s">
        <v>65</v>
      </c>
      <c r="E3123" s="151">
        <v>2026</v>
      </c>
      <c r="F3123" s="75" t="str">
        <f t="shared" si="100"/>
        <v>532. Cuidado Continuo por una vida con bienestarComunitario2026</v>
      </c>
      <c r="G3123" s="7" t="s">
        <v>109</v>
      </c>
      <c r="H3123" s="7" t="s">
        <v>67</v>
      </c>
      <c r="I3123" s="151" t="s">
        <v>68</v>
      </c>
      <c r="J3123" s="75" t="s">
        <v>37</v>
      </c>
      <c r="K3123" t="s">
        <v>38</v>
      </c>
      <c r="L3123" t="s">
        <v>39</v>
      </c>
      <c r="M3123" t="s">
        <v>9</v>
      </c>
      <c r="N3123" s="12" t="s">
        <v>3</v>
      </c>
      <c r="O3123" s="75" t="str">
        <f t="shared" si="101"/>
        <v>532. Cuidado Continuo por una vida con bienestarComunitario20263_PUENTE_ARANDA4_ABRIL_2026</v>
      </c>
      <c r="P3123" s="159">
        <v>5621568</v>
      </c>
      <c r="Q3123" s="159"/>
      <c r="R3123" s="159"/>
      <c r="S3123" s="162"/>
      <c r="T3123" s="160">
        <v>0</v>
      </c>
    </row>
    <row r="3124" spans="2:20" ht="30" customHeight="1">
      <c r="B3124">
        <v>54</v>
      </c>
      <c r="C3124" s="140" t="s">
        <v>64</v>
      </c>
      <c r="D3124" s="75" t="s">
        <v>65</v>
      </c>
      <c r="E3124" s="151">
        <v>2026</v>
      </c>
      <c r="F3124" s="75" t="str">
        <f t="shared" si="100"/>
        <v>542. Cuidado Continuo por una vida con bienestarComunitario2026</v>
      </c>
      <c r="G3124" s="7" t="s">
        <v>110</v>
      </c>
      <c r="H3124" s="7" t="s">
        <v>67</v>
      </c>
      <c r="I3124" s="151" t="s">
        <v>68</v>
      </c>
      <c r="J3124" s="75" t="s">
        <v>37</v>
      </c>
      <c r="K3124" t="s">
        <v>69</v>
      </c>
      <c r="L3124" t="s">
        <v>42</v>
      </c>
      <c r="M3124" t="s">
        <v>9</v>
      </c>
      <c r="N3124" s="12" t="s">
        <v>3</v>
      </c>
      <c r="O3124" s="75" t="str">
        <f t="shared" si="101"/>
        <v>542. Cuidado Continuo por una vida con bienestarComunitario20263_PUENTE_ARANDA4_ABRIL_2026</v>
      </c>
      <c r="P3124" s="159">
        <v>285702</v>
      </c>
      <c r="Q3124" s="159"/>
      <c r="R3124" s="159"/>
      <c r="S3124" s="162">
        <v>48</v>
      </c>
      <c r="T3124" s="160">
        <v>13713696</v>
      </c>
    </row>
    <row r="3125" spans="2:20" ht="30" customHeight="1">
      <c r="B3125">
        <v>55</v>
      </c>
      <c r="C3125" s="140" t="s">
        <v>64</v>
      </c>
      <c r="D3125" s="75" t="s">
        <v>65</v>
      </c>
      <c r="E3125" s="151">
        <v>2026</v>
      </c>
      <c r="F3125" s="75" t="str">
        <f t="shared" si="100"/>
        <v>552. Cuidado Continuo por una vida con bienestarComunitario2026</v>
      </c>
      <c r="G3125" s="7" t="s">
        <v>111</v>
      </c>
      <c r="H3125" s="7" t="s">
        <v>67</v>
      </c>
      <c r="I3125" s="151" t="s">
        <v>68</v>
      </c>
      <c r="J3125" s="75" t="s">
        <v>37</v>
      </c>
      <c r="K3125" t="s">
        <v>69</v>
      </c>
      <c r="L3125" t="s">
        <v>42</v>
      </c>
      <c r="M3125" t="s">
        <v>9</v>
      </c>
      <c r="N3125" s="12" t="s">
        <v>3</v>
      </c>
      <c r="O3125" s="75" t="str">
        <f t="shared" si="101"/>
        <v>552. Cuidado Continuo por una vida con bienestarComunitario20263_PUENTE_ARANDA4_ABRIL_2026</v>
      </c>
      <c r="P3125" s="159">
        <v>380935</v>
      </c>
      <c r="Q3125" s="159"/>
      <c r="R3125" s="159"/>
      <c r="S3125" s="162">
        <v>4</v>
      </c>
      <c r="T3125" s="160">
        <v>1523740</v>
      </c>
    </row>
    <row r="3126" spans="2:20" ht="30" customHeight="1">
      <c r="B3126">
        <v>56</v>
      </c>
      <c r="C3126" s="140" t="s">
        <v>64</v>
      </c>
      <c r="D3126" s="75" t="s">
        <v>65</v>
      </c>
      <c r="E3126" s="151">
        <v>2026</v>
      </c>
      <c r="F3126" s="75" t="str">
        <f t="shared" si="100"/>
        <v>562. Cuidado Continuo por una vida con bienestarComunitario2026</v>
      </c>
      <c r="G3126" s="7" t="s">
        <v>112</v>
      </c>
      <c r="H3126" s="7" t="s">
        <v>67</v>
      </c>
      <c r="I3126" s="151" t="s">
        <v>68</v>
      </c>
      <c r="J3126" s="75" t="s">
        <v>37</v>
      </c>
      <c r="K3126" t="s">
        <v>69</v>
      </c>
      <c r="L3126" t="s">
        <v>42</v>
      </c>
      <c r="M3126" t="s">
        <v>9</v>
      </c>
      <c r="N3126" s="12" t="s">
        <v>3</v>
      </c>
      <c r="O3126" s="75" t="str">
        <f t="shared" si="101"/>
        <v>562. Cuidado Continuo por una vida con bienestarComunitario20263_PUENTE_ARANDA4_ABRIL_2026</v>
      </c>
      <c r="P3126" s="159">
        <v>266747</v>
      </c>
      <c r="Q3126" s="159"/>
      <c r="R3126" s="159"/>
      <c r="S3126" s="162">
        <v>84</v>
      </c>
      <c r="T3126" s="160">
        <v>22406748</v>
      </c>
    </row>
    <row r="3127" spans="2:20" ht="30" customHeight="1">
      <c r="B3127">
        <v>57</v>
      </c>
      <c r="C3127" s="140" t="s">
        <v>64</v>
      </c>
      <c r="D3127" s="75" t="s">
        <v>65</v>
      </c>
      <c r="E3127" s="151">
        <v>2026</v>
      </c>
      <c r="F3127" s="75" t="str">
        <f t="shared" si="100"/>
        <v>572. Cuidado Continuo por una vida con bienestarComunitario2026</v>
      </c>
      <c r="G3127" s="7" t="s">
        <v>113</v>
      </c>
      <c r="H3127" s="7" t="s">
        <v>88</v>
      </c>
      <c r="I3127" s="151" t="s">
        <v>68</v>
      </c>
      <c r="J3127" s="75" t="s">
        <v>37</v>
      </c>
      <c r="K3127" t="s">
        <v>69</v>
      </c>
      <c r="L3127" t="s">
        <v>42</v>
      </c>
      <c r="M3127" t="s">
        <v>9</v>
      </c>
      <c r="N3127" s="12" t="s">
        <v>3</v>
      </c>
      <c r="O3127" s="75" t="str">
        <f t="shared" si="101"/>
        <v>572. Cuidado Continuo por una vida con bienestarComunitario20263_PUENTE_ARANDA4_ABRIL_2026</v>
      </c>
      <c r="P3127" s="159">
        <v>88916</v>
      </c>
      <c r="Q3127" s="159"/>
      <c r="R3127" s="159"/>
      <c r="S3127" s="162">
        <v>304</v>
      </c>
      <c r="T3127" s="160">
        <v>27030464</v>
      </c>
    </row>
    <row r="3128" spans="2:20" ht="30" customHeight="1">
      <c r="B3128">
        <v>58</v>
      </c>
      <c r="C3128" s="140" t="s">
        <v>64</v>
      </c>
      <c r="D3128" s="75" t="s">
        <v>70</v>
      </c>
      <c r="E3128" s="151">
        <v>2026</v>
      </c>
      <c r="F3128" s="75" t="str">
        <f t="shared" si="100"/>
        <v>582. Cuidado Continuo por una vida con bienestarEducativo 2026</v>
      </c>
      <c r="G3128" s="7" t="s">
        <v>114</v>
      </c>
      <c r="H3128" s="7" t="s">
        <v>67</v>
      </c>
      <c r="I3128" s="151" t="s">
        <v>68</v>
      </c>
      <c r="J3128" s="75" t="s">
        <v>37</v>
      </c>
      <c r="K3128" t="s">
        <v>115</v>
      </c>
      <c r="L3128" t="s">
        <v>42</v>
      </c>
      <c r="M3128" t="s">
        <v>9</v>
      </c>
      <c r="N3128" s="12" t="s">
        <v>3</v>
      </c>
      <c r="O3128" s="75" t="str">
        <f t="shared" si="101"/>
        <v>582. Cuidado Continuo por una vida con bienestarEducativo 20263_PUENTE_ARANDA4_ABRIL_2026</v>
      </c>
      <c r="P3128" s="159">
        <v>562157</v>
      </c>
      <c r="Q3128" s="159"/>
      <c r="R3128" s="159"/>
      <c r="S3128" s="162">
        <v>3</v>
      </c>
      <c r="T3128" s="160">
        <v>1686471</v>
      </c>
    </row>
    <row r="3129" spans="2:20" ht="30" customHeight="1">
      <c r="B3129">
        <v>59</v>
      </c>
      <c r="C3129" s="140" t="s">
        <v>64</v>
      </c>
      <c r="D3129" s="75" t="s">
        <v>70</v>
      </c>
      <c r="E3129" s="151">
        <v>2026</v>
      </c>
      <c r="F3129" s="75" t="str">
        <f t="shared" si="100"/>
        <v>592. Cuidado Continuo por una vida con bienestarEducativo 2026</v>
      </c>
      <c r="G3129" s="7" t="s">
        <v>116</v>
      </c>
      <c r="H3129" s="7" t="s">
        <v>67</v>
      </c>
      <c r="I3129" s="151" t="s">
        <v>68</v>
      </c>
      <c r="J3129" s="75" t="s">
        <v>37</v>
      </c>
      <c r="K3129" t="s">
        <v>38</v>
      </c>
      <c r="L3129" t="s">
        <v>39</v>
      </c>
      <c r="M3129" t="s">
        <v>9</v>
      </c>
      <c r="N3129" s="12" t="s">
        <v>3</v>
      </c>
      <c r="O3129" s="75" t="str">
        <f t="shared" si="101"/>
        <v>592. Cuidado Continuo por una vida con bienestarEducativo 20263_PUENTE_ARANDA4_ABRIL_2026</v>
      </c>
      <c r="P3129" s="159">
        <v>14226512</v>
      </c>
      <c r="Q3129" s="159"/>
      <c r="R3129" s="159"/>
      <c r="S3129" s="162"/>
      <c r="T3129" s="160">
        <v>0</v>
      </c>
    </row>
    <row r="3130" spans="2:20" s="149" customFormat="1" ht="30" customHeight="1">
      <c r="B3130">
        <v>60</v>
      </c>
      <c r="C3130" s="140" t="s">
        <v>64</v>
      </c>
      <c r="D3130" s="75" t="s">
        <v>70</v>
      </c>
      <c r="E3130" s="151">
        <v>2026</v>
      </c>
      <c r="F3130" s="75" t="str">
        <f t="shared" si="100"/>
        <v>602. Cuidado Continuo por una vida con bienestarEducativo 2026</v>
      </c>
      <c r="G3130" s="7" t="s">
        <v>117</v>
      </c>
      <c r="H3130" s="7" t="s">
        <v>67</v>
      </c>
      <c r="I3130" s="151" t="s">
        <v>68</v>
      </c>
      <c r="J3130" s="75" t="s">
        <v>37</v>
      </c>
      <c r="K3130" t="s">
        <v>69</v>
      </c>
      <c r="L3130" t="s">
        <v>42</v>
      </c>
      <c r="M3130" t="s">
        <v>9</v>
      </c>
      <c r="N3130" s="12" t="s">
        <v>3</v>
      </c>
      <c r="O3130" s="75" t="str">
        <f t="shared" si="101"/>
        <v>602. Cuidado Continuo por una vida con bienestarEducativo 20263_PUENTE_ARANDA4_ABRIL_2026</v>
      </c>
      <c r="P3130" s="159">
        <v>105404</v>
      </c>
      <c r="Q3130" s="159"/>
      <c r="R3130" s="159"/>
      <c r="S3130" s="162">
        <v>26</v>
      </c>
      <c r="T3130" s="160">
        <v>2740504</v>
      </c>
    </row>
    <row r="3131" spans="2:20" ht="30" customHeight="1">
      <c r="B3131">
        <v>61</v>
      </c>
      <c r="C3131" s="140" t="s">
        <v>64</v>
      </c>
      <c r="D3131" s="75" t="s">
        <v>70</v>
      </c>
      <c r="E3131" s="151">
        <v>2026</v>
      </c>
      <c r="F3131" s="75" t="str">
        <f t="shared" si="100"/>
        <v>612. Cuidado Continuo por una vida con bienestarEducativo 2026</v>
      </c>
      <c r="G3131" s="7" t="s">
        <v>118</v>
      </c>
      <c r="H3131" s="7" t="s">
        <v>67</v>
      </c>
      <c r="I3131" s="151" t="s">
        <v>68</v>
      </c>
      <c r="J3131" s="75" t="s">
        <v>37</v>
      </c>
      <c r="K3131" t="s">
        <v>69</v>
      </c>
      <c r="L3131" t="s">
        <v>42</v>
      </c>
      <c r="M3131" t="s">
        <v>9</v>
      </c>
      <c r="N3131" s="12" t="s">
        <v>3</v>
      </c>
      <c r="O3131" s="75" t="str">
        <f t="shared" si="101"/>
        <v>612. Cuidado Continuo por una vida con bienestarEducativo 20263_PUENTE_ARANDA4_ABRIL_2026</v>
      </c>
      <c r="P3131" s="159">
        <v>266747</v>
      </c>
      <c r="Q3131" s="159"/>
      <c r="R3131" s="159"/>
      <c r="S3131" s="162">
        <v>12</v>
      </c>
      <c r="T3131" s="160">
        <v>3200964</v>
      </c>
    </row>
    <row r="3132" spans="2:20" ht="30" customHeight="1">
      <c r="B3132">
        <v>62</v>
      </c>
      <c r="C3132" s="140" t="s">
        <v>64</v>
      </c>
      <c r="D3132" s="75" t="s">
        <v>70</v>
      </c>
      <c r="E3132" s="151">
        <v>2026</v>
      </c>
      <c r="F3132" s="75" t="str">
        <f t="shared" si="100"/>
        <v>622. Cuidado Continuo por una vida con bienestarEducativo 2026</v>
      </c>
      <c r="G3132" s="7" t="s">
        <v>119</v>
      </c>
      <c r="H3132" s="7" t="s">
        <v>96</v>
      </c>
      <c r="I3132" s="151" t="s">
        <v>68</v>
      </c>
      <c r="J3132" s="75" t="s">
        <v>37</v>
      </c>
      <c r="K3132" t="s">
        <v>38</v>
      </c>
      <c r="L3132" t="s">
        <v>39</v>
      </c>
      <c r="M3132" t="s">
        <v>9</v>
      </c>
      <c r="N3132" s="12" t="s">
        <v>3</v>
      </c>
      <c r="O3132" s="75" t="str">
        <f t="shared" si="101"/>
        <v>622. Cuidado Continuo por una vida con bienestarEducativo 20263_PUENTE_ARANDA4_ABRIL_2026</v>
      </c>
      <c r="P3132" s="159">
        <v>13610112</v>
      </c>
      <c r="Q3132" s="159"/>
      <c r="R3132" s="159"/>
      <c r="S3132" s="162"/>
      <c r="T3132" s="160">
        <v>0</v>
      </c>
    </row>
    <row r="3133" spans="2:20" ht="30" customHeight="1">
      <c r="B3133">
        <v>63</v>
      </c>
      <c r="C3133" s="140" t="s">
        <v>64</v>
      </c>
      <c r="D3133" s="75" t="s">
        <v>70</v>
      </c>
      <c r="E3133" s="151">
        <v>2026</v>
      </c>
      <c r="F3133" s="75" t="str">
        <f t="shared" si="100"/>
        <v>632. Cuidado Continuo por una vida con bienestarEducativo 2026</v>
      </c>
      <c r="G3133" s="7" t="s">
        <v>120</v>
      </c>
      <c r="H3133" s="7" t="s">
        <v>96</v>
      </c>
      <c r="I3133" s="151" t="s">
        <v>68</v>
      </c>
      <c r="J3133" s="75" t="s">
        <v>37</v>
      </c>
      <c r="K3133" t="s">
        <v>69</v>
      </c>
      <c r="L3133" t="s">
        <v>42</v>
      </c>
      <c r="M3133" t="s">
        <v>9</v>
      </c>
      <c r="N3133" s="12" t="s">
        <v>3</v>
      </c>
      <c r="O3133" s="75" t="str">
        <f t="shared" si="101"/>
        <v>632. Cuidado Continuo por una vida con bienestarEducativo 20263_PUENTE_ARANDA4_ABRIL_2026</v>
      </c>
      <c r="P3133" s="159">
        <v>105404</v>
      </c>
      <c r="Q3133" s="159"/>
      <c r="R3133" s="159"/>
      <c r="S3133" s="162">
        <v>40</v>
      </c>
      <c r="T3133" s="160">
        <v>4216160</v>
      </c>
    </row>
    <row r="3134" spans="2:20" ht="30" customHeight="1">
      <c r="B3134">
        <v>64</v>
      </c>
      <c r="C3134" s="140" t="s">
        <v>64</v>
      </c>
      <c r="D3134" s="75" t="s">
        <v>70</v>
      </c>
      <c r="E3134" s="151">
        <v>2026</v>
      </c>
      <c r="F3134" s="75" t="str">
        <f t="shared" si="100"/>
        <v>642. Cuidado Continuo por una vida con bienestarEducativo 2026</v>
      </c>
      <c r="G3134" s="7" t="s">
        <v>121</v>
      </c>
      <c r="H3134" s="7" t="s">
        <v>88</v>
      </c>
      <c r="I3134" s="151" t="s">
        <v>68</v>
      </c>
      <c r="J3134" s="75" t="s">
        <v>37</v>
      </c>
      <c r="K3134" t="s">
        <v>69</v>
      </c>
      <c r="L3134" t="s">
        <v>42</v>
      </c>
      <c r="M3134" t="s">
        <v>9</v>
      </c>
      <c r="N3134" s="12" t="s">
        <v>3</v>
      </c>
      <c r="O3134" s="75" t="str">
        <f t="shared" si="101"/>
        <v>642. Cuidado Continuo por una vida con bienestarEducativo 20263_PUENTE_ARANDA4_ABRIL_2026</v>
      </c>
      <c r="P3134" s="159">
        <v>137765</v>
      </c>
      <c r="Q3134" s="159"/>
      <c r="R3134" s="159"/>
      <c r="S3134" s="162">
        <v>26</v>
      </c>
      <c r="T3134" s="160">
        <v>3581890</v>
      </c>
    </row>
    <row r="3135" spans="2:20" ht="30" customHeight="1">
      <c r="B3135">
        <v>65</v>
      </c>
      <c r="C3135" s="140" t="s">
        <v>64</v>
      </c>
      <c r="D3135" s="75" t="s">
        <v>70</v>
      </c>
      <c r="E3135" s="151">
        <v>2026</v>
      </c>
      <c r="F3135" s="75" t="str">
        <f t="shared" si="100"/>
        <v>652. Cuidado Continuo por una vida con bienestarEducativo 2026</v>
      </c>
      <c r="G3135" s="7" t="s">
        <v>122</v>
      </c>
      <c r="H3135" s="7" t="s">
        <v>88</v>
      </c>
      <c r="I3135" s="151" t="s">
        <v>68</v>
      </c>
      <c r="J3135" s="75" t="s">
        <v>37</v>
      </c>
      <c r="K3135" t="s">
        <v>69</v>
      </c>
      <c r="L3135" t="s">
        <v>42</v>
      </c>
      <c r="M3135" t="s">
        <v>9</v>
      </c>
      <c r="N3135" s="12" t="s">
        <v>3</v>
      </c>
      <c r="O3135" s="75" t="str">
        <f t="shared" si="101"/>
        <v>652. Cuidado Continuo por una vida con bienestarEducativo 20263_PUENTE_ARANDA4_ABRIL_2026</v>
      </c>
      <c r="P3135" s="159">
        <v>105404</v>
      </c>
      <c r="Q3135" s="159"/>
      <c r="R3135" s="159"/>
      <c r="S3135" s="162">
        <v>53</v>
      </c>
      <c r="T3135" s="160">
        <v>5586412</v>
      </c>
    </row>
    <row r="3136" spans="2:20" ht="30" customHeight="1">
      <c r="B3136">
        <v>66</v>
      </c>
      <c r="C3136" s="140" t="s">
        <v>64</v>
      </c>
      <c r="D3136" s="75" t="s">
        <v>70</v>
      </c>
      <c r="E3136" s="151">
        <v>2026</v>
      </c>
      <c r="F3136" s="75" t="str">
        <f t="shared" si="100"/>
        <v>662. Cuidado Continuo por una vida con bienestarEducativo 2026</v>
      </c>
      <c r="G3136" s="7" t="s">
        <v>123</v>
      </c>
      <c r="H3136" s="7" t="s">
        <v>88</v>
      </c>
      <c r="I3136" s="151" t="s">
        <v>68</v>
      </c>
      <c r="J3136" s="75" t="s">
        <v>37</v>
      </c>
      <c r="K3136" t="s">
        <v>97</v>
      </c>
      <c r="L3136" t="s">
        <v>42</v>
      </c>
      <c r="M3136" t="s">
        <v>9</v>
      </c>
      <c r="N3136" s="12" t="s">
        <v>3</v>
      </c>
      <c r="O3136" s="75" t="str">
        <f t="shared" si="101"/>
        <v>662. Cuidado Continuo por una vida con bienestarEducativo 20263_PUENTE_ARANDA4_ABRIL_2026</v>
      </c>
      <c r="P3136" s="159">
        <v>199714</v>
      </c>
      <c r="Q3136" s="159"/>
      <c r="R3136" s="159"/>
      <c r="S3136" s="162">
        <v>5</v>
      </c>
      <c r="T3136" s="160">
        <v>998570</v>
      </c>
    </row>
    <row r="3137" spans="2:20" ht="30" customHeight="1">
      <c r="B3137">
        <v>67</v>
      </c>
      <c r="C3137" s="140" t="s">
        <v>64</v>
      </c>
      <c r="D3137" s="75" t="s">
        <v>70</v>
      </c>
      <c r="E3137" s="151">
        <v>2026</v>
      </c>
      <c r="F3137" s="75" t="str">
        <f t="shared" si="100"/>
        <v>672. Cuidado Continuo por una vida con bienestarEducativo 2026</v>
      </c>
      <c r="G3137" s="7" t="s">
        <v>124</v>
      </c>
      <c r="H3137" s="7" t="s">
        <v>88</v>
      </c>
      <c r="I3137" s="151" t="s">
        <v>68</v>
      </c>
      <c r="J3137" s="75" t="s">
        <v>37</v>
      </c>
      <c r="K3137" t="s">
        <v>69</v>
      </c>
      <c r="L3137" t="s">
        <v>42</v>
      </c>
      <c r="M3137" t="s">
        <v>9</v>
      </c>
      <c r="N3137" s="12" t="s">
        <v>3</v>
      </c>
      <c r="O3137" s="75" t="str">
        <f t="shared" si="101"/>
        <v>672. Cuidado Continuo por una vida con bienestarEducativo 20263_PUENTE_ARANDA4_ABRIL_2026</v>
      </c>
      <c r="P3137" s="159">
        <v>88916</v>
      </c>
      <c r="Q3137" s="159"/>
      <c r="R3137" s="159"/>
      <c r="S3137" s="162">
        <v>44</v>
      </c>
      <c r="T3137" s="160">
        <v>3912304</v>
      </c>
    </row>
    <row r="3138" spans="2:20" ht="30" customHeight="1">
      <c r="B3138">
        <v>68</v>
      </c>
      <c r="C3138" s="140" t="s">
        <v>64</v>
      </c>
      <c r="D3138" s="75" t="s">
        <v>71</v>
      </c>
      <c r="E3138" s="151">
        <v>2026</v>
      </c>
      <c r="F3138" s="75" t="str">
        <f t="shared" si="100"/>
        <v>682. Cuidado Continuo por una vida con bienestarInstitucional2026</v>
      </c>
      <c r="G3138" s="7" t="s">
        <v>125</v>
      </c>
      <c r="H3138" s="7" t="s">
        <v>88</v>
      </c>
      <c r="I3138" s="151" t="s">
        <v>68</v>
      </c>
      <c r="J3138" s="75" t="s">
        <v>37</v>
      </c>
      <c r="K3138" t="s">
        <v>69</v>
      </c>
      <c r="L3138" t="s">
        <v>42</v>
      </c>
      <c r="M3138" t="s">
        <v>9</v>
      </c>
      <c r="N3138" s="12" t="s">
        <v>3</v>
      </c>
      <c r="O3138" s="75" t="str">
        <f t="shared" si="101"/>
        <v>682. Cuidado Continuo por una vida con bienestarInstitucional20263_PUENTE_ARANDA4_ABRIL_2026</v>
      </c>
      <c r="P3138" s="159">
        <v>105404</v>
      </c>
      <c r="Q3138" s="159"/>
      <c r="R3138" s="159"/>
      <c r="S3138" s="162">
        <v>38</v>
      </c>
      <c r="T3138" s="160">
        <v>4005352</v>
      </c>
    </row>
    <row r="3139" spans="2:20" ht="30" customHeight="1">
      <c r="B3139">
        <v>69</v>
      </c>
      <c r="C3139" s="140" t="s">
        <v>64</v>
      </c>
      <c r="D3139" s="75" t="s">
        <v>71</v>
      </c>
      <c r="E3139" s="151">
        <v>2026</v>
      </c>
      <c r="F3139" s="75" t="str">
        <f t="shared" si="100"/>
        <v>692. Cuidado Continuo por una vida con bienestarInstitucional2026</v>
      </c>
      <c r="G3139" s="7" t="s">
        <v>126</v>
      </c>
      <c r="H3139" s="7" t="s">
        <v>96</v>
      </c>
      <c r="I3139" s="151" t="s">
        <v>68</v>
      </c>
      <c r="J3139" s="75" t="s">
        <v>37</v>
      </c>
      <c r="K3139" t="s">
        <v>69</v>
      </c>
      <c r="L3139" t="s">
        <v>42</v>
      </c>
      <c r="M3139" t="s">
        <v>9</v>
      </c>
      <c r="N3139" s="12" t="s">
        <v>3</v>
      </c>
      <c r="O3139" s="75" t="str">
        <f t="shared" si="101"/>
        <v>692. Cuidado Continuo por una vida con bienestarInstitucional20263_PUENTE_ARANDA4_ABRIL_2026</v>
      </c>
      <c r="P3139" s="159">
        <v>105404</v>
      </c>
      <c r="Q3139" s="159"/>
      <c r="R3139" s="159"/>
      <c r="S3139" s="162">
        <v>67</v>
      </c>
      <c r="T3139" s="160">
        <v>7062068</v>
      </c>
    </row>
    <row r="3140" spans="2:20" ht="30" customHeight="1">
      <c r="B3140">
        <v>70</v>
      </c>
      <c r="C3140" s="140" t="s">
        <v>64</v>
      </c>
      <c r="D3140" s="75" t="s">
        <v>71</v>
      </c>
      <c r="E3140" s="151">
        <v>2026</v>
      </c>
      <c r="F3140" s="75" t="str">
        <f t="shared" si="100"/>
        <v>702. Cuidado Continuo por una vida con bienestarInstitucional2026</v>
      </c>
      <c r="G3140" s="7" t="s">
        <v>127</v>
      </c>
      <c r="H3140" s="7" t="s">
        <v>67</v>
      </c>
      <c r="I3140" s="151" t="s">
        <v>68</v>
      </c>
      <c r="J3140" s="75" t="s">
        <v>37</v>
      </c>
      <c r="K3140" t="s">
        <v>69</v>
      </c>
      <c r="L3140" t="s">
        <v>42</v>
      </c>
      <c r="M3140" t="s">
        <v>9</v>
      </c>
      <c r="N3140" s="12" t="s">
        <v>3</v>
      </c>
      <c r="O3140" s="75" t="str">
        <f t="shared" si="101"/>
        <v>702. Cuidado Continuo por una vida con bienestarInstitucional20263_PUENTE_ARANDA4_ABRIL_2026</v>
      </c>
      <c r="P3140" s="159">
        <v>74893</v>
      </c>
      <c r="Q3140" s="159"/>
      <c r="R3140" s="159"/>
      <c r="S3140" s="162">
        <v>13</v>
      </c>
      <c r="T3140" s="160">
        <v>973609</v>
      </c>
    </row>
    <row r="3141" spans="2:20" ht="30" customHeight="1">
      <c r="B3141">
        <v>71</v>
      </c>
      <c r="C3141" s="140" t="s">
        <v>64</v>
      </c>
      <c r="D3141" s="75" t="s">
        <v>76</v>
      </c>
      <c r="E3141" s="151">
        <v>2026</v>
      </c>
      <c r="F3141" s="75" t="str">
        <f t="shared" si="100"/>
        <v>712. Cuidado Continuo por una vida con bienestarLaboral2026</v>
      </c>
      <c r="G3141" s="7" t="s">
        <v>128</v>
      </c>
      <c r="H3141" s="7" t="s">
        <v>88</v>
      </c>
      <c r="I3141" s="151" t="s">
        <v>68</v>
      </c>
      <c r="J3141" s="75" t="s">
        <v>37</v>
      </c>
      <c r="K3141" t="s">
        <v>129</v>
      </c>
      <c r="L3141" t="s">
        <v>42</v>
      </c>
      <c r="M3141" t="s">
        <v>9</v>
      </c>
      <c r="N3141" s="12" t="s">
        <v>3</v>
      </c>
      <c r="O3141" s="75" t="str">
        <f t="shared" si="101"/>
        <v>712. Cuidado Continuo por una vida con bienestarLaboral20263_PUENTE_ARANDA4_ABRIL_2026</v>
      </c>
      <c r="P3141" s="159">
        <v>59965</v>
      </c>
      <c r="Q3141" s="159"/>
      <c r="R3141" s="159"/>
      <c r="S3141" s="162">
        <v>25</v>
      </c>
      <c r="T3141" s="160">
        <v>1499125</v>
      </c>
    </row>
    <row r="3142" spans="2:20" ht="30" customHeight="1">
      <c r="B3142">
        <v>72</v>
      </c>
      <c r="C3142" s="140" t="s">
        <v>64</v>
      </c>
      <c r="D3142" s="75" t="s">
        <v>76</v>
      </c>
      <c r="E3142" s="151">
        <v>2026</v>
      </c>
      <c r="F3142" s="75" t="str">
        <f t="shared" si="100"/>
        <v>722. Cuidado Continuo por una vida con bienestarLaboral2026</v>
      </c>
      <c r="G3142" s="7" t="s">
        <v>130</v>
      </c>
      <c r="H3142" s="7" t="s">
        <v>88</v>
      </c>
      <c r="I3142" s="151" t="s">
        <v>68</v>
      </c>
      <c r="J3142" s="75" t="s">
        <v>37</v>
      </c>
      <c r="K3142" t="s">
        <v>129</v>
      </c>
      <c r="L3142" t="s">
        <v>42</v>
      </c>
      <c r="M3142" t="s">
        <v>9</v>
      </c>
      <c r="N3142" s="12" t="s">
        <v>3</v>
      </c>
      <c r="O3142" s="75" t="str">
        <f t="shared" si="101"/>
        <v>722. Cuidado Continuo por una vida con bienestarLaboral20263_PUENTE_ARANDA4_ABRIL_2026</v>
      </c>
      <c r="P3142" s="159">
        <v>99830</v>
      </c>
      <c r="Q3142" s="159"/>
      <c r="R3142" s="159"/>
      <c r="S3142" s="162">
        <v>16</v>
      </c>
      <c r="T3142" s="160">
        <v>1597280</v>
      </c>
    </row>
    <row r="3143" spans="2:20" ht="30" customHeight="1">
      <c r="B3143">
        <v>73</v>
      </c>
      <c r="C3143" s="140" t="s">
        <v>64</v>
      </c>
      <c r="D3143" s="75" t="s">
        <v>76</v>
      </c>
      <c r="E3143" s="151">
        <v>2026</v>
      </c>
      <c r="F3143" s="75" t="str">
        <f t="shared" si="100"/>
        <v>732. Cuidado Continuo por una vida con bienestarLaboral2026</v>
      </c>
      <c r="G3143" s="7" t="s">
        <v>131</v>
      </c>
      <c r="H3143" s="7" t="s">
        <v>88</v>
      </c>
      <c r="I3143" s="151" t="s">
        <v>68</v>
      </c>
      <c r="J3143" s="75" t="s">
        <v>37</v>
      </c>
      <c r="K3143" t="s">
        <v>132</v>
      </c>
      <c r="L3143" t="s">
        <v>42</v>
      </c>
      <c r="M3143" t="s">
        <v>9</v>
      </c>
      <c r="N3143" s="12" t="s">
        <v>3</v>
      </c>
      <c r="O3143" s="75" t="str">
        <f t="shared" si="101"/>
        <v>732. Cuidado Continuo por una vida con bienestarLaboral20263_PUENTE_ARANDA4_ABRIL_2026</v>
      </c>
      <c r="P3143" s="159">
        <v>220671</v>
      </c>
      <c r="Q3143" s="159"/>
      <c r="R3143" s="159"/>
      <c r="S3143" s="162"/>
      <c r="T3143" s="160">
        <v>0</v>
      </c>
    </row>
    <row r="3144" spans="2:20" ht="30" customHeight="1">
      <c r="B3144">
        <v>74</v>
      </c>
      <c r="C3144" s="140" t="s">
        <v>64</v>
      </c>
      <c r="D3144" s="75" t="s">
        <v>76</v>
      </c>
      <c r="E3144" s="151">
        <v>2026</v>
      </c>
      <c r="F3144" s="75" t="str">
        <f t="shared" ref="F3144:F3207" si="102">B3144&amp;C3144&amp;D3144&amp;E3144</f>
        <v>742. Cuidado Continuo por una vida con bienestarLaboral2026</v>
      </c>
      <c r="G3144" s="7" t="s">
        <v>133</v>
      </c>
      <c r="H3144" s="7" t="s">
        <v>88</v>
      </c>
      <c r="I3144" s="151" t="s">
        <v>68</v>
      </c>
      <c r="J3144" s="75" t="s">
        <v>37</v>
      </c>
      <c r="K3144" t="s">
        <v>132</v>
      </c>
      <c r="L3144" t="s">
        <v>42</v>
      </c>
      <c r="M3144" t="s">
        <v>9</v>
      </c>
      <c r="N3144" s="12" t="s">
        <v>3</v>
      </c>
      <c r="O3144" s="75" t="str">
        <f t="shared" si="101"/>
        <v>742. Cuidado Continuo por una vida con bienestarLaboral20263_PUENTE_ARANDA4_ABRIL_2026</v>
      </c>
      <c r="P3144" s="159">
        <v>367374</v>
      </c>
      <c r="Q3144" s="159"/>
      <c r="R3144" s="159"/>
      <c r="S3144" s="162"/>
      <c r="T3144" s="160">
        <v>0</v>
      </c>
    </row>
    <row r="3145" spans="2:20" ht="30" customHeight="1">
      <c r="B3145">
        <v>75</v>
      </c>
      <c r="C3145" s="140" t="s">
        <v>64</v>
      </c>
      <c r="D3145" s="75" t="s">
        <v>76</v>
      </c>
      <c r="E3145" s="151">
        <v>2026</v>
      </c>
      <c r="F3145" s="75" t="str">
        <f t="shared" si="102"/>
        <v>752. Cuidado Continuo por una vida con bienestarLaboral2026</v>
      </c>
      <c r="G3145" s="7" t="s">
        <v>134</v>
      </c>
      <c r="H3145" s="7" t="s">
        <v>88</v>
      </c>
      <c r="I3145" s="151" t="s">
        <v>68</v>
      </c>
      <c r="J3145" s="75" t="s">
        <v>37</v>
      </c>
      <c r="K3145" t="s">
        <v>135</v>
      </c>
      <c r="L3145" t="s">
        <v>42</v>
      </c>
      <c r="M3145" t="s">
        <v>9</v>
      </c>
      <c r="N3145" s="12" t="s">
        <v>3</v>
      </c>
      <c r="O3145" s="75" t="str">
        <f t="shared" ref="O3145:O3208" si="103">+F3145&amp;M3145&amp;N3145</f>
        <v>752. Cuidado Continuo por una vida con bienestarLaboral20263_PUENTE_ARANDA4_ABRIL_2026</v>
      </c>
      <c r="P3145" s="159">
        <v>210809</v>
      </c>
      <c r="Q3145" s="159"/>
      <c r="R3145" s="159"/>
      <c r="S3145" s="162">
        <v>21</v>
      </c>
      <c r="T3145" s="160">
        <v>4426989</v>
      </c>
    </row>
    <row r="3146" spans="2:20" ht="30" customHeight="1">
      <c r="B3146">
        <v>76</v>
      </c>
      <c r="C3146" s="140" t="s">
        <v>64</v>
      </c>
      <c r="D3146" s="75" t="s">
        <v>76</v>
      </c>
      <c r="E3146" s="151">
        <v>2026</v>
      </c>
      <c r="F3146" s="75" t="str">
        <f t="shared" si="102"/>
        <v>762. Cuidado Continuo por una vida con bienestarLaboral2026</v>
      </c>
      <c r="G3146" s="7" t="s">
        <v>136</v>
      </c>
      <c r="H3146" s="7" t="s">
        <v>88</v>
      </c>
      <c r="I3146" s="151" t="s">
        <v>68</v>
      </c>
      <c r="J3146" s="75" t="s">
        <v>37</v>
      </c>
      <c r="K3146" t="s">
        <v>135</v>
      </c>
      <c r="L3146" t="s">
        <v>42</v>
      </c>
      <c r="M3146" t="s">
        <v>9</v>
      </c>
      <c r="N3146" s="12" t="s">
        <v>3</v>
      </c>
      <c r="O3146" s="75" t="str">
        <f t="shared" si="103"/>
        <v>762. Cuidado Continuo por una vida con bienestarLaboral20263_PUENTE_ARANDA4_ABRIL_2026</v>
      </c>
      <c r="P3146" s="159">
        <v>55168</v>
      </c>
      <c r="Q3146" s="159"/>
      <c r="R3146" s="159"/>
      <c r="S3146" s="162"/>
      <c r="T3146" s="160">
        <v>0</v>
      </c>
    </row>
    <row r="3147" spans="2:20" ht="30" customHeight="1">
      <c r="B3147">
        <v>77</v>
      </c>
      <c r="C3147" s="140" t="s">
        <v>64</v>
      </c>
      <c r="D3147" s="75" t="s">
        <v>76</v>
      </c>
      <c r="E3147" s="151">
        <v>2026</v>
      </c>
      <c r="F3147" s="75" t="str">
        <f t="shared" si="102"/>
        <v>772. Cuidado Continuo por una vida con bienestarLaboral2026</v>
      </c>
      <c r="G3147" s="7" t="s">
        <v>137</v>
      </c>
      <c r="H3147" s="7" t="s">
        <v>88</v>
      </c>
      <c r="I3147" s="151" t="s">
        <v>68</v>
      </c>
      <c r="J3147" s="75" t="s">
        <v>37</v>
      </c>
      <c r="K3147" t="s">
        <v>135</v>
      </c>
      <c r="L3147" t="s">
        <v>58</v>
      </c>
      <c r="M3147" t="s">
        <v>9</v>
      </c>
      <c r="N3147" s="12" t="s">
        <v>3</v>
      </c>
      <c r="O3147" s="75" t="str">
        <f t="shared" si="103"/>
        <v>772. Cuidado Continuo por una vida con bienestarLaboral20263_PUENTE_ARANDA4_ABRIL_2026</v>
      </c>
      <c r="P3147" s="159">
        <v>91844</v>
      </c>
      <c r="Q3147" s="159"/>
      <c r="R3147" s="159"/>
      <c r="S3147" s="162">
        <v>80</v>
      </c>
      <c r="T3147" s="160">
        <v>7347520</v>
      </c>
    </row>
    <row r="3148" spans="2:20" ht="30" customHeight="1">
      <c r="B3148">
        <v>78</v>
      </c>
      <c r="C3148" s="140" t="s">
        <v>64</v>
      </c>
      <c r="D3148" s="75" t="s">
        <v>76</v>
      </c>
      <c r="E3148" s="151">
        <v>2026</v>
      </c>
      <c r="F3148" s="75" t="str">
        <f t="shared" si="102"/>
        <v>782. Cuidado Continuo por una vida con bienestarLaboral2026</v>
      </c>
      <c r="G3148" s="7" t="s">
        <v>138</v>
      </c>
      <c r="H3148" s="7" t="s">
        <v>88</v>
      </c>
      <c r="I3148" s="151" t="s">
        <v>68</v>
      </c>
      <c r="J3148" s="75" t="s">
        <v>37</v>
      </c>
      <c r="K3148" t="s">
        <v>135</v>
      </c>
      <c r="L3148" t="s">
        <v>58</v>
      </c>
      <c r="M3148" t="s">
        <v>9</v>
      </c>
      <c r="N3148" s="12" t="s">
        <v>3</v>
      </c>
      <c r="O3148" s="75" t="str">
        <f t="shared" si="103"/>
        <v>782. Cuidado Continuo por una vida con bienestarLaboral20263_PUENTE_ARANDA4_ABRIL_2026</v>
      </c>
      <c r="P3148" s="159">
        <v>121585</v>
      </c>
      <c r="Q3148" s="159"/>
      <c r="R3148" s="159"/>
      <c r="S3148" s="162">
        <v>82</v>
      </c>
      <c r="T3148" s="160">
        <v>9969970</v>
      </c>
    </row>
    <row r="3149" spans="2:20" ht="30" customHeight="1">
      <c r="B3149">
        <v>79</v>
      </c>
      <c r="C3149" s="140" t="s">
        <v>64</v>
      </c>
      <c r="D3149" s="75" t="s">
        <v>76</v>
      </c>
      <c r="E3149" s="151">
        <v>2026</v>
      </c>
      <c r="F3149" s="75" t="str">
        <f t="shared" si="102"/>
        <v>792. Cuidado Continuo por una vida con bienestarLaboral2026</v>
      </c>
      <c r="G3149" s="7" t="s">
        <v>139</v>
      </c>
      <c r="H3149" s="7" t="s">
        <v>88</v>
      </c>
      <c r="I3149" s="151" t="s">
        <v>68</v>
      </c>
      <c r="J3149" s="75" t="s">
        <v>37</v>
      </c>
      <c r="K3149" t="s">
        <v>135</v>
      </c>
      <c r="L3149" t="s">
        <v>42</v>
      </c>
      <c r="M3149" t="s">
        <v>9</v>
      </c>
      <c r="N3149" s="12" t="s">
        <v>3</v>
      </c>
      <c r="O3149" s="75" t="str">
        <f t="shared" si="103"/>
        <v>792. Cuidado Continuo por una vida con bienestarLaboral20263_PUENTE_ARANDA4_ABRIL_2026</v>
      </c>
      <c r="P3149" s="159">
        <v>125438</v>
      </c>
      <c r="Q3149" s="159"/>
      <c r="R3149" s="159"/>
      <c r="S3149" s="162">
        <v>16</v>
      </c>
      <c r="T3149" s="160">
        <v>2007008</v>
      </c>
    </row>
    <row r="3150" spans="2:20" ht="30" customHeight="1">
      <c r="B3150">
        <v>80</v>
      </c>
      <c r="C3150" s="140" t="s">
        <v>64</v>
      </c>
      <c r="D3150" s="75" t="s">
        <v>76</v>
      </c>
      <c r="E3150" s="151">
        <v>2026</v>
      </c>
      <c r="F3150" s="75" t="str">
        <f t="shared" si="102"/>
        <v>802. Cuidado Continuo por una vida con bienestarLaboral2026</v>
      </c>
      <c r="G3150" s="7" t="s">
        <v>140</v>
      </c>
      <c r="H3150" s="7" t="s">
        <v>88</v>
      </c>
      <c r="I3150" s="151" t="s">
        <v>68</v>
      </c>
      <c r="J3150" s="75" t="s">
        <v>37</v>
      </c>
      <c r="K3150" t="s">
        <v>141</v>
      </c>
      <c r="L3150" t="s">
        <v>39</v>
      </c>
      <c r="M3150" t="s">
        <v>9</v>
      </c>
      <c r="N3150" s="12" t="s">
        <v>3</v>
      </c>
      <c r="O3150" s="75" t="str">
        <f t="shared" si="103"/>
        <v>802. Cuidado Continuo por una vida con bienestarLaboral20263_PUENTE_ARANDA4_ABRIL_2026</v>
      </c>
      <c r="P3150" s="159">
        <v>53781</v>
      </c>
      <c r="Q3150" s="159"/>
      <c r="R3150" s="159"/>
      <c r="S3150" s="162">
        <v>160</v>
      </c>
      <c r="T3150" s="160">
        <v>8604960</v>
      </c>
    </row>
    <row r="3151" spans="2:20" ht="30" customHeight="1">
      <c r="B3151">
        <v>81</v>
      </c>
      <c r="C3151" s="140" t="s">
        <v>64</v>
      </c>
      <c r="D3151" s="75" t="s">
        <v>76</v>
      </c>
      <c r="E3151" s="151">
        <v>2026</v>
      </c>
      <c r="F3151" s="75" t="str">
        <f t="shared" si="102"/>
        <v>812. Cuidado Continuo por una vida con bienestarLaboral2026</v>
      </c>
      <c r="G3151" s="7" t="s">
        <v>142</v>
      </c>
      <c r="H3151" s="7" t="s">
        <v>88</v>
      </c>
      <c r="I3151" s="151" t="s">
        <v>68</v>
      </c>
      <c r="J3151" s="75" t="s">
        <v>37</v>
      </c>
      <c r="K3151" t="s">
        <v>129</v>
      </c>
      <c r="L3151" t="s">
        <v>42</v>
      </c>
      <c r="M3151" t="s">
        <v>9</v>
      </c>
      <c r="N3151" s="12" t="s">
        <v>3</v>
      </c>
      <c r="O3151" s="75" t="str">
        <f t="shared" si="103"/>
        <v>812. Cuidado Continuo por una vida con bienestarLaboral20263_PUENTE_ARANDA4_ABRIL_2026</v>
      </c>
      <c r="P3151" s="159">
        <v>82752</v>
      </c>
      <c r="Q3151" s="159"/>
      <c r="R3151" s="159"/>
      <c r="S3151" s="162">
        <v>31</v>
      </c>
      <c r="T3151" s="160">
        <v>2565312</v>
      </c>
    </row>
    <row r="3152" spans="2:20" ht="30" customHeight="1">
      <c r="B3152">
        <v>82</v>
      </c>
      <c r="C3152" s="140" t="s">
        <v>64</v>
      </c>
      <c r="D3152" s="75" t="s">
        <v>76</v>
      </c>
      <c r="E3152" s="151">
        <v>2026</v>
      </c>
      <c r="F3152" s="75" t="str">
        <f t="shared" si="102"/>
        <v>822. Cuidado Continuo por una vida con bienestarLaboral2026</v>
      </c>
      <c r="G3152" s="7" t="s">
        <v>143</v>
      </c>
      <c r="H3152" s="7" t="s">
        <v>88</v>
      </c>
      <c r="I3152" s="151" t="s">
        <v>68</v>
      </c>
      <c r="J3152" s="75" t="s">
        <v>37</v>
      </c>
      <c r="K3152" t="s">
        <v>144</v>
      </c>
      <c r="L3152" t="s">
        <v>42</v>
      </c>
      <c r="M3152" t="s">
        <v>9</v>
      </c>
      <c r="N3152" s="12" t="s">
        <v>3</v>
      </c>
      <c r="O3152" s="75" t="str">
        <f t="shared" si="103"/>
        <v>822. Cuidado Continuo por una vida con bienestarLaboral20263_PUENTE_ARANDA4_ABRIL_2026</v>
      </c>
      <c r="P3152" s="159">
        <v>281078</v>
      </c>
      <c r="Q3152" s="159"/>
      <c r="R3152" s="159"/>
      <c r="S3152" s="162"/>
      <c r="T3152" s="160">
        <v>0</v>
      </c>
    </row>
    <row r="3153" spans="2:20" ht="30" customHeight="1">
      <c r="B3153">
        <v>83</v>
      </c>
      <c r="C3153" s="140" t="s">
        <v>64</v>
      </c>
      <c r="D3153" s="75" t="s">
        <v>76</v>
      </c>
      <c r="E3153" s="151">
        <v>2026</v>
      </c>
      <c r="F3153" s="75" t="str">
        <f t="shared" si="102"/>
        <v>832. Cuidado Continuo por una vida con bienestarLaboral2026</v>
      </c>
      <c r="G3153" s="7" t="s">
        <v>145</v>
      </c>
      <c r="H3153" s="7" t="s">
        <v>88</v>
      </c>
      <c r="I3153" s="151" t="s">
        <v>68</v>
      </c>
      <c r="J3153" s="75" t="s">
        <v>37</v>
      </c>
      <c r="K3153" t="s">
        <v>135</v>
      </c>
      <c r="L3153" t="s">
        <v>42</v>
      </c>
      <c r="M3153" t="s">
        <v>9</v>
      </c>
      <c r="N3153" s="12" t="s">
        <v>3</v>
      </c>
      <c r="O3153" s="75" t="str">
        <f t="shared" si="103"/>
        <v>832. Cuidado Continuo por una vida con bienestarLaboral20263_PUENTE_ARANDA4_ABRIL_2026</v>
      </c>
      <c r="P3153" s="159">
        <v>70270</v>
      </c>
      <c r="Q3153" s="159"/>
      <c r="R3153" s="159"/>
      <c r="S3153" s="162">
        <v>2</v>
      </c>
      <c r="T3153" s="160">
        <v>140540</v>
      </c>
    </row>
    <row r="3154" spans="2:20" ht="30" customHeight="1">
      <c r="B3154">
        <v>84</v>
      </c>
      <c r="C3154" s="140" t="s">
        <v>64</v>
      </c>
      <c r="D3154" s="75" t="s">
        <v>76</v>
      </c>
      <c r="E3154" s="151">
        <v>2026</v>
      </c>
      <c r="F3154" s="75" t="str">
        <f t="shared" si="102"/>
        <v>842. Cuidado Continuo por una vida con bienestarLaboral2026</v>
      </c>
      <c r="G3154" s="7" t="s">
        <v>146</v>
      </c>
      <c r="H3154" s="7" t="s">
        <v>88</v>
      </c>
      <c r="I3154" s="151" t="s">
        <v>68</v>
      </c>
      <c r="J3154" s="75" t="s">
        <v>37</v>
      </c>
      <c r="K3154" t="s">
        <v>135</v>
      </c>
      <c r="L3154" t="s">
        <v>42</v>
      </c>
      <c r="M3154" t="s">
        <v>9</v>
      </c>
      <c r="N3154" s="12" t="s">
        <v>3</v>
      </c>
      <c r="O3154" s="75" t="str">
        <f t="shared" si="103"/>
        <v>842. Cuidado Continuo por una vida con bienestarLaboral20263_PUENTE_ARANDA4_ABRIL_2026</v>
      </c>
      <c r="P3154" s="159">
        <v>105404</v>
      </c>
      <c r="Q3154" s="159"/>
      <c r="R3154" s="159"/>
      <c r="S3154" s="162">
        <v>11</v>
      </c>
      <c r="T3154" s="160">
        <v>1159444</v>
      </c>
    </row>
    <row r="3155" spans="2:20" ht="30" customHeight="1">
      <c r="B3155">
        <v>85</v>
      </c>
      <c r="C3155" s="140" t="s">
        <v>64</v>
      </c>
      <c r="D3155" s="75" t="s">
        <v>76</v>
      </c>
      <c r="E3155" s="151">
        <v>2026</v>
      </c>
      <c r="F3155" s="75" t="str">
        <f t="shared" si="102"/>
        <v>852. Cuidado Continuo por una vida con bienestarLaboral2026</v>
      </c>
      <c r="G3155" s="7" t="s">
        <v>147</v>
      </c>
      <c r="H3155" s="7" t="s">
        <v>88</v>
      </c>
      <c r="I3155" s="151" t="s">
        <v>68</v>
      </c>
      <c r="J3155" s="75" t="s">
        <v>37</v>
      </c>
      <c r="K3155" t="s">
        <v>141</v>
      </c>
      <c r="L3155" t="s">
        <v>39</v>
      </c>
      <c r="M3155" t="s">
        <v>9</v>
      </c>
      <c r="N3155" s="12" t="s">
        <v>3</v>
      </c>
      <c r="O3155" s="75" t="str">
        <f t="shared" si="103"/>
        <v>852. Cuidado Continuo por una vida con bienestarLaboral20263_PUENTE_ARANDA4_ABRIL_2026</v>
      </c>
      <c r="P3155" s="159">
        <v>35135</v>
      </c>
      <c r="Q3155" s="159"/>
      <c r="R3155" s="159"/>
      <c r="S3155" s="162">
        <v>160</v>
      </c>
      <c r="T3155" s="160">
        <v>5621600</v>
      </c>
    </row>
    <row r="3156" spans="2:20" ht="30" customHeight="1">
      <c r="B3156">
        <v>87</v>
      </c>
      <c r="C3156" s="140" t="s">
        <v>148</v>
      </c>
      <c r="D3156" s="75" t="s">
        <v>65</v>
      </c>
      <c r="E3156" s="151">
        <v>2026</v>
      </c>
      <c r="F3156" s="75" t="str">
        <f t="shared" si="102"/>
        <v>873. Cuidado Continuo por una vida con bienestar con enfoque diferencial étnicoComunitario2026</v>
      </c>
      <c r="G3156" s="7" t="s">
        <v>149</v>
      </c>
      <c r="H3156" s="7" t="s">
        <v>67</v>
      </c>
      <c r="I3156" s="151" t="s">
        <v>68</v>
      </c>
      <c r="J3156" s="75" t="s">
        <v>37</v>
      </c>
      <c r="K3156" t="s">
        <v>38</v>
      </c>
      <c r="L3156" t="s">
        <v>58</v>
      </c>
      <c r="M3156" t="s">
        <v>9</v>
      </c>
      <c r="N3156" s="12" t="s">
        <v>3</v>
      </c>
      <c r="O3156" s="75" t="str">
        <f t="shared" si="103"/>
        <v>873. Cuidado Continuo por una vida con bienestar con enfoque diferencial étnicoComunitario20263_PUENTE_ARANDA4_ABRIL_2026</v>
      </c>
      <c r="P3156" s="159">
        <v>25814832</v>
      </c>
      <c r="Q3156" s="159"/>
      <c r="R3156" s="159"/>
      <c r="S3156" s="162"/>
      <c r="T3156" s="160">
        <v>0</v>
      </c>
    </row>
    <row r="3157" spans="2:20" ht="30" customHeight="1">
      <c r="B3157">
        <v>88</v>
      </c>
      <c r="C3157" s="140" t="s">
        <v>148</v>
      </c>
      <c r="D3157" s="75" t="s">
        <v>65</v>
      </c>
      <c r="E3157" s="151">
        <v>2026</v>
      </c>
      <c r="F3157" s="75" t="str">
        <f t="shared" si="102"/>
        <v>883. Cuidado Continuo por una vida con bienestar con enfoque diferencial étnicoComunitario2026</v>
      </c>
      <c r="G3157" s="7" t="s">
        <v>150</v>
      </c>
      <c r="H3157" s="7" t="s">
        <v>67</v>
      </c>
      <c r="I3157" s="151" t="s">
        <v>68</v>
      </c>
      <c r="J3157" s="75" t="s">
        <v>37</v>
      </c>
      <c r="K3157" t="s">
        <v>38</v>
      </c>
      <c r="L3157" t="s">
        <v>58</v>
      </c>
      <c r="M3157" t="s">
        <v>9</v>
      </c>
      <c r="N3157" s="12" t="s">
        <v>3</v>
      </c>
      <c r="O3157" s="75" t="str">
        <f t="shared" si="103"/>
        <v>883. Cuidado Continuo por una vida con bienestar con enfoque diferencial étnicoComunitario20263_PUENTE_ARANDA4_ABRIL_2026</v>
      </c>
      <c r="P3157" s="159">
        <v>19848080</v>
      </c>
      <c r="Q3157" s="159"/>
      <c r="R3157" s="159"/>
      <c r="S3157" s="162"/>
      <c r="T3157" s="160">
        <v>0</v>
      </c>
    </row>
    <row r="3158" spans="2:20" ht="30" customHeight="1">
      <c r="B3158">
        <v>89</v>
      </c>
      <c r="C3158" s="140" t="s">
        <v>148</v>
      </c>
      <c r="D3158" s="75" t="s">
        <v>65</v>
      </c>
      <c r="E3158" s="151">
        <v>2026</v>
      </c>
      <c r="F3158" s="75" t="str">
        <f t="shared" si="102"/>
        <v>893. Cuidado Continuo por una vida con bienestar con enfoque diferencial étnicoComunitario2026</v>
      </c>
      <c r="G3158" s="7" t="s">
        <v>151</v>
      </c>
      <c r="H3158" s="7" t="s">
        <v>67</v>
      </c>
      <c r="I3158" s="151" t="s">
        <v>68</v>
      </c>
      <c r="J3158" s="75" t="s">
        <v>37</v>
      </c>
      <c r="K3158" t="s">
        <v>38</v>
      </c>
      <c r="L3158" t="s">
        <v>58</v>
      </c>
      <c r="M3158" t="s">
        <v>9</v>
      </c>
      <c r="N3158" s="12" t="s">
        <v>3</v>
      </c>
      <c r="O3158" s="75" t="str">
        <f t="shared" si="103"/>
        <v>893. Cuidado Continuo por una vida con bienestar con enfoque diferencial étnicoComunitario20263_PUENTE_ARANDA4_ABRIL_2026</v>
      </c>
      <c r="P3158" s="159">
        <v>33729408</v>
      </c>
      <c r="Q3158" s="159"/>
      <c r="R3158" s="159"/>
      <c r="S3158" s="162"/>
      <c r="T3158" s="160">
        <v>0</v>
      </c>
    </row>
    <row r="3159" spans="2:20" ht="30" customHeight="1">
      <c r="B3159">
        <v>90</v>
      </c>
      <c r="C3159" s="140" t="s">
        <v>148</v>
      </c>
      <c r="D3159" s="75" t="s">
        <v>65</v>
      </c>
      <c r="E3159" s="151">
        <v>2026</v>
      </c>
      <c r="F3159" s="75" t="str">
        <f t="shared" si="102"/>
        <v>903. Cuidado Continuo por una vida con bienestar con enfoque diferencial étnicoComunitario2026</v>
      </c>
      <c r="G3159" s="7" t="s">
        <v>152</v>
      </c>
      <c r="H3159" s="7" t="s">
        <v>67</v>
      </c>
      <c r="I3159" s="151" t="s">
        <v>68</v>
      </c>
      <c r="J3159" s="75" t="s">
        <v>37</v>
      </c>
      <c r="K3159" t="s">
        <v>38</v>
      </c>
      <c r="L3159" t="s">
        <v>58</v>
      </c>
      <c r="M3159" t="s">
        <v>9</v>
      </c>
      <c r="N3159" s="12" t="s">
        <v>3</v>
      </c>
      <c r="O3159" s="75" t="str">
        <f t="shared" si="103"/>
        <v>903. Cuidado Continuo por una vida con bienestar con enfoque diferencial étnicoComunitario20263_PUENTE_ARANDA4_ABRIL_2026</v>
      </c>
      <c r="P3159" s="159">
        <v>11243136</v>
      </c>
      <c r="Q3159" s="159"/>
      <c r="R3159" s="159"/>
      <c r="S3159" s="162"/>
      <c r="T3159" s="160">
        <v>0</v>
      </c>
    </row>
    <row r="3160" spans="2:20" ht="30" customHeight="1">
      <c r="B3160">
        <v>91</v>
      </c>
      <c r="C3160" s="140" t="s">
        <v>148</v>
      </c>
      <c r="D3160" s="75" t="s">
        <v>65</v>
      </c>
      <c r="E3160" s="151">
        <v>2026</v>
      </c>
      <c r="F3160" s="75" t="str">
        <f t="shared" si="102"/>
        <v>913. Cuidado Continuo por una vida con bienestar con enfoque diferencial étnicoComunitario2026</v>
      </c>
      <c r="G3160" s="7" t="s">
        <v>153</v>
      </c>
      <c r="H3160" s="7" t="s">
        <v>67</v>
      </c>
      <c r="I3160" s="151" t="s">
        <v>68</v>
      </c>
      <c r="J3160" s="75" t="s">
        <v>37</v>
      </c>
      <c r="K3160" t="s">
        <v>38</v>
      </c>
      <c r="L3160" t="s">
        <v>58</v>
      </c>
      <c r="M3160" t="s">
        <v>9</v>
      </c>
      <c r="N3160" s="12" t="s">
        <v>3</v>
      </c>
      <c r="O3160" s="75" t="str">
        <f t="shared" si="103"/>
        <v>913. Cuidado Continuo por una vida con bienestar con enfoque diferencial étnicoComunitario20263_PUENTE_ARANDA4_ABRIL_2026</v>
      </c>
      <c r="P3160" s="159">
        <v>19305648</v>
      </c>
      <c r="Q3160" s="159"/>
      <c r="R3160" s="159"/>
      <c r="S3160" s="162"/>
      <c r="T3160" s="160">
        <v>0</v>
      </c>
    </row>
    <row r="3161" spans="2:20" ht="30" customHeight="1">
      <c r="B3161">
        <v>92</v>
      </c>
      <c r="C3161" s="140" t="s">
        <v>154</v>
      </c>
      <c r="D3161" s="75" t="s">
        <v>65</v>
      </c>
      <c r="E3161" s="151">
        <v>2026</v>
      </c>
      <c r="F3161" s="75" t="str">
        <f t="shared" si="102"/>
        <v>924. Cuidado Continuo por una vida con bienestar con enfoque GéneroComunitario2026</v>
      </c>
      <c r="G3161" s="7" t="s">
        <v>155</v>
      </c>
      <c r="H3161" s="7" t="s">
        <v>67</v>
      </c>
      <c r="I3161" s="151" t="s">
        <v>68</v>
      </c>
      <c r="J3161" s="75" t="s">
        <v>37</v>
      </c>
      <c r="K3161" t="s">
        <v>69</v>
      </c>
      <c r="L3161" t="s">
        <v>42</v>
      </c>
      <c r="M3161" t="s">
        <v>9</v>
      </c>
      <c r="N3161" s="12" t="s">
        <v>3</v>
      </c>
      <c r="O3161" s="75" t="str">
        <f t="shared" si="103"/>
        <v>924. Cuidado Continuo por una vida con bienestar con enfoque GéneroComunitario20263_PUENTE_ARANDA4_ABRIL_2026</v>
      </c>
      <c r="P3161" s="159">
        <v>372151</v>
      </c>
      <c r="Q3161" s="159"/>
      <c r="R3161" s="159"/>
      <c r="S3161" s="162">
        <v>15</v>
      </c>
      <c r="T3161" s="160">
        <v>5582265</v>
      </c>
    </row>
    <row r="3162" spans="2:20" ht="30" customHeight="1">
      <c r="B3162">
        <v>93</v>
      </c>
      <c r="C3162" s="140" t="s">
        <v>154</v>
      </c>
      <c r="D3162" s="75" t="s">
        <v>65</v>
      </c>
      <c r="E3162" s="151">
        <v>2026</v>
      </c>
      <c r="F3162" s="75" t="str">
        <f t="shared" si="102"/>
        <v>934. Cuidado Continuo por una vida con bienestar con enfoque GéneroComunitario2026</v>
      </c>
      <c r="G3162" s="7" t="s">
        <v>156</v>
      </c>
      <c r="H3162" s="7" t="s">
        <v>88</v>
      </c>
      <c r="I3162" s="151" t="s">
        <v>68</v>
      </c>
      <c r="J3162" s="75" t="s">
        <v>37</v>
      </c>
      <c r="K3162" t="s">
        <v>69</v>
      </c>
      <c r="L3162" t="s">
        <v>42</v>
      </c>
      <c r="M3162" t="s">
        <v>9</v>
      </c>
      <c r="N3162" s="12" t="s">
        <v>3</v>
      </c>
      <c r="O3162" s="75" t="str">
        <f t="shared" si="103"/>
        <v>934. Cuidado Continuo por una vida con bienestar con enfoque GéneroComunitario20263_PUENTE_ARANDA4_ABRIL_2026</v>
      </c>
      <c r="P3162" s="159">
        <v>372151</v>
      </c>
      <c r="Q3162" s="159"/>
      <c r="R3162" s="159"/>
      <c r="S3162" s="162">
        <v>7</v>
      </c>
      <c r="T3162" s="160">
        <v>2605057</v>
      </c>
    </row>
    <row r="3163" spans="2:20" ht="30" customHeight="1">
      <c r="B3163">
        <v>94</v>
      </c>
      <c r="C3163" s="140" t="s">
        <v>154</v>
      </c>
      <c r="D3163" s="75" t="s">
        <v>65</v>
      </c>
      <c r="E3163" s="151">
        <v>2026</v>
      </c>
      <c r="F3163" s="75" t="str">
        <f t="shared" si="102"/>
        <v>944. Cuidado Continuo por una vida con bienestar con enfoque GéneroComunitario2026</v>
      </c>
      <c r="G3163" s="7" t="s">
        <v>157</v>
      </c>
      <c r="H3163" s="7" t="s">
        <v>67</v>
      </c>
      <c r="I3163" s="151" t="s">
        <v>68</v>
      </c>
      <c r="J3163" s="75" t="s">
        <v>37</v>
      </c>
      <c r="K3163" t="s">
        <v>69</v>
      </c>
      <c r="L3163" t="s">
        <v>42</v>
      </c>
      <c r="M3163" t="s">
        <v>9</v>
      </c>
      <c r="N3163" s="12" t="s">
        <v>3</v>
      </c>
      <c r="O3163" s="75" t="str">
        <f t="shared" si="103"/>
        <v>944. Cuidado Continuo por una vida con bienestar con enfoque GéneroComunitario20263_PUENTE_ARANDA4_ABRIL_2026</v>
      </c>
      <c r="P3163" s="159">
        <v>372151</v>
      </c>
      <c r="Q3163" s="159"/>
      <c r="R3163" s="159"/>
      <c r="S3163" s="162">
        <v>4</v>
      </c>
      <c r="T3163" s="160">
        <v>1488604</v>
      </c>
    </row>
    <row r="3164" spans="2:20" ht="30" customHeight="1">
      <c r="B3164">
        <v>95</v>
      </c>
      <c r="C3164" s="140" t="s">
        <v>154</v>
      </c>
      <c r="D3164" s="75" t="s">
        <v>65</v>
      </c>
      <c r="E3164" s="151">
        <v>2026</v>
      </c>
      <c r="F3164" s="75" t="str">
        <f t="shared" si="102"/>
        <v>954. Cuidado Continuo por una vida con bienestar con enfoque GéneroComunitario2026</v>
      </c>
      <c r="G3164" s="7" t="s">
        <v>158</v>
      </c>
      <c r="H3164" s="7" t="s">
        <v>88</v>
      </c>
      <c r="I3164" s="151" t="s">
        <v>68</v>
      </c>
      <c r="J3164" s="75" t="s">
        <v>37</v>
      </c>
      <c r="K3164" t="s">
        <v>69</v>
      </c>
      <c r="L3164" t="s">
        <v>42</v>
      </c>
      <c r="M3164" t="s">
        <v>9</v>
      </c>
      <c r="N3164" s="12" t="s">
        <v>3</v>
      </c>
      <c r="O3164" s="75" t="str">
        <f t="shared" si="103"/>
        <v>954. Cuidado Continuo por una vida con bienestar con enfoque GéneroComunitario20263_PUENTE_ARANDA4_ABRIL_2026</v>
      </c>
      <c r="P3164" s="159">
        <v>70270</v>
      </c>
      <c r="Q3164" s="159"/>
      <c r="R3164" s="159"/>
      <c r="S3164" s="162">
        <v>22</v>
      </c>
      <c r="T3164" s="160">
        <v>1545940</v>
      </c>
    </row>
    <row r="3165" spans="2:20" ht="30" customHeight="1">
      <c r="B3165">
        <v>96</v>
      </c>
      <c r="C3165" s="140" t="s">
        <v>154</v>
      </c>
      <c r="D3165" s="75" t="s">
        <v>65</v>
      </c>
      <c r="E3165" s="151">
        <v>2026</v>
      </c>
      <c r="F3165" s="75" t="str">
        <f t="shared" si="102"/>
        <v>964. Cuidado Continuo por una vida con bienestar con enfoque GéneroComunitario2026</v>
      </c>
      <c r="G3165" s="7" t="s">
        <v>159</v>
      </c>
      <c r="H3165" s="7" t="s">
        <v>88</v>
      </c>
      <c r="I3165" s="151" t="s">
        <v>68</v>
      </c>
      <c r="J3165" s="75" t="s">
        <v>37</v>
      </c>
      <c r="K3165" t="s">
        <v>69</v>
      </c>
      <c r="L3165" t="s">
        <v>42</v>
      </c>
      <c r="M3165" t="s">
        <v>9</v>
      </c>
      <c r="N3165" s="12" t="s">
        <v>3</v>
      </c>
      <c r="O3165" s="75" t="str">
        <f t="shared" si="103"/>
        <v>964. Cuidado Continuo por una vida con bienestar con enfoque GéneroComunitario20263_PUENTE_ARANDA4_ABRIL_2026</v>
      </c>
      <c r="P3165" s="159">
        <v>70270</v>
      </c>
      <c r="Q3165" s="159"/>
      <c r="R3165" s="159"/>
      <c r="S3165" s="162">
        <v>22</v>
      </c>
      <c r="T3165" s="160">
        <v>1545940</v>
      </c>
    </row>
    <row r="3166" spans="2:20" ht="30" customHeight="1">
      <c r="B3166">
        <v>97</v>
      </c>
      <c r="C3166" s="140" t="s">
        <v>154</v>
      </c>
      <c r="D3166" s="75" t="s">
        <v>65</v>
      </c>
      <c r="E3166" s="151">
        <v>2026</v>
      </c>
      <c r="F3166" s="75" t="str">
        <f t="shared" si="102"/>
        <v>974. Cuidado Continuo por una vida con bienestar con enfoque GéneroComunitario2026</v>
      </c>
      <c r="G3166" s="7" t="s">
        <v>160</v>
      </c>
      <c r="H3166" s="7" t="s">
        <v>67</v>
      </c>
      <c r="I3166" s="151" t="s">
        <v>68</v>
      </c>
      <c r="J3166" s="75" t="s">
        <v>37</v>
      </c>
      <c r="K3166" t="s">
        <v>69</v>
      </c>
      <c r="L3166" t="s">
        <v>42</v>
      </c>
      <c r="M3166" t="s">
        <v>9</v>
      </c>
      <c r="N3166" s="12" t="s">
        <v>3</v>
      </c>
      <c r="O3166" s="75" t="str">
        <f t="shared" si="103"/>
        <v>974. Cuidado Continuo por una vida con bienestar con enfoque GéneroComunitario20263_PUENTE_ARANDA4_ABRIL_2026</v>
      </c>
      <c r="P3166" s="159">
        <v>215123</v>
      </c>
      <c r="Q3166" s="159"/>
      <c r="R3166" s="159"/>
      <c r="S3166" s="162">
        <v>5</v>
      </c>
      <c r="T3166" s="160">
        <v>1075615</v>
      </c>
    </row>
    <row r="3167" spans="2:20" ht="30" customHeight="1">
      <c r="B3167">
        <v>98</v>
      </c>
      <c r="C3167" s="140" t="s">
        <v>154</v>
      </c>
      <c r="D3167" s="75" t="s">
        <v>65</v>
      </c>
      <c r="E3167" s="151">
        <v>2026</v>
      </c>
      <c r="F3167" s="75" t="str">
        <f t="shared" si="102"/>
        <v>984. Cuidado Continuo por una vida con bienestar con enfoque GéneroComunitario2026</v>
      </c>
      <c r="G3167" s="7" t="s">
        <v>161</v>
      </c>
      <c r="H3167" s="7" t="s">
        <v>88</v>
      </c>
      <c r="I3167" s="151" t="s">
        <v>68</v>
      </c>
      <c r="J3167" s="75" t="s">
        <v>37</v>
      </c>
      <c r="K3167" t="s">
        <v>69</v>
      </c>
      <c r="L3167" t="s">
        <v>42</v>
      </c>
      <c r="M3167" t="s">
        <v>9</v>
      </c>
      <c r="N3167" s="12" t="s">
        <v>3</v>
      </c>
      <c r="O3167" s="75" t="str">
        <f t="shared" si="103"/>
        <v>984. Cuidado Continuo por una vida con bienestar con enfoque GéneroComunitario20263_PUENTE_ARANDA4_ABRIL_2026</v>
      </c>
      <c r="P3167" s="159">
        <v>161342</v>
      </c>
      <c r="Q3167" s="159"/>
      <c r="R3167" s="159"/>
      <c r="S3167" s="162">
        <v>7</v>
      </c>
      <c r="T3167" s="160">
        <v>1129394</v>
      </c>
    </row>
    <row r="3168" spans="2:20" ht="30" customHeight="1">
      <c r="B3168">
        <v>99</v>
      </c>
      <c r="C3168" s="140" t="s">
        <v>154</v>
      </c>
      <c r="D3168" s="75" t="s">
        <v>65</v>
      </c>
      <c r="E3168" s="151">
        <v>2026</v>
      </c>
      <c r="F3168" s="75" t="str">
        <f t="shared" si="102"/>
        <v>994. Cuidado Continuo por una vida con bienestar con enfoque GéneroComunitario2026</v>
      </c>
      <c r="G3168" s="7" t="s">
        <v>162</v>
      </c>
      <c r="H3168" s="7" t="s">
        <v>88</v>
      </c>
      <c r="I3168" s="151" t="s">
        <v>68</v>
      </c>
      <c r="J3168" s="75" t="s">
        <v>37</v>
      </c>
      <c r="K3168" t="s">
        <v>38</v>
      </c>
      <c r="L3168" t="s">
        <v>58</v>
      </c>
      <c r="M3168" t="s">
        <v>9</v>
      </c>
      <c r="N3168" s="12" t="s">
        <v>3</v>
      </c>
      <c r="O3168" s="75" t="str">
        <f t="shared" si="103"/>
        <v>994. Cuidado Continuo por una vida con bienestar con enfoque GéneroComunitario20263_PUENTE_ARANDA4_ABRIL_2026</v>
      </c>
      <c r="P3168" s="159">
        <v>5621568</v>
      </c>
      <c r="Q3168" s="159"/>
      <c r="R3168" s="159"/>
      <c r="S3168" s="162"/>
      <c r="T3168" s="160">
        <v>0</v>
      </c>
    </row>
    <row r="3169" spans="2:20" ht="30" customHeight="1">
      <c r="B3169">
        <v>100</v>
      </c>
      <c r="C3169" s="140" t="s">
        <v>154</v>
      </c>
      <c r="D3169" s="75" t="s">
        <v>65</v>
      </c>
      <c r="E3169" s="151">
        <v>2026</v>
      </c>
      <c r="F3169" s="75" t="str">
        <f t="shared" si="102"/>
        <v>1004. Cuidado Continuo por una vida con bienestar con enfoque GéneroComunitario2026</v>
      </c>
      <c r="G3169" s="7" t="s">
        <v>163</v>
      </c>
      <c r="H3169" s="7" t="s">
        <v>96</v>
      </c>
      <c r="I3169" s="151" t="s">
        <v>68</v>
      </c>
      <c r="J3169" s="75" t="s">
        <v>37</v>
      </c>
      <c r="K3169" t="s">
        <v>97</v>
      </c>
      <c r="L3169" t="s">
        <v>42</v>
      </c>
      <c r="M3169" t="s">
        <v>9</v>
      </c>
      <c r="N3169" s="12" t="s">
        <v>3</v>
      </c>
      <c r="O3169" s="75" t="str">
        <f t="shared" si="103"/>
        <v>1004. Cuidado Continuo por una vida con bienestar con enfoque GéneroComunitario20263_PUENTE_ARANDA4_ABRIL_2026</v>
      </c>
      <c r="P3169" s="159">
        <v>199714</v>
      </c>
      <c r="Q3169" s="159"/>
      <c r="R3169" s="159"/>
      <c r="S3169" s="162">
        <v>8</v>
      </c>
      <c r="T3169" s="160">
        <v>1597712</v>
      </c>
    </row>
    <row r="3170" spans="2:20" ht="30" customHeight="1">
      <c r="B3170">
        <v>101</v>
      </c>
      <c r="C3170" s="140" t="s">
        <v>164</v>
      </c>
      <c r="D3170" s="75" t="s">
        <v>65</v>
      </c>
      <c r="E3170" s="151">
        <v>2026</v>
      </c>
      <c r="F3170" s="75" t="str">
        <f t="shared" si="102"/>
        <v>1015. Cuidado Continuo por una vida con bienestar con enfoque Población para formas extremas de exclusión:Comunitario2026</v>
      </c>
      <c r="G3170" s="7" t="s">
        <v>165</v>
      </c>
      <c r="H3170" s="7" t="s">
        <v>67</v>
      </c>
      <c r="I3170" s="151" t="s">
        <v>68</v>
      </c>
      <c r="J3170" s="75" t="s">
        <v>37</v>
      </c>
      <c r="K3170" t="s">
        <v>69</v>
      </c>
      <c r="L3170" t="s">
        <v>58</v>
      </c>
      <c r="M3170" t="s">
        <v>9</v>
      </c>
      <c r="N3170" s="12" t="s">
        <v>3</v>
      </c>
      <c r="O3170" s="75" t="str">
        <f t="shared" si="103"/>
        <v>1015. Cuidado Continuo por una vida con bienestar con enfoque Población para formas extremas de exclusión:Comunitario20263_PUENTE_ARANDA4_ABRIL_2026</v>
      </c>
      <c r="P3170" s="159">
        <v>322686</v>
      </c>
      <c r="Q3170" s="159"/>
      <c r="R3170" s="159"/>
      <c r="S3170" s="162"/>
      <c r="T3170" s="160">
        <v>0</v>
      </c>
    </row>
    <row r="3171" spans="2:20" ht="30" customHeight="1">
      <c r="B3171">
        <v>102</v>
      </c>
      <c r="C3171" s="140" t="s">
        <v>164</v>
      </c>
      <c r="D3171" s="75" t="s">
        <v>65</v>
      </c>
      <c r="E3171" s="151">
        <v>2026</v>
      </c>
      <c r="F3171" s="75" t="str">
        <f t="shared" si="102"/>
        <v>1025. Cuidado Continuo por una vida con bienestar con enfoque Población para formas extremas de exclusión:Comunitario2026</v>
      </c>
      <c r="G3171" s="7" t="s">
        <v>166</v>
      </c>
      <c r="H3171" s="7" t="s">
        <v>88</v>
      </c>
      <c r="I3171" s="151" t="s">
        <v>68</v>
      </c>
      <c r="J3171" s="75" t="s">
        <v>37</v>
      </c>
      <c r="K3171" t="s">
        <v>69</v>
      </c>
      <c r="L3171" t="s">
        <v>58</v>
      </c>
      <c r="M3171" t="s">
        <v>9</v>
      </c>
      <c r="N3171" s="12" t="s">
        <v>3</v>
      </c>
      <c r="O3171" s="75" t="str">
        <f t="shared" si="103"/>
        <v>1025. Cuidado Continuo por una vida con bienestar con enfoque Población para formas extremas de exclusión:Comunitario20263_PUENTE_ARANDA4_ABRIL_2026</v>
      </c>
      <c r="P3171" s="159">
        <v>322686</v>
      </c>
      <c r="Q3171" s="159"/>
      <c r="R3171" s="159"/>
      <c r="S3171" s="162"/>
      <c r="T3171" s="160">
        <v>0</v>
      </c>
    </row>
    <row r="3172" spans="2:20" ht="30" customHeight="1">
      <c r="B3172">
        <v>103</v>
      </c>
      <c r="C3172" s="140" t="s">
        <v>164</v>
      </c>
      <c r="D3172" s="75" t="s">
        <v>65</v>
      </c>
      <c r="E3172" s="151">
        <v>2026</v>
      </c>
      <c r="F3172" s="75" t="str">
        <f t="shared" si="102"/>
        <v>1035. Cuidado Continuo por una vida con bienestar con enfoque Población para formas extremas de exclusión:Comunitario2026</v>
      </c>
      <c r="G3172" s="7" t="s">
        <v>167</v>
      </c>
      <c r="H3172" s="7" t="s">
        <v>96</v>
      </c>
      <c r="I3172" s="151" t="s">
        <v>68</v>
      </c>
      <c r="J3172" s="75" t="s">
        <v>37</v>
      </c>
      <c r="K3172" t="s">
        <v>69</v>
      </c>
      <c r="L3172" t="s">
        <v>58</v>
      </c>
      <c r="M3172" t="s">
        <v>9</v>
      </c>
      <c r="N3172" s="12" t="s">
        <v>3</v>
      </c>
      <c r="O3172" s="75" t="str">
        <f t="shared" si="103"/>
        <v>1035. Cuidado Continuo por una vida con bienestar con enfoque Población para formas extremas de exclusión:Comunitario20263_PUENTE_ARANDA4_ABRIL_2026</v>
      </c>
      <c r="P3172" s="159">
        <v>53781</v>
      </c>
      <c r="Q3172" s="159"/>
      <c r="R3172" s="159"/>
      <c r="S3172" s="162"/>
      <c r="T3172" s="160">
        <v>0</v>
      </c>
    </row>
    <row r="3173" spans="2:20" ht="30" customHeight="1">
      <c r="B3173">
        <v>104</v>
      </c>
      <c r="C3173" s="140" t="s">
        <v>164</v>
      </c>
      <c r="D3173" s="75" t="s">
        <v>65</v>
      </c>
      <c r="E3173" s="151">
        <v>2026</v>
      </c>
      <c r="F3173" s="75" t="str">
        <f t="shared" si="102"/>
        <v>1045. Cuidado Continuo por una vida con bienestar con enfoque Población para formas extremas de exclusión:Comunitario2026</v>
      </c>
      <c r="G3173" s="7" t="s">
        <v>168</v>
      </c>
      <c r="H3173" s="7" t="s">
        <v>67</v>
      </c>
      <c r="I3173" s="151" t="s">
        <v>68</v>
      </c>
      <c r="J3173" s="75" t="s">
        <v>37</v>
      </c>
      <c r="K3173" t="s">
        <v>69</v>
      </c>
      <c r="L3173" t="s">
        <v>58</v>
      </c>
      <c r="M3173" t="s">
        <v>9</v>
      </c>
      <c r="N3173" s="12" t="s">
        <v>3</v>
      </c>
      <c r="O3173" s="75" t="str">
        <f t="shared" si="103"/>
        <v>1045. Cuidado Continuo por una vida con bienestar con enfoque Población para formas extremas de exclusión:Comunitario20263_PUENTE_ARANDA4_ABRIL_2026</v>
      </c>
      <c r="P3173" s="159">
        <v>210809</v>
      </c>
      <c r="Q3173" s="159"/>
      <c r="R3173" s="159"/>
      <c r="S3173" s="162"/>
      <c r="T3173" s="160">
        <v>0</v>
      </c>
    </row>
    <row r="3174" spans="2:20" ht="30" customHeight="1">
      <c r="B3174">
        <v>105</v>
      </c>
      <c r="C3174" s="140" t="s">
        <v>164</v>
      </c>
      <c r="D3174" s="75" t="s">
        <v>65</v>
      </c>
      <c r="E3174" s="151">
        <v>2026</v>
      </c>
      <c r="F3174" s="75" t="str">
        <f t="shared" si="102"/>
        <v>1055. Cuidado Continuo por una vida con bienestar con enfoque Población para formas extremas de exclusión:Comunitario2026</v>
      </c>
      <c r="G3174" s="7" t="s">
        <v>169</v>
      </c>
      <c r="H3174" s="7" t="s">
        <v>96</v>
      </c>
      <c r="I3174" s="151" t="s">
        <v>68</v>
      </c>
      <c r="J3174" s="75" t="s">
        <v>37</v>
      </c>
      <c r="K3174" t="s">
        <v>97</v>
      </c>
      <c r="L3174" t="s">
        <v>58</v>
      </c>
      <c r="M3174" t="s">
        <v>9</v>
      </c>
      <c r="N3174" s="12" t="s">
        <v>3</v>
      </c>
      <c r="O3174" s="75" t="str">
        <f t="shared" si="103"/>
        <v>1055. Cuidado Continuo por una vida con bienestar con enfoque Población para formas extremas de exclusión:Comunitario20263_PUENTE_ARANDA4_ABRIL_2026</v>
      </c>
      <c r="P3174" s="159">
        <v>281078</v>
      </c>
      <c r="Q3174" s="159"/>
      <c r="R3174" s="159"/>
      <c r="S3174" s="162"/>
      <c r="T3174" s="160">
        <v>0</v>
      </c>
    </row>
    <row r="3175" spans="2:20" ht="30" customHeight="1">
      <c r="B3175">
        <v>106</v>
      </c>
      <c r="C3175" s="140" t="s">
        <v>164</v>
      </c>
      <c r="D3175" s="75" t="s">
        <v>65</v>
      </c>
      <c r="E3175" s="151">
        <v>2026</v>
      </c>
      <c r="F3175" s="75" t="str">
        <f t="shared" si="102"/>
        <v>1065. Cuidado Continuo por una vida con bienestar con enfoque Población para formas extremas de exclusión:Comunitario2026</v>
      </c>
      <c r="G3175" s="7" t="s">
        <v>170</v>
      </c>
      <c r="H3175" s="7" t="s">
        <v>67</v>
      </c>
      <c r="I3175" s="151" t="s">
        <v>68</v>
      </c>
      <c r="J3175" s="75" t="s">
        <v>37</v>
      </c>
      <c r="K3175" t="s">
        <v>69</v>
      </c>
      <c r="L3175" t="s">
        <v>42</v>
      </c>
      <c r="M3175" t="s">
        <v>9</v>
      </c>
      <c r="N3175" s="12" t="s">
        <v>3</v>
      </c>
      <c r="O3175" s="75" t="str">
        <f t="shared" si="103"/>
        <v>1065. Cuidado Continuo por una vida con bienestar con enfoque Población para formas extremas de exclusión:Comunitario20263_PUENTE_ARANDA4_ABRIL_2026</v>
      </c>
      <c r="P3175" s="159">
        <v>210809</v>
      </c>
      <c r="Q3175" s="159"/>
      <c r="R3175" s="159"/>
      <c r="S3175" s="162">
        <v>22</v>
      </c>
      <c r="T3175" s="160">
        <v>4637798</v>
      </c>
    </row>
    <row r="3176" spans="2:20" ht="30" customHeight="1">
      <c r="B3176">
        <v>107</v>
      </c>
      <c r="C3176" s="140" t="s">
        <v>164</v>
      </c>
      <c r="D3176" s="75" t="s">
        <v>65</v>
      </c>
      <c r="E3176" s="151">
        <v>2026</v>
      </c>
      <c r="F3176" s="75" t="str">
        <f t="shared" si="102"/>
        <v>1075. Cuidado Continuo por una vida con bienestar con enfoque Población para formas extremas de exclusión:Comunitario2026</v>
      </c>
      <c r="G3176" s="7" t="s">
        <v>171</v>
      </c>
      <c r="H3176" s="7" t="s">
        <v>88</v>
      </c>
      <c r="I3176" s="151" t="s">
        <v>68</v>
      </c>
      <c r="J3176" s="75" t="s">
        <v>37</v>
      </c>
      <c r="K3176" t="s">
        <v>69</v>
      </c>
      <c r="L3176" t="s">
        <v>42</v>
      </c>
      <c r="M3176" t="s">
        <v>9</v>
      </c>
      <c r="N3176" s="12" t="s">
        <v>3</v>
      </c>
      <c r="O3176" s="75" t="str">
        <f t="shared" si="103"/>
        <v>1075. Cuidado Continuo por una vida con bienestar con enfoque Población para formas extremas de exclusión:Comunitario20263_PUENTE_ARANDA4_ABRIL_2026</v>
      </c>
      <c r="P3176" s="159">
        <v>55938</v>
      </c>
      <c r="Q3176" s="159"/>
      <c r="R3176" s="159"/>
      <c r="S3176" s="162">
        <v>27</v>
      </c>
      <c r="T3176" s="160">
        <v>1510326</v>
      </c>
    </row>
    <row r="3177" spans="2:20" ht="30" customHeight="1">
      <c r="B3177">
        <v>108</v>
      </c>
      <c r="C3177" s="140" t="s">
        <v>164</v>
      </c>
      <c r="D3177" s="75" t="s">
        <v>65</v>
      </c>
      <c r="E3177" s="151">
        <v>2026</v>
      </c>
      <c r="F3177" s="75" t="str">
        <f t="shared" si="102"/>
        <v>1085. Cuidado Continuo por una vida con bienestar con enfoque Población para formas extremas de exclusión:Comunitario2026</v>
      </c>
      <c r="G3177" s="7" t="s">
        <v>172</v>
      </c>
      <c r="H3177" s="7" t="s">
        <v>88</v>
      </c>
      <c r="I3177" s="151" t="s">
        <v>68</v>
      </c>
      <c r="J3177" s="75" t="s">
        <v>37</v>
      </c>
      <c r="K3177" t="s">
        <v>69</v>
      </c>
      <c r="L3177" t="s">
        <v>42</v>
      </c>
      <c r="M3177" t="s">
        <v>9</v>
      </c>
      <c r="N3177" s="12" t="s">
        <v>3</v>
      </c>
      <c r="O3177" s="75" t="str">
        <f t="shared" si="103"/>
        <v>1085. Cuidado Continuo por una vida con bienestar con enfoque Población para formas extremas de exclusión:Comunitario20263_PUENTE_ARANDA4_ABRIL_2026</v>
      </c>
      <c r="P3177" s="159">
        <v>210809</v>
      </c>
      <c r="Q3177" s="159"/>
      <c r="R3177" s="159"/>
      <c r="S3177" s="162">
        <v>23</v>
      </c>
      <c r="T3177" s="160">
        <v>4848607</v>
      </c>
    </row>
    <row r="3178" spans="2:20" ht="30" customHeight="1">
      <c r="B3178">
        <v>109</v>
      </c>
      <c r="C3178" s="140" t="s">
        <v>164</v>
      </c>
      <c r="D3178" s="75" t="s">
        <v>65</v>
      </c>
      <c r="E3178" s="151">
        <v>2026</v>
      </c>
      <c r="F3178" s="75" t="str">
        <f t="shared" si="102"/>
        <v>1095. Cuidado Continuo por una vida con bienestar con enfoque Población para formas extremas de exclusión:Comunitario2026</v>
      </c>
      <c r="G3178" s="7" t="s">
        <v>173</v>
      </c>
      <c r="H3178" s="7" t="s">
        <v>96</v>
      </c>
      <c r="I3178" s="151" t="s">
        <v>68</v>
      </c>
      <c r="J3178" s="75" t="s">
        <v>37</v>
      </c>
      <c r="K3178" t="s">
        <v>97</v>
      </c>
      <c r="L3178" t="s">
        <v>42</v>
      </c>
      <c r="M3178" t="s">
        <v>9</v>
      </c>
      <c r="N3178" s="12" t="s">
        <v>3</v>
      </c>
      <c r="O3178" s="75" t="str">
        <f t="shared" si="103"/>
        <v>1095. Cuidado Continuo por una vida con bienestar con enfoque Población para formas extremas de exclusión:Comunitario20263_PUENTE_ARANDA4_ABRIL_2026</v>
      </c>
      <c r="P3178" s="159">
        <v>199714</v>
      </c>
      <c r="Q3178" s="159"/>
      <c r="R3178" s="159"/>
      <c r="S3178" s="162">
        <v>3</v>
      </c>
      <c r="T3178" s="160">
        <v>599142</v>
      </c>
    </row>
    <row r="3179" spans="2:20" ht="30" customHeight="1">
      <c r="B3179">
        <v>110</v>
      </c>
      <c r="C3179" s="140" t="s">
        <v>164</v>
      </c>
      <c r="D3179" s="75" t="s">
        <v>76</v>
      </c>
      <c r="E3179" s="151">
        <v>2026</v>
      </c>
      <c r="F3179" s="75" t="str">
        <f t="shared" si="102"/>
        <v>1105. Cuidado Continuo por una vida con bienestar con enfoque Población para formas extremas de exclusión:Laboral2026</v>
      </c>
      <c r="G3179" s="7" t="s">
        <v>174</v>
      </c>
      <c r="H3179" s="7" t="s">
        <v>67</v>
      </c>
      <c r="I3179" s="151" t="s">
        <v>68</v>
      </c>
      <c r="J3179" s="75" t="s">
        <v>37</v>
      </c>
      <c r="K3179" t="s">
        <v>69</v>
      </c>
      <c r="L3179" t="s">
        <v>42</v>
      </c>
      <c r="M3179" t="s">
        <v>9</v>
      </c>
      <c r="N3179" s="12" t="s">
        <v>3</v>
      </c>
      <c r="O3179" s="75" t="str">
        <f t="shared" si="103"/>
        <v>1105. Cuidado Continuo por una vida con bienestar con enfoque Población para formas extremas de exclusión:Laboral20263_PUENTE_ARANDA4_ABRIL_2026</v>
      </c>
      <c r="P3179" s="159">
        <v>316213</v>
      </c>
      <c r="Q3179" s="159"/>
      <c r="R3179" s="159"/>
      <c r="S3179" s="162">
        <v>3</v>
      </c>
      <c r="T3179" s="160">
        <v>948639</v>
      </c>
    </row>
    <row r="3180" spans="2:20" ht="30" customHeight="1">
      <c r="B3180">
        <v>111</v>
      </c>
      <c r="C3180" s="140" t="s">
        <v>164</v>
      </c>
      <c r="D3180" s="75" t="s">
        <v>76</v>
      </c>
      <c r="E3180" s="151">
        <v>2026</v>
      </c>
      <c r="F3180" s="75" t="str">
        <f t="shared" si="102"/>
        <v>1115. Cuidado Continuo por una vida con bienestar con enfoque Población para formas extremas de exclusión:Laboral2026</v>
      </c>
      <c r="G3180" s="7" t="s">
        <v>175</v>
      </c>
      <c r="H3180" s="7" t="s">
        <v>88</v>
      </c>
      <c r="I3180" s="151" t="s">
        <v>68</v>
      </c>
      <c r="J3180" s="75" t="s">
        <v>37</v>
      </c>
      <c r="K3180" t="s">
        <v>176</v>
      </c>
      <c r="L3180" t="s">
        <v>42</v>
      </c>
      <c r="M3180" t="s">
        <v>9</v>
      </c>
      <c r="N3180" s="12" t="s">
        <v>3</v>
      </c>
      <c r="O3180" s="75" t="str">
        <f t="shared" si="103"/>
        <v>1115. Cuidado Continuo por una vida con bienestar con enfoque Población para formas extremas de exclusión:Laboral20263_PUENTE_ARANDA4_ABRIL_2026</v>
      </c>
      <c r="P3180" s="159">
        <v>421618</v>
      </c>
      <c r="Q3180" s="159"/>
      <c r="R3180" s="159"/>
      <c r="S3180" s="162">
        <v>4</v>
      </c>
      <c r="T3180" s="160">
        <v>1686472</v>
      </c>
    </row>
    <row r="3181" spans="2:20" ht="30" customHeight="1">
      <c r="B3181">
        <v>112</v>
      </c>
      <c r="C3181" s="140" t="s">
        <v>164</v>
      </c>
      <c r="D3181" s="75" t="s">
        <v>76</v>
      </c>
      <c r="E3181" s="151">
        <v>2026</v>
      </c>
      <c r="F3181" s="75" t="str">
        <f t="shared" si="102"/>
        <v>1125. Cuidado Continuo por una vida con bienestar con enfoque Población para formas extremas de exclusión:Laboral2026</v>
      </c>
      <c r="G3181" s="7" t="s">
        <v>177</v>
      </c>
      <c r="H3181" s="7" t="s">
        <v>67</v>
      </c>
      <c r="I3181" s="151" t="s">
        <v>68</v>
      </c>
      <c r="J3181" s="75" t="s">
        <v>37</v>
      </c>
      <c r="K3181" t="s">
        <v>69</v>
      </c>
      <c r="L3181" t="s">
        <v>42</v>
      </c>
      <c r="M3181" t="s">
        <v>9</v>
      </c>
      <c r="N3181" s="12" t="s">
        <v>3</v>
      </c>
      <c r="O3181" s="75" t="str">
        <f t="shared" si="103"/>
        <v>1125. Cuidado Continuo por una vida con bienestar con enfoque Población para formas extremas de exclusión:Laboral20263_PUENTE_ARANDA4_ABRIL_2026</v>
      </c>
      <c r="P3181" s="159">
        <v>140539</v>
      </c>
      <c r="Q3181" s="159"/>
      <c r="R3181" s="159"/>
      <c r="S3181" s="162"/>
      <c r="T3181" s="160">
        <v>0</v>
      </c>
    </row>
    <row r="3182" spans="2:20" ht="30" customHeight="1">
      <c r="B3182">
        <v>113</v>
      </c>
      <c r="C3182" s="140" t="s">
        <v>164</v>
      </c>
      <c r="D3182" s="75" t="s">
        <v>76</v>
      </c>
      <c r="E3182" s="151">
        <v>2026</v>
      </c>
      <c r="F3182" s="75" t="str">
        <f t="shared" si="102"/>
        <v>1135. Cuidado Continuo por una vida con bienestar con enfoque Población para formas extremas de exclusión:Laboral2026</v>
      </c>
      <c r="G3182" s="7" t="s">
        <v>178</v>
      </c>
      <c r="H3182" s="7" t="s">
        <v>88</v>
      </c>
      <c r="I3182" s="151" t="s">
        <v>68</v>
      </c>
      <c r="J3182" s="75" t="s">
        <v>37</v>
      </c>
      <c r="K3182" t="s">
        <v>135</v>
      </c>
      <c r="L3182" t="s">
        <v>42</v>
      </c>
      <c r="M3182" t="s">
        <v>9</v>
      </c>
      <c r="N3182" s="12" t="s">
        <v>3</v>
      </c>
      <c r="O3182" s="75" t="str">
        <f t="shared" si="103"/>
        <v>1135. Cuidado Continuo por una vida con bienestar con enfoque Población para formas extremas de exclusión:Laboral20263_PUENTE_ARANDA4_ABRIL_2026</v>
      </c>
      <c r="P3182" s="159">
        <v>70270</v>
      </c>
      <c r="Q3182" s="159"/>
      <c r="R3182" s="159"/>
      <c r="S3182" s="162">
        <v>32</v>
      </c>
      <c r="T3182" s="160">
        <v>2248640</v>
      </c>
    </row>
    <row r="3183" spans="2:20" ht="30" customHeight="1">
      <c r="B3183">
        <v>114</v>
      </c>
      <c r="C3183" s="140" t="s">
        <v>164</v>
      </c>
      <c r="D3183" s="75" t="s">
        <v>76</v>
      </c>
      <c r="E3183" s="151">
        <v>2026</v>
      </c>
      <c r="F3183" s="75" t="str">
        <f t="shared" si="102"/>
        <v>1145. Cuidado Continuo por una vida con bienestar con enfoque Población para formas extremas de exclusión:Laboral2026</v>
      </c>
      <c r="G3183" s="7" t="s">
        <v>179</v>
      </c>
      <c r="H3183" s="7" t="s">
        <v>96</v>
      </c>
      <c r="I3183" s="151" t="s">
        <v>68</v>
      </c>
      <c r="J3183" s="75" t="s">
        <v>37</v>
      </c>
      <c r="K3183" t="s">
        <v>180</v>
      </c>
      <c r="L3183" t="s">
        <v>42</v>
      </c>
      <c r="M3183" t="s">
        <v>9</v>
      </c>
      <c r="N3183" s="12" t="s">
        <v>3</v>
      </c>
      <c r="O3183" s="75" t="str">
        <f t="shared" si="103"/>
        <v>1145. Cuidado Continuo por una vida con bienestar con enfoque Población para formas extremas de exclusión:Laboral20263_PUENTE_ARANDA4_ABRIL_2026</v>
      </c>
      <c r="P3183" s="159">
        <v>19971</v>
      </c>
      <c r="Q3183" s="159"/>
      <c r="R3183" s="159"/>
      <c r="S3183" s="162">
        <v>80</v>
      </c>
      <c r="T3183" s="160">
        <v>1597680</v>
      </c>
    </row>
    <row r="3184" spans="2:20" ht="30" customHeight="1">
      <c r="B3184">
        <v>115</v>
      </c>
      <c r="C3184" s="140" t="s">
        <v>164</v>
      </c>
      <c r="D3184" s="75" t="s">
        <v>76</v>
      </c>
      <c r="E3184" s="151">
        <v>2026</v>
      </c>
      <c r="F3184" s="75" t="str">
        <f t="shared" si="102"/>
        <v>1155. Cuidado Continuo por una vida con bienestar con enfoque Población para formas extremas de exclusión:Laboral2026</v>
      </c>
      <c r="G3184" s="7" t="s">
        <v>181</v>
      </c>
      <c r="H3184" s="7" t="s">
        <v>88</v>
      </c>
      <c r="I3184" s="151" t="s">
        <v>68</v>
      </c>
      <c r="J3184" s="75" t="s">
        <v>37</v>
      </c>
      <c r="K3184" t="s">
        <v>182</v>
      </c>
      <c r="L3184" t="s">
        <v>42</v>
      </c>
      <c r="M3184" t="s">
        <v>9</v>
      </c>
      <c r="N3184" s="12" t="s">
        <v>3</v>
      </c>
      <c r="O3184" s="75" t="str">
        <f t="shared" si="103"/>
        <v>1155. Cuidado Continuo por una vida con bienestar con enfoque Población para formas extremas de exclusión:Laboral20263_PUENTE_ARANDA4_ABRIL_2026</v>
      </c>
      <c r="P3184" s="159">
        <v>70270</v>
      </c>
      <c r="Q3184" s="159"/>
      <c r="R3184" s="159"/>
      <c r="S3184" s="162">
        <v>14</v>
      </c>
      <c r="T3184" s="160">
        <v>983780</v>
      </c>
    </row>
    <row r="3185" spans="2:20" ht="30" customHeight="1">
      <c r="B3185">
        <v>116</v>
      </c>
      <c r="C3185" s="140" t="s">
        <v>183</v>
      </c>
      <c r="D3185" s="75" t="s">
        <v>70</v>
      </c>
      <c r="E3185" s="151">
        <v>2026</v>
      </c>
      <c r="F3185" s="75" t="str">
        <f t="shared" si="102"/>
        <v>1166. Cuidado Continuo por una vida con bienestar para la población migrante internacional de BogotáEducativo 2026</v>
      </c>
      <c r="G3185" s="7" t="s">
        <v>184</v>
      </c>
      <c r="H3185" s="7" t="s">
        <v>67</v>
      </c>
      <c r="I3185" s="151" t="s">
        <v>68</v>
      </c>
      <c r="J3185" s="75" t="s">
        <v>37</v>
      </c>
      <c r="K3185" t="s">
        <v>69</v>
      </c>
      <c r="L3185" t="s">
        <v>42</v>
      </c>
      <c r="M3185" t="s">
        <v>9</v>
      </c>
      <c r="N3185" s="12" t="s">
        <v>3</v>
      </c>
      <c r="O3185" s="75" t="str">
        <f t="shared" si="103"/>
        <v>1166. Cuidado Continuo por una vida con bienestar para la población migrante internacional de BogotáEducativo 20263_PUENTE_ARANDA4_ABRIL_2026</v>
      </c>
      <c r="P3185" s="159">
        <v>105404</v>
      </c>
      <c r="Q3185" s="159"/>
      <c r="R3185" s="159"/>
      <c r="S3185" s="162">
        <v>8</v>
      </c>
      <c r="T3185" s="160">
        <v>843232</v>
      </c>
    </row>
    <row r="3186" spans="2:20" ht="30" customHeight="1">
      <c r="B3186">
        <v>117</v>
      </c>
      <c r="C3186" s="140" t="s">
        <v>185</v>
      </c>
      <c r="D3186" s="75" t="s">
        <v>70</v>
      </c>
      <c r="E3186" s="151">
        <v>2026</v>
      </c>
      <c r="F3186" s="75" t="str">
        <f t="shared" si="102"/>
        <v>1177. Cuidado Continuo por una vida con bienestar para la población con discapacidadEducativo 2026</v>
      </c>
      <c r="G3186" s="7" t="s">
        <v>186</v>
      </c>
      <c r="H3186" s="7" t="s">
        <v>67</v>
      </c>
      <c r="I3186" s="151" t="s">
        <v>68</v>
      </c>
      <c r="J3186" s="75" t="s">
        <v>37</v>
      </c>
      <c r="K3186" t="s">
        <v>69</v>
      </c>
      <c r="L3186" t="s">
        <v>42</v>
      </c>
      <c r="M3186" t="s">
        <v>9</v>
      </c>
      <c r="N3186" s="12" t="s">
        <v>3</v>
      </c>
      <c r="O3186" s="75" t="str">
        <f t="shared" si="103"/>
        <v>1177. Cuidado Continuo por una vida con bienestar para la población con discapacidadEducativo 20263_PUENTE_ARANDA4_ABRIL_2026</v>
      </c>
      <c r="P3186" s="159">
        <v>161342</v>
      </c>
      <c r="Q3186" s="159"/>
      <c r="R3186" s="159"/>
      <c r="S3186" s="162">
        <v>4</v>
      </c>
      <c r="T3186" s="160">
        <v>645368</v>
      </c>
    </row>
    <row r="3187" spans="2:20" ht="30" customHeight="1">
      <c r="B3187">
        <v>117</v>
      </c>
      <c r="C3187" s="140" t="s">
        <v>185</v>
      </c>
      <c r="D3187" s="75" t="s">
        <v>76</v>
      </c>
      <c r="E3187" s="151">
        <v>2026</v>
      </c>
      <c r="F3187" s="75" t="str">
        <f t="shared" si="102"/>
        <v>1177. Cuidado Continuo por una vida con bienestar para la población con discapacidadLaboral2026</v>
      </c>
      <c r="G3187" s="7" t="s">
        <v>186</v>
      </c>
      <c r="H3187" s="7" t="s">
        <v>67</v>
      </c>
      <c r="I3187" s="151" t="s">
        <v>68</v>
      </c>
      <c r="J3187" s="75" t="s">
        <v>37</v>
      </c>
      <c r="K3187" t="s">
        <v>69</v>
      </c>
      <c r="L3187" t="s">
        <v>39</v>
      </c>
      <c r="M3187" t="s">
        <v>9</v>
      </c>
      <c r="N3187" s="12" t="s">
        <v>3</v>
      </c>
      <c r="O3187" s="75" t="str">
        <f t="shared" si="103"/>
        <v>1177. Cuidado Continuo por una vida con bienestar para la población con discapacidadLaboral20263_PUENTE_ARANDA4_ABRIL_2026</v>
      </c>
      <c r="P3187" s="159">
        <v>161342</v>
      </c>
      <c r="Q3187" s="159"/>
      <c r="R3187" s="159"/>
      <c r="S3187" s="162"/>
      <c r="T3187" s="160">
        <v>0</v>
      </c>
    </row>
    <row r="3188" spans="2:20" ht="30" customHeight="1">
      <c r="B3188">
        <v>118</v>
      </c>
      <c r="C3188" s="140" t="s">
        <v>185</v>
      </c>
      <c r="D3188" s="75" t="s">
        <v>65</v>
      </c>
      <c r="E3188" s="151">
        <v>2026</v>
      </c>
      <c r="F3188" s="75" t="str">
        <f t="shared" si="102"/>
        <v>1187. Cuidado Continuo por una vida con bienestar para la población con discapacidadComunitario2026</v>
      </c>
      <c r="G3188" s="7" t="s">
        <v>187</v>
      </c>
      <c r="H3188" s="7" t="s">
        <v>67</v>
      </c>
      <c r="I3188" s="151" t="s">
        <v>68</v>
      </c>
      <c r="J3188" s="75" t="s">
        <v>37</v>
      </c>
      <c r="K3188" t="s">
        <v>86</v>
      </c>
      <c r="L3188" t="s">
        <v>42</v>
      </c>
      <c r="M3188" t="s">
        <v>9</v>
      </c>
      <c r="N3188" s="12" t="s">
        <v>3</v>
      </c>
      <c r="O3188" s="75" t="str">
        <f t="shared" si="103"/>
        <v>1187. Cuidado Continuo por una vida con bienestar para la población con discapacidadComunitario20263_PUENTE_ARANDA4_ABRIL_2026</v>
      </c>
      <c r="P3188" s="159">
        <v>992404</v>
      </c>
      <c r="Q3188" s="159"/>
      <c r="R3188" s="159"/>
      <c r="S3188" s="162">
        <v>1</v>
      </c>
      <c r="T3188" s="160">
        <v>992404</v>
      </c>
    </row>
    <row r="3189" spans="2:20" ht="30" customHeight="1">
      <c r="B3189">
        <v>119</v>
      </c>
      <c r="C3189" s="140" t="s">
        <v>185</v>
      </c>
      <c r="D3189" s="75" t="s">
        <v>65</v>
      </c>
      <c r="E3189" s="151">
        <v>2026</v>
      </c>
      <c r="F3189" s="75" t="str">
        <f t="shared" si="102"/>
        <v>1197. Cuidado Continuo por una vida con bienestar para la población con discapacidadComunitario2026</v>
      </c>
      <c r="G3189" s="7" t="s">
        <v>188</v>
      </c>
      <c r="H3189" s="7" t="s">
        <v>67</v>
      </c>
      <c r="I3189" s="151" t="s">
        <v>68</v>
      </c>
      <c r="J3189" s="75" t="s">
        <v>37</v>
      </c>
      <c r="K3189" t="s">
        <v>69</v>
      </c>
      <c r="L3189" t="s">
        <v>42</v>
      </c>
      <c r="M3189" t="s">
        <v>9</v>
      </c>
      <c r="N3189" s="12" t="s">
        <v>3</v>
      </c>
      <c r="O3189" s="75" t="str">
        <f t="shared" si="103"/>
        <v>1197. Cuidado Continuo por una vida con bienestar para la población con discapacidadComunitario20263_PUENTE_ARANDA4_ABRIL_2026</v>
      </c>
      <c r="P3189" s="159">
        <v>355662</v>
      </c>
      <c r="Q3189" s="159"/>
      <c r="R3189" s="159"/>
      <c r="S3189" s="162">
        <v>4</v>
      </c>
      <c r="T3189" s="160">
        <v>1422648</v>
      </c>
    </row>
    <row r="3190" spans="2:20" ht="30" customHeight="1">
      <c r="B3190">
        <v>120</v>
      </c>
      <c r="C3190" s="140" t="s">
        <v>185</v>
      </c>
      <c r="D3190" s="75" t="s">
        <v>65</v>
      </c>
      <c r="E3190" s="151">
        <v>2026</v>
      </c>
      <c r="F3190" s="75" t="str">
        <f t="shared" si="102"/>
        <v>1207. Cuidado Continuo por una vida con bienestar para la población con discapacidadComunitario2026</v>
      </c>
      <c r="G3190" s="7" t="s">
        <v>189</v>
      </c>
      <c r="H3190" s="7" t="s">
        <v>67</v>
      </c>
      <c r="I3190" s="151" t="s">
        <v>68</v>
      </c>
      <c r="J3190" s="75" t="s">
        <v>37</v>
      </c>
      <c r="K3190" t="s">
        <v>190</v>
      </c>
      <c r="L3190" t="s">
        <v>42</v>
      </c>
      <c r="M3190" t="s">
        <v>9</v>
      </c>
      <c r="N3190" s="12" t="s">
        <v>3</v>
      </c>
      <c r="O3190" s="75" t="str">
        <f t="shared" si="103"/>
        <v>1207. Cuidado Continuo por una vida con bienestar para la población con discapacidadComunitario20263_PUENTE_ARANDA4_ABRIL_2026</v>
      </c>
      <c r="P3190" s="159">
        <v>1422652</v>
      </c>
      <c r="Q3190" s="159"/>
      <c r="R3190" s="159"/>
      <c r="S3190" s="162">
        <v>1</v>
      </c>
      <c r="T3190" s="160">
        <v>1422652</v>
      </c>
    </row>
    <row r="3191" spans="2:20" ht="30" customHeight="1">
      <c r="B3191">
        <v>121</v>
      </c>
      <c r="C3191" s="140" t="s">
        <v>185</v>
      </c>
      <c r="D3191" s="75" t="s">
        <v>65</v>
      </c>
      <c r="E3191" s="151">
        <v>2026</v>
      </c>
      <c r="F3191" s="75" t="str">
        <f t="shared" si="102"/>
        <v>1217. Cuidado Continuo por una vida con bienestar para la población con discapacidadComunitario2026</v>
      </c>
      <c r="G3191" s="7" t="s">
        <v>191</v>
      </c>
      <c r="H3191" s="7" t="s">
        <v>96</v>
      </c>
      <c r="I3191" s="151" t="s">
        <v>68</v>
      </c>
      <c r="J3191" s="75" t="s">
        <v>37</v>
      </c>
      <c r="K3191" t="s">
        <v>135</v>
      </c>
      <c r="L3191" t="s">
        <v>42</v>
      </c>
      <c r="M3191" t="s">
        <v>9</v>
      </c>
      <c r="N3191" s="12" t="s">
        <v>3</v>
      </c>
      <c r="O3191" s="75" t="str">
        <f t="shared" si="103"/>
        <v>1217. Cuidado Continuo por una vida con bienestar para la población con discapacidadComunitario20263_PUENTE_ARANDA4_ABRIL_2026</v>
      </c>
      <c r="P3191" s="159">
        <v>35135</v>
      </c>
      <c r="Q3191" s="159"/>
      <c r="R3191" s="159"/>
      <c r="S3191" s="162">
        <v>3</v>
      </c>
      <c r="T3191" s="160">
        <v>105405</v>
      </c>
    </row>
    <row r="3192" spans="2:20" ht="30" customHeight="1">
      <c r="B3192">
        <v>122</v>
      </c>
      <c r="C3192" s="140" t="s">
        <v>185</v>
      </c>
      <c r="D3192" s="75" t="s">
        <v>65</v>
      </c>
      <c r="E3192" s="151">
        <v>2026</v>
      </c>
      <c r="F3192" s="75" t="str">
        <f t="shared" si="102"/>
        <v>1227. Cuidado Continuo por una vida con bienestar para la población con discapacidadComunitario2026</v>
      </c>
      <c r="G3192" s="7" t="s">
        <v>192</v>
      </c>
      <c r="H3192" s="7" t="s">
        <v>88</v>
      </c>
      <c r="I3192" s="151" t="s">
        <v>68</v>
      </c>
      <c r="J3192" s="75" t="s">
        <v>37</v>
      </c>
      <c r="K3192" t="s">
        <v>193</v>
      </c>
      <c r="L3192" t="s">
        <v>42</v>
      </c>
      <c r="M3192" t="s">
        <v>9</v>
      </c>
      <c r="N3192" s="12" t="s">
        <v>3</v>
      </c>
      <c r="O3192" s="75" t="str">
        <f t="shared" si="103"/>
        <v>1227. Cuidado Continuo por una vida con bienestar para la población con discapacidadComunitario20263_PUENTE_ARANDA4_ABRIL_2026</v>
      </c>
      <c r="P3192" s="159">
        <v>53781</v>
      </c>
      <c r="Q3192" s="159"/>
      <c r="R3192" s="159"/>
      <c r="S3192" s="162">
        <v>3</v>
      </c>
      <c r="T3192" s="160">
        <v>161343</v>
      </c>
    </row>
    <row r="3193" spans="2:20" ht="30" customHeight="1">
      <c r="B3193">
        <v>123</v>
      </c>
      <c r="C3193" s="140" t="s">
        <v>185</v>
      </c>
      <c r="D3193" s="75" t="s">
        <v>71</v>
      </c>
      <c r="E3193" s="151">
        <v>2026</v>
      </c>
      <c r="F3193" s="75" t="str">
        <f t="shared" si="102"/>
        <v>1237. Cuidado Continuo por una vida con bienestar para la población con discapacidadInstitucional2026</v>
      </c>
      <c r="G3193" s="7" t="s">
        <v>194</v>
      </c>
      <c r="H3193" s="7" t="s">
        <v>67</v>
      </c>
      <c r="I3193" s="151" t="s">
        <v>68</v>
      </c>
      <c r="J3193" s="75" t="s">
        <v>37</v>
      </c>
      <c r="K3193" t="s">
        <v>69</v>
      </c>
      <c r="L3193" t="s">
        <v>42</v>
      </c>
      <c r="M3193" t="s">
        <v>9</v>
      </c>
      <c r="N3193" s="12" t="s">
        <v>3</v>
      </c>
      <c r="O3193" s="75" t="str">
        <f t="shared" si="103"/>
        <v>1237. Cuidado Continuo por una vida con bienestar para la población con discapacidadInstitucional20263_PUENTE_ARANDA4_ABRIL_2026</v>
      </c>
      <c r="P3193" s="159">
        <v>266747</v>
      </c>
      <c r="Q3193" s="159"/>
      <c r="R3193" s="159"/>
      <c r="S3193" s="162">
        <v>2</v>
      </c>
      <c r="T3193" s="160">
        <v>533494</v>
      </c>
    </row>
    <row r="3194" spans="2:20" ht="30" customHeight="1">
      <c r="B3194">
        <v>124</v>
      </c>
      <c r="C3194" s="140" t="s">
        <v>185</v>
      </c>
      <c r="D3194" s="75" t="s">
        <v>65</v>
      </c>
      <c r="E3194" s="151">
        <v>2026</v>
      </c>
      <c r="F3194" s="75" t="str">
        <f t="shared" si="102"/>
        <v>1247. Cuidado Continuo por una vida con bienestar para la población con discapacidadComunitario2026</v>
      </c>
      <c r="G3194" s="7" t="s">
        <v>195</v>
      </c>
      <c r="H3194" s="7" t="s">
        <v>67</v>
      </c>
      <c r="I3194" s="151" t="s">
        <v>68</v>
      </c>
      <c r="J3194" s="75" t="s">
        <v>37</v>
      </c>
      <c r="K3194" t="s">
        <v>196</v>
      </c>
      <c r="L3194" t="s">
        <v>42</v>
      </c>
      <c r="M3194" t="s">
        <v>9</v>
      </c>
      <c r="N3194" s="12" t="s">
        <v>3</v>
      </c>
      <c r="O3194" s="75" t="str">
        <f t="shared" si="103"/>
        <v>1247. Cuidado Continuo por una vida con bienestar para la población con discapacidadComunitario20263_PUENTE_ARANDA4_ABRIL_2026</v>
      </c>
      <c r="P3194" s="159">
        <v>851865</v>
      </c>
      <c r="Q3194" s="159"/>
      <c r="R3194" s="159"/>
      <c r="S3194" s="162">
        <v>0</v>
      </c>
      <c r="T3194" s="160">
        <v>0</v>
      </c>
    </row>
    <row r="3195" spans="2:20" ht="30" customHeight="1">
      <c r="B3195">
        <v>125</v>
      </c>
      <c r="C3195" s="140" t="s">
        <v>185</v>
      </c>
      <c r="D3195" s="75" t="s">
        <v>65</v>
      </c>
      <c r="E3195" s="151">
        <v>2026</v>
      </c>
      <c r="F3195" s="75" t="str">
        <f t="shared" si="102"/>
        <v>1257. Cuidado Continuo por una vida con bienestar para la población con discapacidadComunitario2026</v>
      </c>
      <c r="G3195" s="7" t="s">
        <v>197</v>
      </c>
      <c r="H3195" s="7" t="s">
        <v>67</v>
      </c>
      <c r="I3195" s="151" t="s">
        <v>68</v>
      </c>
      <c r="J3195" s="75" t="s">
        <v>37</v>
      </c>
      <c r="K3195" t="s">
        <v>38</v>
      </c>
      <c r="L3195" t="s">
        <v>58</v>
      </c>
      <c r="M3195" t="s">
        <v>9</v>
      </c>
      <c r="N3195" s="12" t="s">
        <v>3</v>
      </c>
      <c r="O3195" s="75" t="str">
        <f t="shared" si="103"/>
        <v>1257. Cuidado Continuo por una vida con bienestar para la población con discapacidadComunitario20263_PUENTE_ARANDA4_ABRIL_2026</v>
      </c>
      <c r="P3195" s="159">
        <v>12879544</v>
      </c>
      <c r="Q3195" s="159"/>
      <c r="R3195" s="159"/>
      <c r="S3195" s="162">
        <v>0</v>
      </c>
      <c r="T3195" s="160">
        <v>0</v>
      </c>
    </row>
    <row r="3196" spans="2:20" ht="30" customHeight="1">
      <c r="B3196">
        <v>126</v>
      </c>
      <c r="C3196" s="140" t="s">
        <v>198</v>
      </c>
      <c r="D3196" s="75" t="s">
        <v>65</v>
      </c>
      <c r="E3196" s="151">
        <v>2026</v>
      </c>
      <c r="F3196" s="75" t="str">
        <f t="shared" si="102"/>
        <v>1268. Cuidado Continuo por una vida con bienestar para la ruralidad de BogotáComunitario2026</v>
      </c>
      <c r="G3196" s="7" t="s">
        <v>199</v>
      </c>
      <c r="H3196" s="7" t="s">
        <v>67</v>
      </c>
      <c r="I3196" s="151" t="s">
        <v>68</v>
      </c>
      <c r="J3196" s="75" t="s">
        <v>37</v>
      </c>
      <c r="K3196" t="s">
        <v>69</v>
      </c>
      <c r="L3196" t="s">
        <v>58</v>
      </c>
      <c r="M3196" t="s">
        <v>9</v>
      </c>
      <c r="N3196" s="12" t="s">
        <v>3</v>
      </c>
      <c r="O3196" s="75" t="str">
        <f t="shared" si="103"/>
        <v>1268. Cuidado Continuo por una vida con bienestar para la ruralidad de BogotáComunitario20263_PUENTE_ARANDA4_ABRIL_2026</v>
      </c>
      <c r="P3196" s="159">
        <v>175674</v>
      </c>
      <c r="Q3196" s="159"/>
      <c r="R3196" s="159"/>
      <c r="S3196" s="162"/>
      <c r="T3196" s="160">
        <v>0</v>
      </c>
    </row>
    <row r="3197" spans="2:20" ht="30" customHeight="1">
      <c r="B3197">
        <v>127</v>
      </c>
      <c r="C3197" s="140" t="s">
        <v>198</v>
      </c>
      <c r="D3197" s="75" t="s">
        <v>65</v>
      </c>
      <c r="E3197" s="151">
        <v>2026</v>
      </c>
      <c r="F3197" s="75" t="str">
        <f t="shared" si="102"/>
        <v>1278. Cuidado Continuo por una vida con bienestar para la ruralidad de BogotáComunitario2026</v>
      </c>
      <c r="G3197" s="7" t="s">
        <v>200</v>
      </c>
      <c r="H3197" s="7" t="s">
        <v>67</v>
      </c>
      <c r="I3197" s="151" t="s">
        <v>68</v>
      </c>
      <c r="J3197" s="75" t="s">
        <v>37</v>
      </c>
      <c r="K3197" t="s">
        <v>69</v>
      </c>
      <c r="L3197" t="s">
        <v>42</v>
      </c>
      <c r="M3197" t="s">
        <v>9</v>
      </c>
      <c r="N3197" s="12" t="s">
        <v>3</v>
      </c>
      <c r="O3197" s="75" t="str">
        <f t="shared" si="103"/>
        <v>1278. Cuidado Continuo por una vida con bienestar para la ruralidad de BogotáComunitario20263_PUENTE_ARANDA4_ABRIL_2026</v>
      </c>
      <c r="P3197" s="159">
        <v>468320</v>
      </c>
      <c r="Q3197" s="159"/>
      <c r="R3197" s="159"/>
      <c r="S3197" s="162"/>
      <c r="T3197" s="160">
        <v>0</v>
      </c>
    </row>
    <row r="3198" spans="2:20" ht="30" customHeight="1">
      <c r="B3198">
        <v>127</v>
      </c>
      <c r="C3198" s="140" t="s">
        <v>198</v>
      </c>
      <c r="D3198" s="75" t="s">
        <v>70</v>
      </c>
      <c r="E3198" s="151">
        <v>2026</v>
      </c>
      <c r="F3198" s="75" t="str">
        <f t="shared" si="102"/>
        <v>1278. Cuidado Continuo por una vida con bienestar para la ruralidad de BogotáEducativo 2026</v>
      </c>
      <c r="G3198" s="7" t="s">
        <v>200</v>
      </c>
      <c r="H3198" s="7" t="s">
        <v>67</v>
      </c>
      <c r="I3198" s="151" t="s">
        <v>68</v>
      </c>
      <c r="J3198" s="75" t="s">
        <v>37</v>
      </c>
      <c r="K3198" t="s">
        <v>69</v>
      </c>
      <c r="L3198" t="s">
        <v>42</v>
      </c>
      <c r="M3198" t="s">
        <v>9</v>
      </c>
      <c r="N3198" s="12" t="s">
        <v>3</v>
      </c>
      <c r="O3198" s="75" t="str">
        <f t="shared" si="103"/>
        <v>1278. Cuidado Continuo por una vida con bienestar para la ruralidad de BogotáEducativo 20263_PUENTE_ARANDA4_ABRIL_2026</v>
      </c>
      <c r="P3198" s="159">
        <v>468320</v>
      </c>
      <c r="Q3198" s="159"/>
      <c r="R3198" s="159"/>
      <c r="S3198" s="162"/>
      <c r="T3198" s="160">
        <v>0</v>
      </c>
    </row>
    <row r="3199" spans="2:20" ht="30" customHeight="1">
      <c r="B3199">
        <v>127</v>
      </c>
      <c r="C3199" s="140" t="s">
        <v>198</v>
      </c>
      <c r="D3199" s="75" t="s">
        <v>71</v>
      </c>
      <c r="E3199" s="151">
        <v>2026</v>
      </c>
      <c r="F3199" s="75" t="str">
        <f t="shared" si="102"/>
        <v>1278. Cuidado Continuo por una vida con bienestar para la ruralidad de BogotáInstitucional2026</v>
      </c>
      <c r="G3199" s="7" t="s">
        <v>200</v>
      </c>
      <c r="H3199" s="7" t="s">
        <v>67</v>
      </c>
      <c r="I3199" s="151" t="s">
        <v>68</v>
      </c>
      <c r="J3199" s="75" t="s">
        <v>37</v>
      </c>
      <c r="K3199" t="s">
        <v>69</v>
      </c>
      <c r="L3199" t="s">
        <v>42</v>
      </c>
      <c r="M3199" t="s">
        <v>9</v>
      </c>
      <c r="N3199" s="12" t="s">
        <v>3</v>
      </c>
      <c r="O3199" s="75" t="str">
        <f t="shared" si="103"/>
        <v>1278. Cuidado Continuo por una vida con bienestar para la ruralidad de BogotáInstitucional20263_PUENTE_ARANDA4_ABRIL_2026</v>
      </c>
      <c r="P3199" s="159">
        <v>468320</v>
      </c>
      <c r="Q3199" s="159"/>
      <c r="R3199" s="159"/>
      <c r="S3199" s="162"/>
      <c r="T3199" s="160">
        <v>0</v>
      </c>
    </row>
    <row r="3200" spans="2:20" ht="30" customHeight="1">
      <c r="B3200">
        <v>128</v>
      </c>
      <c r="C3200" s="140" t="s">
        <v>198</v>
      </c>
      <c r="D3200" s="75" t="s">
        <v>65</v>
      </c>
      <c r="E3200" s="151">
        <v>2026</v>
      </c>
      <c r="F3200" s="75" t="str">
        <f t="shared" si="102"/>
        <v>1288. Cuidado Continuo por una vida con bienestar para la ruralidad de BogotáComunitario2026</v>
      </c>
      <c r="G3200" s="7" t="s">
        <v>201</v>
      </c>
      <c r="H3200" s="7" t="s">
        <v>67</v>
      </c>
      <c r="I3200" s="151" t="s">
        <v>68</v>
      </c>
      <c r="J3200" s="75" t="s">
        <v>37</v>
      </c>
      <c r="K3200" t="s">
        <v>69</v>
      </c>
      <c r="L3200" t="s">
        <v>58</v>
      </c>
      <c r="M3200" t="s">
        <v>9</v>
      </c>
      <c r="N3200" s="12" t="s">
        <v>3</v>
      </c>
      <c r="O3200" s="75" t="str">
        <f t="shared" si="103"/>
        <v>1288. Cuidado Continuo por una vida con bienestar para la ruralidad de BogotáComunitario20263_PUENTE_ARANDA4_ABRIL_2026</v>
      </c>
      <c r="P3200" s="159">
        <v>140539</v>
      </c>
      <c r="Q3200" s="159"/>
      <c r="R3200" s="159"/>
      <c r="S3200" s="162"/>
      <c r="T3200" s="160">
        <v>0</v>
      </c>
    </row>
    <row r="3201" spans="2:20" ht="30" customHeight="1">
      <c r="B3201">
        <v>128</v>
      </c>
      <c r="C3201" s="140" t="s">
        <v>198</v>
      </c>
      <c r="D3201" s="75" t="s">
        <v>70</v>
      </c>
      <c r="E3201" s="151">
        <v>2026</v>
      </c>
      <c r="F3201" s="75" t="str">
        <f t="shared" si="102"/>
        <v>1288. Cuidado Continuo por una vida con bienestar para la ruralidad de BogotáEducativo 2026</v>
      </c>
      <c r="G3201" s="7" t="s">
        <v>201</v>
      </c>
      <c r="H3201" s="7" t="s">
        <v>67</v>
      </c>
      <c r="I3201" s="151" t="s">
        <v>68</v>
      </c>
      <c r="J3201" s="75" t="s">
        <v>37</v>
      </c>
      <c r="K3201" t="s">
        <v>69</v>
      </c>
      <c r="L3201" t="s">
        <v>58</v>
      </c>
      <c r="M3201" t="s">
        <v>9</v>
      </c>
      <c r="N3201" s="12" t="s">
        <v>3</v>
      </c>
      <c r="O3201" s="75" t="str">
        <f t="shared" si="103"/>
        <v>1288. Cuidado Continuo por una vida con bienestar para la ruralidad de BogotáEducativo 20263_PUENTE_ARANDA4_ABRIL_2026</v>
      </c>
      <c r="P3201" s="159">
        <v>140539</v>
      </c>
      <c r="Q3201" s="159"/>
      <c r="R3201" s="159"/>
      <c r="S3201" s="162"/>
      <c r="T3201" s="160">
        <v>0</v>
      </c>
    </row>
    <row r="3202" spans="2:20" ht="30" customHeight="1">
      <c r="B3202">
        <v>129</v>
      </c>
      <c r="C3202" s="140" t="s">
        <v>198</v>
      </c>
      <c r="D3202" s="75" t="s">
        <v>65</v>
      </c>
      <c r="E3202" s="151">
        <v>2026</v>
      </c>
      <c r="F3202" s="75" t="str">
        <f t="shared" si="102"/>
        <v>1298. Cuidado Continuo por una vida con bienestar para la ruralidad de BogotáComunitario2026</v>
      </c>
      <c r="G3202" s="7" t="s">
        <v>202</v>
      </c>
      <c r="H3202" s="7" t="s">
        <v>67</v>
      </c>
      <c r="I3202" s="151" t="s">
        <v>68</v>
      </c>
      <c r="J3202" s="75" t="s">
        <v>37</v>
      </c>
      <c r="K3202" t="s">
        <v>69</v>
      </c>
      <c r="L3202" t="s">
        <v>42</v>
      </c>
      <c r="M3202" t="s">
        <v>9</v>
      </c>
      <c r="N3202" s="12" t="s">
        <v>3</v>
      </c>
      <c r="O3202" s="75" t="str">
        <f t="shared" si="103"/>
        <v>1298. Cuidado Continuo por una vida con bienestar para la ruralidad de BogotáComunitario20263_PUENTE_ARANDA4_ABRIL_2026</v>
      </c>
      <c r="P3202" s="159">
        <v>175674</v>
      </c>
      <c r="Q3202" s="159"/>
      <c r="R3202" s="159"/>
      <c r="S3202" s="162"/>
      <c r="T3202" s="160">
        <v>0</v>
      </c>
    </row>
    <row r="3203" spans="2:20" ht="30" customHeight="1">
      <c r="B3203">
        <v>130</v>
      </c>
      <c r="C3203" s="140" t="s">
        <v>198</v>
      </c>
      <c r="D3203" s="75" t="s">
        <v>65</v>
      </c>
      <c r="E3203" s="151">
        <v>2026</v>
      </c>
      <c r="F3203" s="75" t="str">
        <f t="shared" si="102"/>
        <v>1308. Cuidado Continuo por una vida con bienestar para la ruralidad de BogotáComunitario2026</v>
      </c>
      <c r="G3203" s="7" t="s">
        <v>203</v>
      </c>
      <c r="H3203" s="7" t="s">
        <v>67</v>
      </c>
      <c r="I3203" s="151" t="s">
        <v>68</v>
      </c>
      <c r="J3203" s="75" t="s">
        <v>37</v>
      </c>
      <c r="K3203" t="s">
        <v>69</v>
      </c>
      <c r="L3203" t="s">
        <v>58</v>
      </c>
      <c r="M3203" t="s">
        <v>9</v>
      </c>
      <c r="N3203" s="12" t="s">
        <v>3</v>
      </c>
      <c r="O3203" s="75" t="str">
        <f t="shared" si="103"/>
        <v>1308. Cuidado Continuo por una vida con bienestar para la ruralidad de BogotáComunitario20263_PUENTE_ARANDA4_ABRIL_2026</v>
      </c>
      <c r="P3203" s="159">
        <v>140539</v>
      </c>
      <c r="Q3203" s="159"/>
      <c r="R3203" s="159"/>
      <c r="S3203" s="162"/>
      <c r="T3203" s="160">
        <v>0</v>
      </c>
    </row>
    <row r="3204" spans="2:20" ht="30" customHeight="1">
      <c r="B3204">
        <v>131</v>
      </c>
      <c r="C3204" s="140" t="s">
        <v>198</v>
      </c>
      <c r="D3204" s="75" t="s">
        <v>76</v>
      </c>
      <c r="E3204" s="151">
        <v>2026</v>
      </c>
      <c r="F3204" s="75" t="str">
        <f t="shared" si="102"/>
        <v>1318. Cuidado Continuo por una vida con bienestar para la ruralidad de BogotáLaboral2026</v>
      </c>
      <c r="G3204" s="7" t="s">
        <v>204</v>
      </c>
      <c r="H3204" s="7" t="s">
        <v>88</v>
      </c>
      <c r="I3204" s="151" t="s">
        <v>68</v>
      </c>
      <c r="J3204" s="75" t="s">
        <v>37</v>
      </c>
      <c r="K3204" t="s">
        <v>132</v>
      </c>
      <c r="L3204" t="s">
        <v>42</v>
      </c>
      <c r="M3204" t="s">
        <v>9</v>
      </c>
      <c r="N3204" s="12" t="s">
        <v>3</v>
      </c>
      <c r="O3204" s="75" t="str">
        <f t="shared" si="103"/>
        <v>1318. Cuidado Continuo por una vida con bienestar para la ruralidad de BogotáLaboral20263_PUENTE_ARANDA4_ABRIL_2026</v>
      </c>
      <c r="P3204" s="159">
        <v>940787</v>
      </c>
      <c r="Q3204" s="159"/>
      <c r="R3204" s="159"/>
      <c r="S3204" s="162"/>
      <c r="T3204" s="160">
        <v>0</v>
      </c>
    </row>
    <row r="3205" spans="2:20" ht="30" customHeight="1">
      <c r="B3205">
        <v>132</v>
      </c>
      <c r="C3205" s="140" t="s">
        <v>198</v>
      </c>
      <c r="D3205" s="75" t="s">
        <v>76</v>
      </c>
      <c r="E3205" s="151">
        <v>2026</v>
      </c>
      <c r="F3205" s="75" t="str">
        <f t="shared" si="102"/>
        <v>1328. Cuidado Continuo por una vida con bienestar para la ruralidad de BogotáLaboral2026</v>
      </c>
      <c r="G3205" s="7" t="s">
        <v>205</v>
      </c>
      <c r="H3205" s="7" t="s">
        <v>88</v>
      </c>
      <c r="I3205" s="151" t="s">
        <v>68</v>
      </c>
      <c r="J3205" s="75" t="s">
        <v>37</v>
      </c>
      <c r="K3205" t="s">
        <v>206</v>
      </c>
      <c r="L3205" t="s">
        <v>58</v>
      </c>
      <c r="M3205" t="s">
        <v>9</v>
      </c>
      <c r="N3205" s="12" t="s">
        <v>3</v>
      </c>
      <c r="O3205" s="75" t="str">
        <f t="shared" si="103"/>
        <v>1328. Cuidado Continuo por una vida con bienestar para la ruralidad de BogotáLaboral20263_PUENTE_ARANDA4_ABRIL_2026</v>
      </c>
      <c r="P3205" s="159">
        <v>250875</v>
      </c>
      <c r="Q3205" s="159"/>
      <c r="R3205" s="159"/>
      <c r="S3205" s="162"/>
      <c r="T3205" s="160">
        <v>0</v>
      </c>
    </row>
    <row r="3206" spans="2:20" ht="30" customHeight="1">
      <c r="B3206">
        <v>133</v>
      </c>
      <c r="C3206" s="140" t="s">
        <v>198</v>
      </c>
      <c r="D3206" s="75" t="s">
        <v>76</v>
      </c>
      <c r="E3206" s="151">
        <v>2026</v>
      </c>
      <c r="F3206" s="75" t="str">
        <f t="shared" si="102"/>
        <v>1338. Cuidado Continuo por una vida con bienestar para la ruralidad de BogotáLaboral2026</v>
      </c>
      <c r="G3206" s="7" t="s">
        <v>207</v>
      </c>
      <c r="H3206" s="7" t="s">
        <v>88</v>
      </c>
      <c r="I3206" s="151" t="s">
        <v>68</v>
      </c>
      <c r="J3206" s="75" t="s">
        <v>37</v>
      </c>
      <c r="K3206" t="s">
        <v>206</v>
      </c>
      <c r="L3206" t="s">
        <v>58</v>
      </c>
      <c r="M3206" t="s">
        <v>9</v>
      </c>
      <c r="N3206" s="12" t="s">
        <v>3</v>
      </c>
      <c r="O3206" s="75" t="str">
        <f t="shared" si="103"/>
        <v>1338. Cuidado Continuo por una vida con bienestar para la ruralidad de BogotáLaboral20263_PUENTE_ARANDA4_ABRIL_2026</v>
      </c>
      <c r="P3206" s="159">
        <v>183687</v>
      </c>
      <c r="Q3206" s="159"/>
      <c r="R3206" s="159"/>
      <c r="S3206" s="162"/>
      <c r="T3206" s="160">
        <v>0</v>
      </c>
    </row>
    <row r="3207" spans="2:20" ht="30" customHeight="1">
      <c r="B3207">
        <v>134</v>
      </c>
      <c r="C3207" s="140" t="s">
        <v>198</v>
      </c>
      <c r="D3207" s="75" t="s">
        <v>76</v>
      </c>
      <c r="E3207" s="151">
        <v>2026</v>
      </c>
      <c r="F3207" s="75" t="str">
        <f t="shared" si="102"/>
        <v>1348. Cuidado Continuo por una vida con bienestar para la ruralidad de BogotáLaboral2026</v>
      </c>
      <c r="G3207" s="7" t="s">
        <v>208</v>
      </c>
      <c r="H3207" s="7" t="s">
        <v>88</v>
      </c>
      <c r="I3207" s="151" t="s">
        <v>68</v>
      </c>
      <c r="J3207" s="75" t="s">
        <v>37</v>
      </c>
      <c r="K3207" t="s">
        <v>129</v>
      </c>
      <c r="L3207" t="s">
        <v>58</v>
      </c>
      <c r="M3207" t="s">
        <v>9</v>
      </c>
      <c r="N3207" s="12" t="s">
        <v>3</v>
      </c>
      <c r="O3207" s="75" t="str">
        <f t="shared" si="103"/>
        <v>1348. Cuidado Continuo por una vida con bienestar para la ruralidad de BogotáLaboral20263_PUENTE_ARANDA4_ABRIL_2026</v>
      </c>
      <c r="P3207" s="159">
        <v>110336</v>
      </c>
      <c r="Q3207" s="159"/>
      <c r="R3207" s="159"/>
      <c r="S3207" s="162"/>
      <c r="T3207" s="160">
        <v>0</v>
      </c>
    </row>
    <row r="3208" spans="2:20" ht="30" customHeight="1">
      <c r="B3208">
        <v>135</v>
      </c>
      <c r="C3208" s="140" t="s">
        <v>198</v>
      </c>
      <c r="D3208" s="75" t="s">
        <v>76</v>
      </c>
      <c r="E3208" s="151">
        <v>2026</v>
      </c>
      <c r="F3208" s="75" t="str">
        <f t="shared" ref="F3208:F3271" si="104">B3208&amp;C3208&amp;D3208&amp;E3208</f>
        <v>1358. Cuidado Continuo por una vida con bienestar para la ruralidad de BogotáLaboral2026</v>
      </c>
      <c r="G3208" s="7" t="s">
        <v>209</v>
      </c>
      <c r="H3208" s="7" t="s">
        <v>88</v>
      </c>
      <c r="I3208" s="151" t="s">
        <v>68</v>
      </c>
      <c r="J3208" s="75" t="s">
        <v>37</v>
      </c>
      <c r="K3208" t="s">
        <v>129</v>
      </c>
      <c r="L3208" t="s">
        <v>42</v>
      </c>
      <c r="M3208" t="s">
        <v>9</v>
      </c>
      <c r="N3208" s="12" t="s">
        <v>3</v>
      </c>
      <c r="O3208" s="75" t="str">
        <f t="shared" si="103"/>
        <v>1358. Cuidado Continuo por una vida con bienestar para la ruralidad de BogotáLaboral20263_PUENTE_ARANDA4_ABRIL_2026</v>
      </c>
      <c r="P3208" s="159">
        <v>137922</v>
      </c>
      <c r="Q3208" s="159"/>
      <c r="R3208" s="159"/>
      <c r="S3208" s="162"/>
      <c r="T3208" s="160">
        <v>0</v>
      </c>
    </row>
    <row r="3209" spans="2:20" ht="30" customHeight="1">
      <c r="B3209">
        <v>86</v>
      </c>
      <c r="C3209" s="140" t="s">
        <v>210</v>
      </c>
      <c r="D3209" s="75" t="s">
        <v>211</v>
      </c>
      <c r="E3209" s="151">
        <v>2026</v>
      </c>
      <c r="F3209" s="75" t="str">
        <f t="shared" si="104"/>
        <v>869. Gestión de Programas Estrategias y Planes para el BienestarGestión Integral Estrategias y Programas2026</v>
      </c>
      <c r="G3209" s="7" t="s">
        <v>212</v>
      </c>
      <c r="H3209" s="7" t="s">
        <v>213</v>
      </c>
      <c r="I3209" s="151" t="s">
        <v>68</v>
      </c>
      <c r="J3209" s="75" t="s">
        <v>37</v>
      </c>
      <c r="K3209" t="s">
        <v>196</v>
      </c>
      <c r="L3209" t="s">
        <v>39</v>
      </c>
      <c r="M3209" t="s">
        <v>9</v>
      </c>
      <c r="N3209" s="12" t="s">
        <v>3</v>
      </c>
      <c r="O3209" s="75" t="str">
        <f t="shared" ref="O3209:O3272" si="105">+F3209&amp;M3209&amp;N3209</f>
        <v>869. Gestión de Programas Estrategias y Planes para el BienestarGestión Integral Estrategias y Programas20263_PUENTE_ARANDA4_ABRIL_2026</v>
      </c>
      <c r="P3209" s="159">
        <v>73474880</v>
      </c>
      <c r="Q3209" s="159"/>
      <c r="R3209" s="159"/>
      <c r="S3209" s="162"/>
      <c r="T3209" s="160">
        <v>0</v>
      </c>
    </row>
    <row r="3210" spans="2:20" ht="30" customHeight="1">
      <c r="B3210">
        <v>136</v>
      </c>
      <c r="C3210" s="140" t="s">
        <v>210</v>
      </c>
      <c r="D3210" s="75" t="s">
        <v>211</v>
      </c>
      <c r="E3210" s="151">
        <v>2026</v>
      </c>
      <c r="F3210" s="75" t="str">
        <f t="shared" si="104"/>
        <v>1369. Gestión de Programas Estrategias y Planes para el BienestarGestión Integral Estrategias y Programas2026</v>
      </c>
      <c r="G3210" s="7" t="s">
        <v>214</v>
      </c>
      <c r="H3210" s="7" t="s">
        <v>215</v>
      </c>
      <c r="I3210" s="151" t="s">
        <v>47</v>
      </c>
      <c r="J3210" s="75" t="s">
        <v>37</v>
      </c>
      <c r="K3210" t="s">
        <v>38</v>
      </c>
      <c r="L3210" t="s">
        <v>39</v>
      </c>
      <c r="M3210" t="s">
        <v>9</v>
      </c>
      <c r="N3210" s="12" t="s">
        <v>3</v>
      </c>
      <c r="O3210" s="75" t="str">
        <f t="shared" si="105"/>
        <v>1369. Gestión de Programas Estrategias y Planes para el BienestarGestión Integral Estrategias y Programas20263_PUENTE_ARANDA4_ABRIL_2026</v>
      </c>
      <c r="P3210" s="159">
        <v>5621568</v>
      </c>
      <c r="Q3210" s="159"/>
      <c r="R3210" s="159"/>
      <c r="S3210" s="162"/>
      <c r="T3210" s="160">
        <v>0</v>
      </c>
    </row>
    <row r="3211" spans="2:20" ht="30" customHeight="1">
      <c r="B3211">
        <v>137</v>
      </c>
      <c r="C3211" s="140" t="s">
        <v>210</v>
      </c>
      <c r="D3211" s="75" t="s">
        <v>211</v>
      </c>
      <c r="E3211" s="151">
        <v>2026</v>
      </c>
      <c r="F3211" s="75" t="str">
        <f t="shared" si="104"/>
        <v>1379. Gestión de Programas Estrategias y Planes para el BienestarGestión Integral Estrategias y Programas2026</v>
      </c>
      <c r="G3211" s="7" t="s">
        <v>216</v>
      </c>
      <c r="H3211" s="7" t="s">
        <v>215</v>
      </c>
      <c r="I3211" s="151" t="s">
        <v>47</v>
      </c>
      <c r="J3211" s="75" t="s">
        <v>37</v>
      </c>
      <c r="K3211" t="s">
        <v>38</v>
      </c>
      <c r="L3211" t="s">
        <v>39</v>
      </c>
      <c r="M3211" t="s">
        <v>9</v>
      </c>
      <c r="N3211" s="12" t="s">
        <v>3</v>
      </c>
      <c r="O3211" s="75" t="str">
        <f t="shared" si="105"/>
        <v>1379. Gestión de Programas Estrategias y Planes para el BienestarGestión Integral Estrategias y Programas20263_PUENTE_ARANDA4_ABRIL_2026</v>
      </c>
      <c r="P3211" s="159">
        <v>3994272</v>
      </c>
      <c r="Q3211" s="159"/>
      <c r="R3211" s="159"/>
      <c r="S3211" s="162"/>
      <c r="T3211" s="160">
        <v>0</v>
      </c>
    </row>
    <row r="3212" spans="2:20" ht="30" customHeight="1">
      <c r="B3212">
        <v>138</v>
      </c>
      <c r="C3212" s="140" t="s">
        <v>210</v>
      </c>
      <c r="D3212" s="75" t="s">
        <v>211</v>
      </c>
      <c r="E3212" s="151">
        <v>2026</v>
      </c>
      <c r="F3212" s="75" t="str">
        <f t="shared" si="104"/>
        <v>1389. Gestión de Programas Estrategias y Planes para el BienestarGestión Integral Estrategias y Programas2026</v>
      </c>
      <c r="G3212" s="7" t="s">
        <v>217</v>
      </c>
      <c r="H3212" s="7" t="s">
        <v>215</v>
      </c>
      <c r="I3212" s="151" t="s">
        <v>47</v>
      </c>
      <c r="J3212" s="75" t="s">
        <v>37</v>
      </c>
      <c r="K3212" t="s">
        <v>38</v>
      </c>
      <c r="L3212" t="s">
        <v>39</v>
      </c>
      <c r="M3212" t="s">
        <v>9</v>
      </c>
      <c r="N3212" s="12" t="s">
        <v>3</v>
      </c>
      <c r="O3212" s="75" t="str">
        <f t="shared" si="105"/>
        <v>1389. Gestión de Programas Estrategias y Planes para el BienestarGestión Integral Estrategias y Programas20263_PUENTE_ARANDA4_ABRIL_2026</v>
      </c>
      <c r="P3212" s="159">
        <v>12969056</v>
      </c>
      <c r="Q3212" s="159"/>
      <c r="R3212" s="159"/>
      <c r="S3212" s="162"/>
      <c r="T3212" s="160">
        <v>0</v>
      </c>
    </row>
    <row r="3213" spans="2:20" ht="30" customHeight="1">
      <c r="B3213">
        <v>139</v>
      </c>
      <c r="C3213" s="140" t="s">
        <v>210</v>
      </c>
      <c r="D3213" s="75" t="s">
        <v>211</v>
      </c>
      <c r="E3213" s="151">
        <v>2026</v>
      </c>
      <c r="F3213" s="75" t="str">
        <f t="shared" si="104"/>
        <v>1399. Gestión de Programas Estrategias y Planes para el BienestarGestión Integral Estrategias y Programas2026</v>
      </c>
      <c r="G3213" s="7" t="s">
        <v>218</v>
      </c>
      <c r="H3213" s="7" t="s">
        <v>215</v>
      </c>
      <c r="I3213" s="151" t="s">
        <v>47</v>
      </c>
      <c r="J3213" s="75" t="s">
        <v>37</v>
      </c>
      <c r="K3213" t="s">
        <v>38</v>
      </c>
      <c r="L3213" t="s">
        <v>39</v>
      </c>
      <c r="M3213" t="s">
        <v>9</v>
      </c>
      <c r="N3213" s="12" t="s">
        <v>3</v>
      </c>
      <c r="O3213" s="75" t="str">
        <f t="shared" si="105"/>
        <v>1399. Gestión de Programas Estrategias y Planes para el BienestarGestión Integral Estrategias y Programas20263_PUENTE_ARANDA4_ABRIL_2026</v>
      </c>
      <c r="P3213" s="159">
        <v>3994272</v>
      </c>
      <c r="Q3213" s="159"/>
      <c r="R3213" s="159"/>
      <c r="S3213" s="162"/>
      <c r="T3213" s="160">
        <v>0</v>
      </c>
    </row>
    <row r="3214" spans="2:20" ht="30" customHeight="1">
      <c r="B3214">
        <v>140</v>
      </c>
      <c r="C3214" s="140" t="s">
        <v>210</v>
      </c>
      <c r="D3214" s="75" t="s">
        <v>211</v>
      </c>
      <c r="E3214" s="151">
        <v>2026</v>
      </c>
      <c r="F3214" s="75" t="str">
        <f t="shared" si="104"/>
        <v>1409. Gestión de Programas Estrategias y Planes para el BienestarGestión Integral Estrategias y Programas2026</v>
      </c>
      <c r="G3214" s="7" t="s">
        <v>219</v>
      </c>
      <c r="H3214" s="7" t="s">
        <v>215</v>
      </c>
      <c r="I3214" s="151" t="s">
        <v>47</v>
      </c>
      <c r="J3214" s="75" t="s">
        <v>37</v>
      </c>
      <c r="K3214" t="s">
        <v>38</v>
      </c>
      <c r="L3214" t="s">
        <v>39</v>
      </c>
      <c r="M3214" t="s">
        <v>9</v>
      </c>
      <c r="N3214" s="12" t="s">
        <v>3</v>
      </c>
      <c r="O3214" s="75" t="str">
        <f t="shared" si="105"/>
        <v>1409. Gestión de Programas Estrategias y Planes para el BienestarGestión Integral Estrategias y Programas20263_PUENTE_ARANDA4_ABRIL_2026</v>
      </c>
      <c r="P3214" s="159">
        <v>5621568</v>
      </c>
      <c r="Q3214" s="159"/>
      <c r="R3214" s="159"/>
      <c r="S3214" s="162"/>
      <c r="T3214" s="160">
        <v>0</v>
      </c>
    </row>
    <row r="3215" spans="2:20" ht="30" customHeight="1">
      <c r="B3215">
        <v>141</v>
      </c>
      <c r="C3215" s="140" t="s">
        <v>210</v>
      </c>
      <c r="D3215" s="75" t="s">
        <v>211</v>
      </c>
      <c r="E3215" s="151">
        <v>2026</v>
      </c>
      <c r="F3215" s="75" t="str">
        <f t="shared" si="104"/>
        <v>1419. Gestión de Programas Estrategias y Planes para el BienestarGestión Integral Estrategias y Programas2026</v>
      </c>
      <c r="G3215" s="7" t="s">
        <v>220</v>
      </c>
      <c r="H3215" s="7" t="s">
        <v>215</v>
      </c>
      <c r="I3215" s="151" t="s">
        <v>47</v>
      </c>
      <c r="J3215" s="75" t="s">
        <v>37</v>
      </c>
      <c r="K3215" t="s">
        <v>38</v>
      </c>
      <c r="L3215" t="s">
        <v>39</v>
      </c>
      <c r="M3215" t="s">
        <v>9</v>
      </c>
      <c r="N3215" s="12" t="s">
        <v>3</v>
      </c>
      <c r="O3215" s="75" t="str">
        <f t="shared" si="105"/>
        <v>1419. Gestión de Programas Estrategias y Planes para el BienestarGestión Integral Estrategias y Programas20263_PUENTE_ARANDA4_ABRIL_2026</v>
      </c>
      <c r="P3215" s="159">
        <v>3994272</v>
      </c>
      <c r="Q3215" s="159"/>
      <c r="R3215" s="159"/>
      <c r="S3215" s="162"/>
      <c r="T3215" s="160">
        <v>0</v>
      </c>
    </row>
    <row r="3216" spans="2:20" ht="30" customHeight="1">
      <c r="B3216">
        <v>142</v>
      </c>
      <c r="C3216" s="140" t="s">
        <v>210</v>
      </c>
      <c r="D3216" s="75" t="s">
        <v>211</v>
      </c>
      <c r="E3216" s="151">
        <v>2026</v>
      </c>
      <c r="F3216" s="75" t="str">
        <f t="shared" si="104"/>
        <v>1429. Gestión de Programas Estrategias y Planes para el BienestarGestión Integral Estrategias y Programas2026</v>
      </c>
      <c r="G3216" s="7" t="s">
        <v>221</v>
      </c>
      <c r="H3216" s="7" t="s">
        <v>215</v>
      </c>
      <c r="I3216" s="151" t="s">
        <v>47</v>
      </c>
      <c r="J3216" s="75" t="s">
        <v>37</v>
      </c>
      <c r="K3216" t="s">
        <v>38</v>
      </c>
      <c r="L3216" t="s">
        <v>58</v>
      </c>
      <c r="M3216" t="s">
        <v>9</v>
      </c>
      <c r="N3216" s="12" t="s">
        <v>3</v>
      </c>
      <c r="O3216" s="75" t="str">
        <f t="shared" si="105"/>
        <v>1429. Gestión de Programas Estrategias y Planes para el BienestarGestión Integral Estrategias y Programas20263_PUENTE_ARANDA4_ABRIL_2026</v>
      </c>
      <c r="P3216" s="159">
        <v>3994272</v>
      </c>
      <c r="Q3216" s="159"/>
      <c r="R3216" s="159"/>
      <c r="S3216" s="162"/>
      <c r="T3216" s="160">
        <v>0</v>
      </c>
    </row>
    <row r="3217" spans="2:20" ht="30" customHeight="1">
      <c r="B3217">
        <v>143</v>
      </c>
      <c r="C3217" s="140" t="s">
        <v>210</v>
      </c>
      <c r="D3217" s="75" t="s">
        <v>211</v>
      </c>
      <c r="E3217" s="151">
        <v>2026</v>
      </c>
      <c r="F3217" s="75" t="str">
        <f t="shared" si="104"/>
        <v>1439. Gestión de Programas Estrategias y Planes para el BienestarGestión Integral Estrategias y Programas2026</v>
      </c>
      <c r="G3217" s="7" t="s">
        <v>222</v>
      </c>
      <c r="H3217" s="7" t="s">
        <v>223</v>
      </c>
      <c r="I3217" s="151" t="s">
        <v>47</v>
      </c>
      <c r="J3217" s="75" t="s">
        <v>37</v>
      </c>
      <c r="K3217" t="s">
        <v>38</v>
      </c>
      <c r="L3217" t="s">
        <v>39</v>
      </c>
      <c r="M3217" t="s">
        <v>9</v>
      </c>
      <c r="N3217" s="12" t="s">
        <v>3</v>
      </c>
      <c r="O3217" s="75" t="str">
        <f t="shared" si="105"/>
        <v>1439. Gestión de Programas Estrategias y Planes para el BienestarGestión Integral Estrategias y Programas20263_PUENTE_ARANDA4_ABRIL_2026</v>
      </c>
      <c r="P3217" s="159">
        <v>7508288</v>
      </c>
      <c r="Q3217" s="159"/>
      <c r="R3217" s="159"/>
      <c r="S3217" s="162"/>
      <c r="T3217" s="160">
        <v>0</v>
      </c>
    </row>
    <row r="3218" spans="2:20" ht="30" customHeight="1">
      <c r="B3218">
        <v>144</v>
      </c>
      <c r="C3218" s="140" t="s">
        <v>210</v>
      </c>
      <c r="D3218" s="75" t="s">
        <v>211</v>
      </c>
      <c r="E3218" s="151">
        <v>2026</v>
      </c>
      <c r="F3218" s="75" t="str">
        <f t="shared" si="104"/>
        <v>1449. Gestión de Programas Estrategias y Planes para el BienestarGestión Integral Estrategias y Programas2026</v>
      </c>
      <c r="G3218" s="7" t="s">
        <v>224</v>
      </c>
      <c r="H3218" s="7" t="s">
        <v>223</v>
      </c>
      <c r="I3218" s="151" t="s">
        <v>47</v>
      </c>
      <c r="J3218" s="75" t="s">
        <v>37</v>
      </c>
      <c r="K3218" t="s">
        <v>38</v>
      </c>
      <c r="L3218" t="s">
        <v>39</v>
      </c>
      <c r="M3218" t="s">
        <v>9</v>
      </c>
      <c r="N3218" s="12" t="s">
        <v>3</v>
      </c>
      <c r="O3218" s="75" t="str">
        <f t="shared" si="105"/>
        <v>1449. Gestión de Programas Estrategias y Planes para el BienestarGestión Integral Estrategias y Programas20263_PUENTE_ARANDA4_ABRIL_2026</v>
      </c>
      <c r="P3218" s="159">
        <v>7508288</v>
      </c>
      <c r="Q3218" s="159"/>
      <c r="R3218" s="159"/>
      <c r="S3218" s="162"/>
      <c r="T3218" s="160">
        <v>0</v>
      </c>
    </row>
    <row r="3219" spans="2:20" ht="30" customHeight="1">
      <c r="B3219">
        <v>145</v>
      </c>
      <c r="C3219" s="140" t="s">
        <v>210</v>
      </c>
      <c r="D3219" s="75" t="s">
        <v>211</v>
      </c>
      <c r="E3219" s="151">
        <v>2026</v>
      </c>
      <c r="F3219" s="75" t="str">
        <f t="shared" si="104"/>
        <v>1459. Gestión de Programas Estrategias y Planes para el BienestarGestión Integral Estrategias y Programas2026</v>
      </c>
      <c r="G3219" s="7" t="s">
        <v>225</v>
      </c>
      <c r="H3219" s="7" t="s">
        <v>223</v>
      </c>
      <c r="I3219" s="151" t="s">
        <v>47</v>
      </c>
      <c r="J3219" s="75" t="s">
        <v>37</v>
      </c>
      <c r="K3219" t="s">
        <v>38</v>
      </c>
      <c r="L3219" t="s">
        <v>39</v>
      </c>
      <c r="M3219" t="s">
        <v>9</v>
      </c>
      <c r="N3219" s="12" t="s">
        <v>3</v>
      </c>
      <c r="O3219" s="75" t="str">
        <f t="shared" si="105"/>
        <v>1459. Gestión de Programas Estrategias y Planes para el BienestarGestión Integral Estrategias y Programas20263_PUENTE_ARANDA4_ABRIL_2026</v>
      </c>
      <c r="P3219" s="159">
        <v>5299968</v>
      </c>
      <c r="Q3219" s="159"/>
      <c r="R3219" s="159"/>
      <c r="S3219" s="162"/>
      <c r="T3219" s="160">
        <v>0</v>
      </c>
    </row>
    <row r="3220" spans="2:20" ht="30" customHeight="1">
      <c r="B3220">
        <v>146</v>
      </c>
      <c r="C3220" s="140" t="s">
        <v>210</v>
      </c>
      <c r="D3220" s="75" t="s">
        <v>211</v>
      </c>
      <c r="E3220" s="151">
        <v>2026</v>
      </c>
      <c r="F3220" s="75" t="str">
        <f t="shared" si="104"/>
        <v>1469. Gestión de Programas Estrategias y Planes para el BienestarGestión Integral Estrategias y Programas2026</v>
      </c>
      <c r="G3220" s="7" t="s">
        <v>226</v>
      </c>
      <c r="H3220" s="7" t="s">
        <v>223</v>
      </c>
      <c r="I3220" s="151" t="s">
        <v>47</v>
      </c>
      <c r="J3220" s="75" t="s">
        <v>37</v>
      </c>
      <c r="K3220" t="s">
        <v>69</v>
      </c>
      <c r="L3220" t="s">
        <v>58</v>
      </c>
      <c r="M3220" t="s">
        <v>9</v>
      </c>
      <c r="N3220" s="12" t="s">
        <v>3</v>
      </c>
      <c r="O3220" s="75" t="str">
        <f t="shared" si="105"/>
        <v>1469. Gestión de Programas Estrategias y Planes para el BienestarGestión Integral Estrategias y Programas20263_PUENTE_ARANDA4_ABRIL_2026</v>
      </c>
      <c r="P3220" s="159">
        <v>122208</v>
      </c>
      <c r="Q3220" s="159"/>
      <c r="R3220" s="159"/>
      <c r="S3220" s="162"/>
      <c r="T3220" s="160">
        <v>0</v>
      </c>
    </row>
    <row r="3221" spans="2:20" ht="30" customHeight="1">
      <c r="B3221">
        <v>147</v>
      </c>
      <c r="C3221" s="140" t="s">
        <v>210</v>
      </c>
      <c r="D3221" s="75" t="s">
        <v>211</v>
      </c>
      <c r="E3221" s="151">
        <v>2026</v>
      </c>
      <c r="F3221" s="75" t="str">
        <f t="shared" si="104"/>
        <v>1479. Gestión de Programas Estrategias y Planes para el BienestarGestión Integral Estrategias y Programas2026</v>
      </c>
      <c r="G3221" s="7" t="s">
        <v>227</v>
      </c>
      <c r="H3221" s="7" t="s">
        <v>223</v>
      </c>
      <c r="I3221" s="151" t="s">
        <v>47</v>
      </c>
      <c r="J3221" s="75" t="s">
        <v>37</v>
      </c>
      <c r="K3221" t="s">
        <v>193</v>
      </c>
      <c r="L3221" t="s">
        <v>58</v>
      </c>
      <c r="M3221" t="s">
        <v>9</v>
      </c>
      <c r="N3221" s="12" t="s">
        <v>3</v>
      </c>
      <c r="O3221" s="75" t="str">
        <f t="shared" si="105"/>
        <v>1479. Gestión de Programas Estrategias y Planes para el BienestarGestión Integral Estrategias y Programas20263_PUENTE_ARANDA4_ABRIL_2026</v>
      </c>
      <c r="P3221" s="159">
        <v>30552</v>
      </c>
      <c r="Q3221" s="159"/>
      <c r="R3221" s="159"/>
      <c r="S3221" s="162"/>
      <c r="T3221" s="160">
        <v>0</v>
      </c>
    </row>
    <row r="3222" spans="2:20" ht="30" customHeight="1">
      <c r="B3222">
        <v>148</v>
      </c>
      <c r="C3222" s="140" t="s">
        <v>210</v>
      </c>
      <c r="D3222" s="75" t="s">
        <v>211</v>
      </c>
      <c r="E3222" s="151">
        <v>2026</v>
      </c>
      <c r="F3222" s="75" t="str">
        <f t="shared" si="104"/>
        <v>1489. Gestión de Programas Estrategias y Planes para el BienestarGestión Integral Estrategias y Programas2026</v>
      </c>
      <c r="G3222" s="7" t="s">
        <v>228</v>
      </c>
      <c r="H3222" s="7" t="s">
        <v>223</v>
      </c>
      <c r="I3222" s="151" t="s">
        <v>47</v>
      </c>
      <c r="J3222" s="75" t="s">
        <v>37</v>
      </c>
      <c r="K3222" t="s">
        <v>69</v>
      </c>
      <c r="L3222" t="s">
        <v>58</v>
      </c>
      <c r="M3222" t="s">
        <v>9</v>
      </c>
      <c r="N3222" s="12" t="s">
        <v>3</v>
      </c>
      <c r="O3222" s="75" t="str">
        <f t="shared" si="105"/>
        <v>1489. Gestión de Programas Estrategias y Planes para el BienestarGestión Integral Estrategias y Programas20263_PUENTE_ARANDA4_ABRIL_2026</v>
      </c>
      <c r="P3222" s="159">
        <v>122208</v>
      </c>
      <c r="Q3222" s="159"/>
      <c r="R3222" s="159"/>
      <c r="S3222" s="162"/>
      <c r="T3222" s="160">
        <v>0</v>
      </c>
    </row>
    <row r="3223" spans="2:20" ht="30" customHeight="1">
      <c r="B3223">
        <v>149</v>
      </c>
      <c r="C3223" s="140" t="s">
        <v>210</v>
      </c>
      <c r="D3223" s="75" t="s">
        <v>211</v>
      </c>
      <c r="E3223" s="151">
        <v>2026</v>
      </c>
      <c r="F3223" s="75" t="str">
        <f t="shared" si="104"/>
        <v>1499. Gestión de Programas Estrategias y Planes para el BienestarGestión Integral Estrategias y Programas2026</v>
      </c>
      <c r="G3223" s="7" t="s">
        <v>229</v>
      </c>
      <c r="H3223" s="7" t="s">
        <v>223</v>
      </c>
      <c r="I3223" s="151" t="s">
        <v>47</v>
      </c>
      <c r="J3223" s="75" t="s">
        <v>37</v>
      </c>
      <c r="K3223" t="s">
        <v>38</v>
      </c>
      <c r="L3223" t="s">
        <v>39</v>
      </c>
      <c r="M3223" t="s">
        <v>9</v>
      </c>
      <c r="N3223" s="12" t="s">
        <v>3</v>
      </c>
      <c r="O3223" s="75" t="str">
        <f t="shared" si="105"/>
        <v>1499. Gestión de Programas Estrategias y Planes para el BienestarGestión Integral Estrategias y Programas20263_PUENTE_ARANDA4_ABRIL_2026</v>
      </c>
      <c r="P3223" s="159">
        <v>3665168</v>
      </c>
      <c r="Q3223" s="159"/>
      <c r="R3223" s="159"/>
      <c r="S3223" s="162"/>
      <c r="T3223" s="160">
        <v>0</v>
      </c>
    </row>
    <row r="3224" spans="2:20" ht="30" customHeight="1">
      <c r="B3224">
        <v>150</v>
      </c>
      <c r="C3224" s="140" t="s">
        <v>210</v>
      </c>
      <c r="D3224" s="75" t="s">
        <v>211</v>
      </c>
      <c r="E3224" s="151">
        <v>2026</v>
      </c>
      <c r="F3224" s="75" t="str">
        <f t="shared" si="104"/>
        <v>1509. Gestión de Programas Estrategias y Planes para el BienestarGestión Integral Estrategias y Programas2026</v>
      </c>
      <c r="G3224" s="7" t="s">
        <v>230</v>
      </c>
      <c r="H3224" s="7" t="s">
        <v>223</v>
      </c>
      <c r="I3224" s="151" t="s">
        <v>47</v>
      </c>
      <c r="J3224" s="75" t="s">
        <v>37</v>
      </c>
      <c r="K3224" t="s">
        <v>38</v>
      </c>
      <c r="L3224" t="s">
        <v>39</v>
      </c>
      <c r="M3224" t="s">
        <v>9</v>
      </c>
      <c r="N3224" s="12" t="s">
        <v>3</v>
      </c>
      <c r="O3224" s="75" t="str">
        <f t="shared" si="105"/>
        <v>1509. Gestión de Programas Estrategias y Planes para el BienestarGestión Integral Estrategias y Programas20263_PUENTE_ARANDA4_ABRIL_2026</v>
      </c>
      <c r="P3224" s="159">
        <v>1057260</v>
      </c>
      <c r="Q3224" s="159"/>
      <c r="R3224" s="159"/>
      <c r="S3224" s="162"/>
      <c r="T3224" s="160">
        <v>0</v>
      </c>
    </row>
    <row r="3225" spans="2:20" ht="30" customHeight="1">
      <c r="B3225">
        <v>151</v>
      </c>
      <c r="C3225" s="140" t="s">
        <v>210</v>
      </c>
      <c r="D3225" s="75" t="s">
        <v>211</v>
      </c>
      <c r="E3225" s="151">
        <v>2026</v>
      </c>
      <c r="F3225" s="75" t="str">
        <f t="shared" si="104"/>
        <v>1519. Gestión de Programas Estrategias y Planes para el BienestarGestión Integral Estrategias y Programas2026</v>
      </c>
      <c r="G3225" s="7" t="s">
        <v>231</v>
      </c>
      <c r="H3225" s="7" t="s">
        <v>223</v>
      </c>
      <c r="I3225" s="151" t="s">
        <v>47</v>
      </c>
      <c r="J3225" s="75" t="s">
        <v>37</v>
      </c>
      <c r="K3225" t="s">
        <v>38</v>
      </c>
      <c r="L3225" t="s">
        <v>39</v>
      </c>
      <c r="M3225" t="s">
        <v>9</v>
      </c>
      <c r="N3225" s="12" t="s">
        <v>3</v>
      </c>
      <c r="O3225" s="75" t="str">
        <f t="shared" si="105"/>
        <v>1519. Gestión de Programas Estrategias y Planes para el BienestarGestión Integral Estrategias y Programas20263_PUENTE_ARANDA4_ABRIL_2026</v>
      </c>
      <c r="P3225" s="159">
        <v>1409680</v>
      </c>
      <c r="Q3225" s="159"/>
      <c r="R3225" s="159"/>
      <c r="S3225" s="162"/>
      <c r="T3225" s="160">
        <v>0</v>
      </c>
    </row>
    <row r="3226" spans="2:20" ht="30" customHeight="1">
      <c r="B3226">
        <v>152</v>
      </c>
      <c r="C3226" s="140" t="s">
        <v>210</v>
      </c>
      <c r="D3226" s="75" t="s">
        <v>211</v>
      </c>
      <c r="E3226" s="151">
        <v>2026</v>
      </c>
      <c r="F3226" s="75" t="str">
        <f t="shared" si="104"/>
        <v>1529. Gestión de Programas Estrategias y Planes para el BienestarGestión Integral Estrategias y Programas2026</v>
      </c>
      <c r="G3226" s="7" t="s">
        <v>232</v>
      </c>
      <c r="H3226" s="7" t="s">
        <v>223</v>
      </c>
      <c r="I3226" s="151" t="s">
        <v>47</v>
      </c>
      <c r="J3226" s="75" t="s">
        <v>37</v>
      </c>
      <c r="K3226" t="s">
        <v>38</v>
      </c>
      <c r="L3226" t="s">
        <v>39</v>
      </c>
      <c r="M3226" t="s">
        <v>9</v>
      </c>
      <c r="N3226" s="12" t="s">
        <v>3</v>
      </c>
      <c r="O3226" s="75" t="str">
        <f t="shared" si="105"/>
        <v>1529. Gestión de Programas Estrategias y Planes para el BienestarGestión Integral Estrategias y Programas20263_PUENTE_ARANDA4_ABRIL_2026</v>
      </c>
      <c r="P3226" s="159">
        <v>352420</v>
      </c>
      <c r="Q3226" s="159"/>
      <c r="R3226" s="159"/>
      <c r="S3226" s="162"/>
      <c r="T3226" s="160">
        <v>0</v>
      </c>
    </row>
    <row r="3227" spans="2:20" ht="30" customHeight="1">
      <c r="B3227">
        <v>153</v>
      </c>
      <c r="C3227" s="140" t="s">
        <v>210</v>
      </c>
      <c r="D3227" s="75" t="s">
        <v>211</v>
      </c>
      <c r="E3227" s="151">
        <v>2026</v>
      </c>
      <c r="F3227" s="75" t="str">
        <f t="shared" si="104"/>
        <v>1539. Gestión de Programas Estrategias y Planes para el BienestarGestión Integral Estrategias y Programas2026</v>
      </c>
      <c r="G3227" s="7" t="s">
        <v>233</v>
      </c>
      <c r="H3227" s="7" t="s">
        <v>213</v>
      </c>
      <c r="I3227" s="151" t="s">
        <v>47</v>
      </c>
      <c r="J3227" s="75" t="s">
        <v>37</v>
      </c>
      <c r="K3227" t="s">
        <v>38</v>
      </c>
      <c r="L3227" t="s">
        <v>39</v>
      </c>
      <c r="M3227" t="s">
        <v>9</v>
      </c>
      <c r="N3227" s="12" t="s">
        <v>3</v>
      </c>
      <c r="O3227" s="75" t="str">
        <f t="shared" si="105"/>
        <v>1539. Gestión de Programas Estrategias y Planes para el BienestarGestión Integral Estrategias y Programas20263_PUENTE_ARANDA4_ABRIL_2026</v>
      </c>
      <c r="P3227" s="159">
        <v>7347488</v>
      </c>
      <c r="Q3227" s="159"/>
      <c r="R3227" s="159"/>
      <c r="S3227" s="162"/>
      <c r="T3227" s="160">
        <v>0</v>
      </c>
    </row>
    <row r="3228" spans="2:20" ht="30" customHeight="1">
      <c r="B3228">
        <v>154</v>
      </c>
      <c r="C3228" s="140" t="s">
        <v>210</v>
      </c>
      <c r="D3228" s="75" t="s">
        <v>211</v>
      </c>
      <c r="E3228" s="151">
        <v>2026</v>
      </c>
      <c r="F3228" s="75" t="str">
        <f t="shared" si="104"/>
        <v>1549. Gestión de Programas Estrategias y Planes para el BienestarGestión Integral Estrategias y Programas2026</v>
      </c>
      <c r="G3228" s="7" t="s">
        <v>234</v>
      </c>
      <c r="H3228" s="7" t="s">
        <v>213</v>
      </c>
      <c r="I3228" s="151" t="s">
        <v>47</v>
      </c>
      <c r="J3228" s="75" t="s">
        <v>37</v>
      </c>
      <c r="K3228" t="s">
        <v>38</v>
      </c>
      <c r="L3228" t="s">
        <v>39</v>
      </c>
      <c r="M3228" t="s">
        <v>9</v>
      </c>
      <c r="N3228" s="12" t="s">
        <v>3</v>
      </c>
      <c r="O3228" s="75" t="str">
        <f t="shared" si="105"/>
        <v>1549. Gestión de Programas Estrategias y Planes para el BienestarGestión Integral Estrategias y Programas20263_PUENTE_ARANDA4_ABRIL_2026</v>
      </c>
      <c r="P3228" s="159">
        <v>7347488</v>
      </c>
      <c r="Q3228" s="159"/>
      <c r="R3228" s="159"/>
      <c r="S3228" s="162"/>
      <c r="T3228" s="160">
        <v>0</v>
      </c>
    </row>
    <row r="3229" spans="2:20" ht="30" customHeight="1">
      <c r="B3229">
        <v>155</v>
      </c>
      <c r="C3229" s="140" t="s">
        <v>210</v>
      </c>
      <c r="D3229" s="75" t="s">
        <v>211</v>
      </c>
      <c r="E3229" s="151">
        <v>2026</v>
      </c>
      <c r="F3229" s="75" t="str">
        <f t="shared" si="104"/>
        <v>1559. Gestión de Programas Estrategias y Planes para el BienestarGestión Integral Estrategias y Programas2026</v>
      </c>
      <c r="G3229" s="7" t="s">
        <v>235</v>
      </c>
      <c r="H3229" s="7" t="s">
        <v>213</v>
      </c>
      <c r="I3229" s="151" t="s">
        <v>47</v>
      </c>
      <c r="J3229" s="75" t="s">
        <v>37</v>
      </c>
      <c r="K3229" t="s">
        <v>38</v>
      </c>
      <c r="L3229" t="s">
        <v>39</v>
      </c>
      <c r="M3229" t="s">
        <v>9</v>
      </c>
      <c r="N3229" s="12" t="s">
        <v>3</v>
      </c>
      <c r="O3229" s="75" t="str">
        <f t="shared" si="105"/>
        <v>1559. Gestión de Programas Estrategias y Planes para el BienestarGestión Integral Estrategias y Programas20263_PUENTE_ARANDA4_ABRIL_2026</v>
      </c>
      <c r="P3229" s="159">
        <v>7347488</v>
      </c>
      <c r="Q3229" s="159"/>
      <c r="R3229" s="159"/>
      <c r="S3229" s="162"/>
      <c r="T3229" s="160">
        <v>0</v>
      </c>
    </row>
    <row r="3230" spans="2:20" ht="30" customHeight="1">
      <c r="B3230">
        <v>156</v>
      </c>
      <c r="C3230" s="140" t="s">
        <v>210</v>
      </c>
      <c r="D3230" s="75" t="s">
        <v>211</v>
      </c>
      <c r="E3230" s="151">
        <v>2026</v>
      </c>
      <c r="F3230" s="75" t="str">
        <f t="shared" si="104"/>
        <v>1569. Gestión de Programas Estrategias y Planes para el BienestarGestión Integral Estrategias y Programas2026</v>
      </c>
      <c r="G3230" s="7" t="s">
        <v>236</v>
      </c>
      <c r="H3230" s="7" t="s">
        <v>213</v>
      </c>
      <c r="I3230" s="151" t="s">
        <v>47</v>
      </c>
      <c r="J3230" s="75" t="s">
        <v>37</v>
      </c>
      <c r="K3230" t="s">
        <v>38</v>
      </c>
      <c r="L3230" t="s">
        <v>39</v>
      </c>
      <c r="M3230" t="s">
        <v>9</v>
      </c>
      <c r="N3230" s="12" t="s">
        <v>3</v>
      </c>
      <c r="O3230" s="75" t="str">
        <f t="shared" si="105"/>
        <v>1569. Gestión de Programas Estrategias y Planes para el BienestarGestión Integral Estrategias y Programas20263_PUENTE_ARANDA4_ABRIL_2026</v>
      </c>
      <c r="P3230" s="159">
        <v>13832016</v>
      </c>
      <c r="Q3230" s="159"/>
      <c r="R3230" s="159"/>
      <c r="S3230" s="162"/>
      <c r="T3230" s="160">
        <v>0</v>
      </c>
    </row>
    <row r="3231" spans="2:20" ht="30" customHeight="1">
      <c r="B3231">
        <v>157</v>
      </c>
      <c r="C3231" s="140" t="s">
        <v>210</v>
      </c>
      <c r="D3231" s="75" t="s">
        <v>211</v>
      </c>
      <c r="E3231" s="151">
        <v>2026</v>
      </c>
      <c r="F3231" s="75" t="str">
        <f t="shared" si="104"/>
        <v>1579. Gestión de Programas Estrategias y Planes para el BienestarGestión Integral Estrategias y Programas2026</v>
      </c>
      <c r="G3231" s="7" t="s">
        <v>237</v>
      </c>
      <c r="H3231" s="7" t="s">
        <v>213</v>
      </c>
      <c r="I3231" s="151" t="s">
        <v>47</v>
      </c>
      <c r="J3231" s="75" t="s">
        <v>37</v>
      </c>
      <c r="K3231" t="s">
        <v>38</v>
      </c>
      <c r="L3231" t="s">
        <v>39</v>
      </c>
      <c r="M3231" t="s">
        <v>9</v>
      </c>
      <c r="N3231" s="12" t="s">
        <v>3</v>
      </c>
      <c r="O3231" s="75" t="str">
        <f t="shared" si="105"/>
        <v>1579. Gestión de Programas Estrategias y Planes para el BienestarGestión Integral Estrategias y Programas20263_PUENTE_ARANDA4_ABRIL_2026</v>
      </c>
      <c r="P3231" s="159">
        <v>13832016</v>
      </c>
      <c r="Q3231" s="159"/>
      <c r="R3231" s="159"/>
      <c r="S3231" s="162"/>
      <c r="T3231" s="160">
        <v>0</v>
      </c>
    </row>
    <row r="3232" spans="2:20" ht="30" customHeight="1">
      <c r="B3232">
        <v>158</v>
      </c>
      <c r="C3232" s="140" t="s">
        <v>210</v>
      </c>
      <c r="D3232" s="75" t="s">
        <v>211</v>
      </c>
      <c r="E3232" s="151">
        <v>2026</v>
      </c>
      <c r="F3232" s="75" t="str">
        <f t="shared" si="104"/>
        <v>1589. Gestión de Programas Estrategias y Planes para el BienestarGestión Integral Estrategias y Programas2026</v>
      </c>
      <c r="G3232" s="7" t="s">
        <v>238</v>
      </c>
      <c r="H3232" s="7" t="s">
        <v>213</v>
      </c>
      <c r="I3232" s="151" t="s">
        <v>47</v>
      </c>
      <c r="J3232" s="75" t="s">
        <v>37</v>
      </c>
      <c r="K3232" t="s">
        <v>69</v>
      </c>
      <c r="L3232" t="s">
        <v>39</v>
      </c>
      <c r="M3232" t="s">
        <v>9</v>
      </c>
      <c r="N3232" s="12" t="s">
        <v>3</v>
      </c>
      <c r="O3232" s="75" t="str">
        <f t="shared" si="105"/>
        <v>1589. Gestión de Programas Estrategias y Planes para el BienestarGestión Integral Estrategias y Programas20263_PUENTE_ARANDA4_ABRIL_2026</v>
      </c>
      <c r="P3232" s="159">
        <v>2114520</v>
      </c>
      <c r="Q3232" s="159"/>
      <c r="R3232" s="159"/>
      <c r="S3232" s="162"/>
      <c r="T3232" s="160">
        <v>0</v>
      </c>
    </row>
    <row r="3233" spans="2:20" ht="30" customHeight="1">
      <c r="B3233">
        <v>159</v>
      </c>
      <c r="C3233" s="140" t="s">
        <v>210</v>
      </c>
      <c r="D3233" s="75" t="s">
        <v>211</v>
      </c>
      <c r="E3233" s="151">
        <v>2026</v>
      </c>
      <c r="F3233" s="75" t="str">
        <f t="shared" si="104"/>
        <v>1599. Gestión de Programas Estrategias y Planes para el BienestarGestión Integral Estrategias y Programas2026</v>
      </c>
      <c r="G3233" s="7" t="s">
        <v>239</v>
      </c>
      <c r="H3233" s="7" t="s">
        <v>213</v>
      </c>
      <c r="I3233" s="151" t="s">
        <v>47</v>
      </c>
      <c r="J3233" s="75" t="s">
        <v>37</v>
      </c>
      <c r="K3233" t="s">
        <v>38</v>
      </c>
      <c r="L3233" t="s">
        <v>39</v>
      </c>
      <c r="M3233" t="s">
        <v>9</v>
      </c>
      <c r="N3233" s="12" t="s">
        <v>3</v>
      </c>
      <c r="O3233" s="75" t="str">
        <f t="shared" si="105"/>
        <v>1599. Gestión de Programas Estrategias y Planes para el BienestarGestión Integral Estrategias y Programas20263_PUENTE_ARANDA4_ABRIL_2026</v>
      </c>
      <c r="P3233" s="159">
        <v>4370008</v>
      </c>
      <c r="Q3233" s="159"/>
      <c r="R3233" s="159"/>
      <c r="S3233" s="162"/>
      <c r="T3233" s="160">
        <v>0</v>
      </c>
    </row>
    <row r="3234" spans="2:20" ht="30" customHeight="1">
      <c r="B3234">
        <v>160</v>
      </c>
      <c r="C3234" s="140" t="s">
        <v>210</v>
      </c>
      <c r="D3234" s="75" t="s">
        <v>211</v>
      </c>
      <c r="E3234" s="151">
        <v>2026</v>
      </c>
      <c r="F3234" s="75" t="str">
        <f t="shared" si="104"/>
        <v>1609. Gestión de Programas Estrategias y Planes para el BienestarGestión Integral Estrategias y Programas2026</v>
      </c>
      <c r="G3234" s="7" t="s">
        <v>240</v>
      </c>
      <c r="H3234" s="7" t="s">
        <v>213</v>
      </c>
      <c r="I3234" s="151" t="s">
        <v>47</v>
      </c>
      <c r="J3234" s="75" t="s">
        <v>37</v>
      </c>
      <c r="K3234" t="s">
        <v>38</v>
      </c>
      <c r="L3234" t="s">
        <v>39</v>
      </c>
      <c r="M3234" t="s">
        <v>9</v>
      </c>
      <c r="N3234" s="12" t="s">
        <v>3</v>
      </c>
      <c r="O3234" s="75" t="str">
        <f t="shared" si="105"/>
        <v>1609. Gestión de Programas Estrategias y Planes para el BienestarGestión Integral Estrategias y Programas20263_PUENTE_ARANDA4_ABRIL_2026</v>
      </c>
      <c r="P3234" s="159">
        <v>3994272</v>
      </c>
      <c r="Q3234" s="159"/>
      <c r="R3234" s="159"/>
      <c r="S3234" s="162"/>
      <c r="T3234" s="160">
        <v>0</v>
      </c>
    </row>
    <row r="3235" spans="2:20" ht="30" customHeight="1">
      <c r="B3235">
        <v>161</v>
      </c>
      <c r="C3235" s="140" t="s">
        <v>210</v>
      </c>
      <c r="D3235" s="75" t="s">
        <v>211</v>
      </c>
      <c r="E3235" s="151">
        <v>2026</v>
      </c>
      <c r="F3235" s="75" t="str">
        <f t="shared" si="104"/>
        <v>1619. Gestión de Programas Estrategias y Planes para el BienestarGestión Integral Estrategias y Programas2026</v>
      </c>
      <c r="G3235" s="7" t="s">
        <v>241</v>
      </c>
      <c r="H3235" s="7" t="s">
        <v>215</v>
      </c>
      <c r="I3235" s="151" t="s">
        <v>47</v>
      </c>
      <c r="J3235" s="75" t="s">
        <v>37</v>
      </c>
      <c r="K3235" t="s">
        <v>38</v>
      </c>
      <c r="L3235" t="s">
        <v>39</v>
      </c>
      <c r="M3235" t="s">
        <v>9</v>
      </c>
      <c r="N3235" s="12" t="s">
        <v>3</v>
      </c>
      <c r="O3235" s="75" t="str">
        <f t="shared" si="105"/>
        <v>1619. Gestión de Programas Estrategias y Planes para el BienestarGestión Integral Estrategias y Programas20263_PUENTE_ARANDA4_ABRIL_2026</v>
      </c>
      <c r="P3235" s="159">
        <v>7347488</v>
      </c>
      <c r="Q3235" s="159"/>
      <c r="R3235" s="159"/>
      <c r="S3235" s="162"/>
      <c r="T3235" s="160">
        <v>0</v>
      </c>
    </row>
    <row r="3236" spans="2:20" ht="30" customHeight="1">
      <c r="B3236">
        <v>162</v>
      </c>
      <c r="C3236" s="140" t="s">
        <v>210</v>
      </c>
      <c r="D3236" s="75" t="s">
        <v>211</v>
      </c>
      <c r="E3236" s="151">
        <v>2026</v>
      </c>
      <c r="F3236" s="75" t="str">
        <f t="shared" si="104"/>
        <v>1629. Gestión de Programas Estrategias y Planes para el BienestarGestión Integral Estrategias y Programas2026</v>
      </c>
      <c r="G3236" s="7" t="s">
        <v>242</v>
      </c>
      <c r="H3236" s="7" t="s">
        <v>215</v>
      </c>
      <c r="I3236" s="151" t="s">
        <v>47</v>
      </c>
      <c r="J3236" s="75" t="s">
        <v>37</v>
      </c>
      <c r="K3236" t="s">
        <v>38</v>
      </c>
      <c r="L3236" t="s">
        <v>39</v>
      </c>
      <c r="M3236" t="s">
        <v>9</v>
      </c>
      <c r="N3236" s="12" t="s">
        <v>3</v>
      </c>
      <c r="O3236" s="75" t="str">
        <f t="shared" si="105"/>
        <v>1629. Gestión de Programas Estrategias y Planes para el BienestarGestión Integral Estrategias y Programas20263_PUENTE_ARANDA4_ABRIL_2026</v>
      </c>
      <c r="P3236" s="159">
        <v>10478800</v>
      </c>
      <c r="Q3236" s="159"/>
      <c r="R3236" s="159"/>
      <c r="S3236" s="162"/>
      <c r="T3236" s="160">
        <v>0</v>
      </c>
    </row>
    <row r="3237" spans="2:20" ht="30" customHeight="1">
      <c r="B3237">
        <v>163</v>
      </c>
      <c r="C3237" s="140" t="s">
        <v>210</v>
      </c>
      <c r="D3237" s="75" t="s">
        <v>211</v>
      </c>
      <c r="E3237" s="151">
        <v>2026</v>
      </c>
      <c r="F3237" s="75" t="str">
        <f t="shared" si="104"/>
        <v>1639. Gestión de Programas Estrategias y Planes para el BienestarGestión Integral Estrategias y Programas2026</v>
      </c>
      <c r="G3237" s="7" t="s">
        <v>243</v>
      </c>
      <c r="H3237" s="7" t="s">
        <v>215</v>
      </c>
      <c r="I3237" s="151" t="s">
        <v>47</v>
      </c>
      <c r="J3237" s="75" t="s">
        <v>37</v>
      </c>
      <c r="K3237" t="s">
        <v>38</v>
      </c>
      <c r="L3237" t="s">
        <v>39</v>
      </c>
      <c r="M3237" t="s">
        <v>9</v>
      </c>
      <c r="N3237" s="12" t="s">
        <v>3</v>
      </c>
      <c r="O3237" s="75" t="str">
        <f t="shared" si="105"/>
        <v>1639. Gestión de Programas Estrategias y Planes para el BienestarGestión Integral Estrategias y Programas20263_PUENTE_ARANDA4_ABRIL_2026</v>
      </c>
      <c r="P3237" s="159">
        <v>3994272</v>
      </c>
      <c r="Q3237" s="159"/>
      <c r="R3237" s="159"/>
      <c r="S3237" s="162"/>
      <c r="T3237" s="160">
        <v>0</v>
      </c>
    </row>
    <row r="3238" spans="2:20" ht="30" customHeight="1">
      <c r="B3238">
        <v>164</v>
      </c>
      <c r="C3238" s="140" t="s">
        <v>210</v>
      </c>
      <c r="D3238" s="75" t="s">
        <v>211</v>
      </c>
      <c r="E3238" s="151">
        <v>2026</v>
      </c>
      <c r="F3238" s="75" t="str">
        <f t="shared" si="104"/>
        <v>1649. Gestión de Programas Estrategias y Planes para el BienestarGestión Integral Estrategias y Programas2026</v>
      </c>
      <c r="G3238" s="7" t="s">
        <v>244</v>
      </c>
      <c r="H3238" s="7" t="s">
        <v>215</v>
      </c>
      <c r="I3238" s="151" t="s">
        <v>47</v>
      </c>
      <c r="J3238" s="75" t="s">
        <v>37</v>
      </c>
      <c r="K3238" t="s">
        <v>38</v>
      </c>
      <c r="L3238" t="s">
        <v>39</v>
      </c>
      <c r="M3238" t="s">
        <v>9</v>
      </c>
      <c r="N3238" s="12" t="s">
        <v>3</v>
      </c>
      <c r="O3238" s="75" t="str">
        <f t="shared" si="105"/>
        <v>1649. Gestión de Programas Estrategias y Planes para el BienestarGestión Integral Estrategias y Programas20263_PUENTE_ARANDA4_ABRIL_2026</v>
      </c>
      <c r="P3238" s="159">
        <v>6484528</v>
      </c>
      <c r="Q3238" s="159"/>
      <c r="R3238" s="159"/>
      <c r="S3238" s="162"/>
      <c r="T3238" s="160">
        <v>0</v>
      </c>
    </row>
    <row r="3239" spans="2:20" ht="30" customHeight="1">
      <c r="B3239">
        <v>165</v>
      </c>
      <c r="C3239" s="140" t="s">
        <v>210</v>
      </c>
      <c r="D3239" s="75" t="s">
        <v>211</v>
      </c>
      <c r="E3239" s="151">
        <v>2026</v>
      </c>
      <c r="F3239" s="75" t="str">
        <f t="shared" si="104"/>
        <v>1659. Gestión de Programas Estrategias y Planes para el BienestarGestión Integral Estrategias y Programas2026</v>
      </c>
      <c r="G3239" s="7" t="s">
        <v>245</v>
      </c>
      <c r="H3239" s="7" t="s">
        <v>215</v>
      </c>
      <c r="I3239" s="151" t="s">
        <v>47</v>
      </c>
      <c r="J3239" s="75" t="s">
        <v>37</v>
      </c>
      <c r="K3239" t="s">
        <v>38</v>
      </c>
      <c r="L3239" t="s">
        <v>39</v>
      </c>
      <c r="M3239" t="s">
        <v>9</v>
      </c>
      <c r="N3239" s="12" t="s">
        <v>3</v>
      </c>
      <c r="O3239" s="75" t="str">
        <f t="shared" si="105"/>
        <v>1659. Gestión de Programas Estrategias y Planes para el BienestarGestión Integral Estrategias y Programas20263_PUENTE_ARANDA4_ABRIL_2026</v>
      </c>
      <c r="P3239" s="159">
        <v>3994272</v>
      </c>
      <c r="Q3239" s="159"/>
      <c r="R3239" s="159"/>
      <c r="S3239" s="162"/>
      <c r="T3239" s="160">
        <v>0</v>
      </c>
    </row>
    <row r="3240" spans="2:20" ht="30" customHeight="1">
      <c r="B3240">
        <v>166</v>
      </c>
      <c r="C3240" s="140" t="s">
        <v>210</v>
      </c>
      <c r="D3240" s="75" t="s">
        <v>211</v>
      </c>
      <c r="E3240" s="151">
        <v>2026</v>
      </c>
      <c r="F3240" s="75" t="str">
        <f t="shared" si="104"/>
        <v>1669. Gestión de Programas Estrategias y Planes para el BienestarGestión Integral Estrategias y Programas2026</v>
      </c>
      <c r="G3240" s="7" t="s">
        <v>246</v>
      </c>
      <c r="H3240" s="7" t="s">
        <v>215</v>
      </c>
      <c r="I3240" s="151" t="s">
        <v>47</v>
      </c>
      <c r="J3240" s="75" t="s">
        <v>37</v>
      </c>
      <c r="K3240" t="s">
        <v>38</v>
      </c>
      <c r="L3240" t="s">
        <v>39</v>
      </c>
      <c r="M3240" t="s">
        <v>9</v>
      </c>
      <c r="N3240" s="12" t="s">
        <v>3</v>
      </c>
      <c r="O3240" s="75" t="str">
        <f t="shared" si="105"/>
        <v>1669. Gestión de Programas Estrategias y Planes para el BienestarGestión Integral Estrategias y Programas20263_PUENTE_ARANDA4_ABRIL_2026</v>
      </c>
      <c r="P3240" s="159">
        <v>2983376</v>
      </c>
      <c r="Q3240" s="159"/>
      <c r="R3240" s="159"/>
      <c r="S3240" s="162"/>
      <c r="T3240" s="160">
        <v>0</v>
      </c>
    </row>
    <row r="3241" spans="2:20" ht="30" customHeight="1">
      <c r="B3241">
        <v>167</v>
      </c>
      <c r="C3241" s="140" t="s">
        <v>210</v>
      </c>
      <c r="D3241" s="75" t="s">
        <v>211</v>
      </c>
      <c r="E3241" s="151">
        <v>2026</v>
      </c>
      <c r="F3241" s="75" t="str">
        <f t="shared" si="104"/>
        <v>1679. Gestión de Programas Estrategias y Planes para el BienestarGestión Integral Estrategias y Programas2026</v>
      </c>
      <c r="G3241" s="7" t="s">
        <v>247</v>
      </c>
      <c r="H3241" s="7" t="s">
        <v>215</v>
      </c>
      <c r="I3241" s="151" t="s">
        <v>47</v>
      </c>
      <c r="J3241" s="75" t="s">
        <v>37</v>
      </c>
      <c r="K3241" t="s">
        <v>38</v>
      </c>
      <c r="L3241" t="s">
        <v>39</v>
      </c>
      <c r="M3241" t="s">
        <v>9</v>
      </c>
      <c r="N3241" s="12" t="s">
        <v>3</v>
      </c>
      <c r="O3241" s="75" t="str">
        <f t="shared" si="105"/>
        <v>1679. Gestión de Programas Estrategias y Planes para el BienestarGestión Integral Estrategias y Programas20263_PUENTE_ARANDA4_ABRIL_2026</v>
      </c>
      <c r="P3241" s="159">
        <v>6484528</v>
      </c>
      <c r="Q3241" s="159"/>
      <c r="R3241" s="159"/>
      <c r="S3241" s="162"/>
      <c r="T3241" s="160">
        <v>0</v>
      </c>
    </row>
    <row r="3242" spans="2:20" ht="30" customHeight="1">
      <c r="B3242">
        <v>168</v>
      </c>
      <c r="C3242" s="140" t="s">
        <v>210</v>
      </c>
      <c r="D3242" s="75" t="s">
        <v>211</v>
      </c>
      <c r="E3242" s="151">
        <v>2026</v>
      </c>
      <c r="F3242" s="75" t="str">
        <f t="shared" si="104"/>
        <v>1689. Gestión de Programas Estrategias y Planes para el BienestarGestión Integral Estrategias y Programas2026</v>
      </c>
      <c r="G3242" s="7" t="s">
        <v>248</v>
      </c>
      <c r="H3242" s="7" t="s">
        <v>215</v>
      </c>
      <c r="I3242" s="151" t="s">
        <v>47</v>
      </c>
      <c r="J3242" s="75" t="s">
        <v>37</v>
      </c>
      <c r="K3242" t="s">
        <v>38</v>
      </c>
      <c r="L3242" t="s">
        <v>39</v>
      </c>
      <c r="M3242" t="s">
        <v>9</v>
      </c>
      <c r="N3242" s="12" t="s">
        <v>3</v>
      </c>
      <c r="O3242" s="75" t="str">
        <f t="shared" si="105"/>
        <v>1689. Gestión de Programas Estrategias y Planes para el BienestarGestión Integral Estrategias y Programas20263_PUENTE_ARANDA4_ABRIL_2026</v>
      </c>
      <c r="P3242" s="159">
        <v>3994272</v>
      </c>
      <c r="Q3242" s="159"/>
      <c r="R3242" s="159"/>
      <c r="S3242" s="162"/>
      <c r="T3242" s="160">
        <v>0</v>
      </c>
    </row>
    <row r="3243" spans="2:20" ht="30" customHeight="1">
      <c r="B3243">
        <v>169</v>
      </c>
      <c r="C3243" s="140" t="s">
        <v>210</v>
      </c>
      <c r="D3243" s="75" t="s">
        <v>211</v>
      </c>
      <c r="E3243" s="151">
        <v>2026</v>
      </c>
      <c r="F3243" s="75" t="str">
        <f t="shared" si="104"/>
        <v>1699. Gestión de Programas Estrategias y Planes para el BienestarGestión Integral Estrategias y Programas2026</v>
      </c>
      <c r="G3243" s="7" t="s">
        <v>249</v>
      </c>
      <c r="H3243" s="7" t="s">
        <v>215</v>
      </c>
      <c r="I3243" s="151" t="s">
        <v>47</v>
      </c>
      <c r="J3243" s="75" t="s">
        <v>37</v>
      </c>
      <c r="K3243" t="s">
        <v>38</v>
      </c>
      <c r="L3243" t="s">
        <v>39</v>
      </c>
      <c r="M3243" t="s">
        <v>9</v>
      </c>
      <c r="N3243" s="12" t="s">
        <v>3</v>
      </c>
      <c r="O3243" s="75" t="str">
        <f t="shared" si="105"/>
        <v>1699. Gestión de Programas Estrategias y Planes para el BienestarGestión Integral Estrategias y Programas20263_PUENTE_ARANDA4_ABRIL_2026</v>
      </c>
      <c r="P3243" s="159">
        <v>3994272</v>
      </c>
      <c r="Q3243" s="159"/>
      <c r="R3243" s="159"/>
      <c r="S3243" s="162"/>
      <c r="T3243" s="160">
        <v>0</v>
      </c>
    </row>
    <row r="3244" spans="2:20" ht="30" customHeight="1">
      <c r="B3244">
        <v>170</v>
      </c>
      <c r="C3244" s="140" t="s">
        <v>210</v>
      </c>
      <c r="D3244" s="75" t="s">
        <v>211</v>
      </c>
      <c r="E3244" s="151">
        <v>2026</v>
      </c>
      <c r="F3244" s="75" t="str">
        <f t="shared" si="104"/>
        <v>1709. Gestión de Programas Estrategias y Planes para el BienestarGestión Integral Estrategias y Programas2026</v>
      </c>
      <c r="G3244" s="7" t="s">
        <v>250</v>
      </c>
      <c r="H3244" s="7" t="s">
        <v>215</v>
      </c>
      <c r="I3244" s="151" t="s">
        <v>47</v>
      </c>
      <c r="J3244" s="75" t="s">
        <v>37</v>
      </c>
      <c r="K3244" t="s">
        <v>251</v>
      </c>
      <c r="L3244" t="s">
        <v>39</v>
      </c>
      <c r="M3244" t="s">
        <v>9</v>
      </c>
      <c r="N3244" s="12" t="s">
        <v>3</v>
      </c>
      <c r="O3244" s="75" t="str">
        <f t="shared" si="105"/>
        <v>1709. Gestión de Programas Estrategias y Planes para el BienestarGestión Integral Estrategias y Programas20263_PUENTE_ARANDA4_ABRIL_2026</v>
      </c>
      <c r="P3244" s="159">
        <v>19450000</v>
      </c>
      <c r="Q3244" s="159"/>
      <c r="R3244" s="159"/>
      <c r="S3244" s="162"/>
      <c r="T3244" s="160">
        <v>0</v>
      </c>
    </row>
    <row r="3245" spans="2:20" ht="30" customHeight="1">
      <c r="B3245">
        <v>171</v>
      </c>
      <c r="C3245" s="140" t="s">
        <v>210</v>
      </c>
      <c r="D3245" s="75" t="s">
        <v>211</v>
      </c>
      <c r="E3245" s="151">
        <v>2026</v>
      </c>
      <c r="F3245" s="75" t="str">
        <f t="shared" si="104"/>
        <v>1719. Gestión de Programas Estrategias y Planes para el BienestarGestión Integral Estrategias y Programas2026</v>
      </c>
      <c r="G3245" s="7" t="s">
        <v>252</v>
      </c>
      <c r="H3245" s="7" t="s">
        <v>215</v>
      </c>
      <c r="I3245" s="151" t="s">
        <v>47</v>
      </c>
      <c r="J3245" s="75" t="s">
        <v>37</v>
      </c>
      <c r="K3245" t="s">
        <v>253</v>
      </c>
      <c r="L3245" t="s">
        <v>39</v>
      </c>
      <c r="M3245" t="s">
        <v>9</v>
      </c>
      <c r="N3245" s="12" t="s">
        <v>3</v>
      </c>
      <c r="O3245" s="75" t="str">
        <f t="shared" si="105"/>
        <v>1719. Gestión de Programas Estrategias y Planes para el BienestarGestión Integral Estrategias y Programas20263_PUENTE_ARANDA4_ABRIL_2026</v>
      </c>
      <c r="P3245" s="159">
        <v>3994272</v>
      </c>
      <c r="Q3245" s="159"/>
      <c r="R3245" s="159"/>
      <c r="S3245" s="162"/>
      <c r="T3245" s="160">
        <v>0</v>
      </c>
    </row>
    <row r="3246" spans="2:20" ht="30" customHeight="1">
      <c r="B3246">
        <v>172</v>
      </c>
      <c r="C3246" s="140" t="s">
        <v>210</v>
      </c>
      <c r="D3246" s="75" t="s">
        <v>211</v>
      </c>
      <c r="E3246" s="151">
        <v>2026</v>
      </c>
      <c r="F3246" s="75" t="str">
        <f t="shared" si="104"/>
        <v>1729. Gestión de Programas Estrategias y Planes para el BienestarGestión Integral Estrategias y Programas2026</v>
      </c>
      <c r="G3246" s="7" t="s">
        <v>254</v>
      </c>
      <c r="H3246" s="7" t="s">
        <v>215</v>
      </c>
      <c r="I3246" s="151" t="s">
        <v>47</v>
      </c>
      <c r="J3246" s="75" t="s">
        <v>37</v>
      </c>
      <c r="K3246" t="s">
        <v>38</v>
      </c>
      <c r="L3246" t="s">
        <v>39</v>
      </c>
      <c r="M3246" t="s">
        <v>9</v>
      </c>
      <c r="N3246" s="12" t="s">
        <v>3</v>
      </c>
      <c r="O3246" s="75" t="str">
        <f t="shared" si="105"/>
        <v>1729. Gestión de Programas Estrategias y Planes para el BienestarGestión Integral Estrategias y Programas20263_PUENTE_ARANDA4_ABRIL_2026</v>
      </c>
      <c r="P3246" s="159">
        <v>9985680</v>
      </c>
      <c r="Q3246" s="159"/>
      <c r="R3246" s="159"/>
      <c r="S3246" s="162"/>
      <c r="T3246" s="160">
        <v>0</v>
      </c>
    </row>
    <row r="3247" spans="2:20" ht="30" customHeight="1">
      <c r="B3247">
        <v>173</v>
      </c>
      <c r="C3247" s="140" t="s">
        <v>210</v>
      </c>
      <c r="D3247" s="75" t="s">
        <v>211</v>
      </c>
      <c r="E3247" s="151">
        <v>2026</v>
      </c>
      <c r="F3247" s="75" t="str">
        <f t="shared" si="104"/>
        <v>1739. Gestión de Programas Estrategias y Planes para el BienestarGestión Integral Estrategias y Programas2026</v>
      </c>
      <c r="G3247" s="7" t="s">
        <v>255</v>
      </c>
      <c r="H3247" s="7" t="s">
        <v>215</v>
      </c>
      <c r="I3247" s="151" t="s">
        <v>47</v>
      </c>
      <c r="J3247" s="75" t="s">
        <v>37</v>
      </c>
      <c r="K3247" t="s">
        <v>38</v>
      </c>
      <c r="L3247" t="s">
        <v>39</v>
      </c>
      <c r="M3247" t="s">
        <v>9</v>
      </c>
      <c r="N3247" s="12" t="s">
        <v>3</v>
      </c>
      <c r="O3247" s="75" t="str">
        <f t="shared" si="105"/>
        <v>1739. Gestión de Programas Estrategias y Planes para el BienestarGestión Integral Estrategias y Programas20263_PUENTE_ARANDA4_ABRIL_2026</v>
      </c>
      <c r="P3247" s="159">
        <v>2983376</v>
      </c>
      <c r="Q3247" s="159"/>
      <c r="R3247" s="159"/>
      <c r="S3247" s="162"/>
      <c r="T3247" s="160">
        <v>0</v>
      </c>
    </row>
    <row r="3248" spans="2:20" ht="30" customHeight="1">
      <c r="B3248">
        <v>174</v>
      </c>
      <c r="C3248" s="140" t="s">
        <v>256</v>
      </c>
      <c r="D3248" s="75" t="s">
        <v>257</v>
      </c>
      <c r="E3248" s="151">
        <v>2026</v>
      </c>
      <c r="F3248" s="75" t="str">
        <f t="shared" si="104"/>
        <v>17410. Proceso integral e integrado de la Vigilancia de la Salud PúblicaVigilancia en salud pública2026</v>
      </c>
      <c r="G3248" s="7" t="s">
        <v>258</v>
      </c>
      <c r="H3248" s="7" t="s">
        <v>259</v>
      </c>
      <c r="I3248" s="151" t="s">
        <v>47</v>
      </c>
      <c r="J3248" s="75" t="s">
        <v>37</v>
      </c>
      <c r="K3248" t="s">
        <v>38</v>
      </c>
      <c r="L3248" t="s">
        <v>39</v>
      </c>
      <c r="M3248" t="s">
        <v>9</v>
      </c>
      <c r="N3248" s="12" t="s">
        <v>3</v>
      </c>
      <c r="O3248" s="75" t="str">
        <f t="shared" si="105"/>
        <v>17410. Proceso integral e integrado de la Vigilancia de la Salud PúblicaVigilancia en salud pública20263_PUENTE_ARANDA4_ABRIL_2026</v>
      </c>
      <c r="P3248" s="159">
        <v>37920928</v>
      </c>
      <c r="Q3248" s="159"/>
      <c r="R3248" s="159"/>
      <c r="S3248" s="162">
        <v>0</v>
      </c>
      <c r="T3248" s="160">
        <v>0</v>
      </c>
    </row>
    <row r="3249" spans="2:20" ht="30" customHeight="1">
      <c r="B3249">
        <v>175</v>
      </c>
      <c r="C3249" s="140" t="s">
        <v>256</v>
      </c>
      <c r="D3249" s="75" t="s">
        <v>257</v>
      </c>
      <c r="E3249" s="151">
        <v>2026</v>
      </c>
      <c r="F3249" s="75" t="str">
        <f t="shared" si="104"/>
        <v>17510. Proceso integral e integrado de la Vigilancia de la Salud PúblicaVigilancia en salud pública2026</v>
      </c>
      <c r="G3249" s="7" t="s">
        <v>260</v>
      </c>
      <c r="H3249" s="7" t="s">
        <v>259</v>
      </c>
      <c r="I3249" s="151" t="s">
        <v>47</v>
      </c>
      <c r="J3249" s="75" t="s">
        <v>37</v>
      </c>
      <c r="K3249" t="s">
        <v>38</v>
      </c>
      <c r="L3249" t="s">
        <v>39</v>
      </c>
      <c r="M3249" t="s">
        <v>9</v>
      </c>
      <c r="N3249" s="12" t="s">
        <v>3</v>
      </c>
      <c r="O3249" s="75" t="str">
        <f t="shared" si="105"/>
        <v>17510. Proceso integral e integrado de la Vigilancia de la Salud PúblicaVigilancia en salud pública20263_PUENTE_ARANDA4_ABRIL_2026</v>
      </c>
      <c r="P3249" s="159">
        <v>26899696</v>
      </c>
      <c r="Q3249" s="159"/>
      <c r="R3249" s="159"/>
      <c r="S3249" s="162">
        <v>0</v>
      </c>
      <c r="T3249" s="160">
        <v>0</v>
      </c>
    </row>
    <row r="3250" spans="2:20" ht="30" customHeight="1">
      <c r="B3250">
        <v>176</v>
      </c>
      <c r="C3250" s="140" t="s">
        <v>256</v>
      </c>
      <c r="D3250" s="75" t="s">
        <v>257</v>
      </c>
      <c r="E3250" s="151">
        <v>2026</v>
      </c>
      <c r="F3250" s="75" t="str">
        <f t="shared" si="104"/>
        <v>17610. Proceso integral e integrado de la Vigilancia de la Salud PúblicaVigilancia en salud pública2026</v>
      </c>
      <c r="G3250" s="7" t="s">
        <v>261</v>
      </c>
      <c r="H3250" s="7" t="s">
        <v>259</v>
      </c>
      <c r="I3250" s="151" t="s">
        <v>47</v>
      </c>
      <c r="J3250" s="75" t="s">
        <v>37</v>
      </c>
      <c r="K3250" t="s">
        <v>38</v>
      </c>
      <c r="L3250" t="s">
        <v>58</v>
      </c>
      <c r="M3250" t="s">
        <v>9</v>
      </c>
      <c r="N3250" s="12" t="s">
        <v>3</v>
      </c>
      <c r="O3250" s="75" t="str">
        <f t="shared" si="105"/>
        <v>17610. Proceso integral e integrado de la Vigilancia de la Salud PúblicaVigilancia en salud pública20263_PUENTE_ARANDA4_ABRIL_2026</v>
      </c>
      <c r="P3250" s="159">
        <v>28206464</v>
      </c>
      <c r="Q3250" s="159"/>
      <c r="R3250" s="159"/>
      <c r="S3250" s="162">
        <v>0</v>
      </c>
      <c r="T3250" s="160">
        <v>0</v>
      </c>
    </row>
    <row r="3251" spans="2:20" ht="30" customHeight="1">
      <c r="B3251">
        <v>177</v>
      </c>
      <c r="C3251" s="140" t="s">
        <v>256</v>
      </c>
      <c r="D3251" s="75" t="s">
        <v>257</v>
      </c>
      <c r="E3251" s="151">
        <v>2026</v>
      </c>
      <c r="F3251" s="75" t="str">
        <f t="shared" si="104"/>
        <v>17710. Proceso integral e integrado de la Vigilancia de la Salud PúblicaVigilancia en salud pública2026</v>
      </c>
      <c r="G3251" s="7" t="s">
        <v>262</v>
      </c>
      <c r="H3251" s="7" t="s">
        <v>259</v>
      </c>
      <c r="I3251" s="151" t="s">
        <v>47</v>
      </c>
      <c r="J3251" s="75" t="s">
        <v>37</v>
      </c>
      <c r="K3251" t="s">
        <v>38</v>
      </c>
      <c r="L3251" t="s">
        <v>58</v>
      </c>
      <c r="M3251" t="s">
        <v>9</v>
      </c>
      <c r="N3251" s="12" t="s">
        <v>3</v>
      </c>
      <c r="O3251" s="75" t="str">
        <f t="shared" si="105"/>
        <v>17710. Proceso integral e integrado de la Vigilancia de la Salud PúblicaVigilancia en salud pública20263_PUENTE_ARANDA4_ABRIL_2026</v>
      </c>
      <c r="P3251" s="159">
        <v>37181248</v>
      </c>
      <c r="Q3251" s="159"/>
      <c r="R3251" s="159"/>
      <c r="S3251" s="162">
        <v>0</v>
      </c>
      <c r="T3251" s="160">
        <v>0</v>
      </c>
    </row>
    <row r="3252" spans="2:20" ht="30" customHeight="1">
      <c r="B3252">
        <v>178</v>
      </c>
      <c r="C3252" s="140" t="s">
        <v>256</v>
      </c>
      <c r="D3252" s="75" t="s">
        <v>257</v>
      </c>
      <c r="E3252" s="151">
        <v>2026</v>
      </c>
      <c r="F3252" s="75" t="str">
        <f t="shared" si="104"/>
        <v>17810. Proceso integral e integrado de la Vigilancia de la Salud PúblicaVigilancia en salud pública2026</v>
      </c>
      <c r="G3252" s="7" t="s">
        <v>263</v>
      </c>
      <c r="H3252" s="7" t="s">
        <v>259</v>
      </c>
      <c r="I3252" s="151" t="s">
        <v>47</v>
      </c>
      <c r="J3252" s="75" t="s">
        <v>37</v>
      </c>
      <c r="K3252" t="s">
        <v>38</v>
      </c>
      <c r="L3252" t="s">
        <v>39</v>
      </c>
      <c r="M3252" t="s">
        <v>9</v>
      </c>
      <c r="N3252" s="12" t="s">
        <v>3</v>
      </c>
      <c r="O3252" s="75" t="str">
        <f t="shared" si="105"/>
        <v>17810. Proceso integral e integrado de la Vigilancia de la Salud PúblicaVigilancia en salud pública20263_PUENTE_ARANDA4_ABRIL_2026</v>
      </c>
      <c r="P3252" s="159">
        <v>7347488</v>
      </c>
      <c r="Q3252" s="159"/>
      <c r="R3252" s="159"/>
      <c r="S3252" s="162">
        <v>0</v>
      </c>
      <c r="T3252" s="160">
        <v>0</v>
      </c>
    </row>
    <row r="3253" spans="2:20" ht="30" customHeight="1">
      <c r="B3253">
        <v>179</v>
      </c>
      <c r="C3253" s="140" t="s">
        <v>256</v>
      </c>
      <c r="D3253" s="75" t="s">
        <v>257</v>
      </c>
      <c r="E3253" s="151">
        <v>2026</v>
      </c>
      <c r="F3253" s="75" t="str">
        <f t="shared" si="104"/>
        <v>17910. Proceso integral e integrado de la Vigilancia de la Salud PúblicaVigilancia en salud pública2026</v>
      </c>
      <c r="G3253" s="7" t="s">
        <v>264</v>
      </c>
      <c r="H3253" s="7" t="s">
        <v>259</v>
      </c>
      <c r="I3253" s="151" t="s">
        <v>47</v>
      </c>
      <c r="J3253" s="75" t="s">
        <v>37</v>
      </c>
      <c r="K3253" t="s">
        <v>38</v>
      </c>
      <c r="L3253" t="s">
        <v>39</v>
      </c>
      <c r="M3253" t="s">
        <v>9</v>
      </c>
      <c r="N3253" s="12" t="s">
        <v>3</v>
      </c>
      <c r="O3253" s="75" t="str">
        <f t="shared" si="105"/>
        <v>17910. Proceso integral e integrado de la Vigilancia de la Salud PúblicaVigilancia en salud pública20263_PUENTE_ARANDA4_ABRIL_2026</v>
      </c>
      <c r="P3253" s="159">
        <v>3673744</v>
      </c>
      <c r="Q3253" s="159"/>
      <c r="R3253" s="159"/>
      <c r="S3253" s="162">
        <v>0</v>
      </c>
      <c r="T3253" s="160">
        <v>0</v>
      </c>
    </row>
    <row r="3254" spans="2:20" ht="30" customHeight="1">
      <c r="B3254">
        <v>180</v>
      </c>
      <c r="C3254" s="140" t="s">
        <v>256</v>
      </c>
      <c r="D3254" s="75" t="s">
        <v>257</v>
      </c>
      <c r="E3254" s="151">
        <v>2026</v>
      </c>
      <c r="F3254" s="75" t="str">
        <f t="shared" si="104"/>
        <v>18010. Proceso integral e integrado de la Vigilancia de la Salud PúblicaVigilancia en salud pública2026</v>
      </c>
      <c r="G3254" s="7" t="s">
        <v>265</v>
      </c>
      <c r="H3254" s="7" t="s">
        <v>259</v>
      </c>
      <c r="I3254" s="151" t="s">
        <v>47</v>
      </c>
      <c r="J3254" s="75" t="s">
        <v>37</v>
      </c>
      <c r="K3254" t="s">
        <v>38</v>
      </c>
      <c r="L3254" t="s">
        <v>39</v>
      </c>
      <c r="M3254" t="s">
        <v>9</v>
      </c>
      <c r="N3254" s="12" t="s">
        <v>3</v>
      </c>
      <c r="O3254" s="75" t="str">
        <f t="shared" si="105"/>
        <v>18010. Proceso integral e integrado de la Vigilancia de la Salud PúblicaVigilancia en salud pública20263_PUENTE_ARANDA4_ABRIL_2026</v>
      </c>
      <c r="P3254" s="159">
        <v>3673744</v>
      </c>
      <c r="Q3254" s="159"/>
      <c r="R3254" s="159"/>
      <c r="S3254" s="162">
        <v>0</v>
      </c>
      <c r="T3254" s="160">
        <v>0</v>
      </c>
    </row>
    <row r="3255" spans="2:20" ht="30" customHeight="1">
      <c r="B3255">
        <v>181</v>
      </c>
      <c r="C3255" s="140" t="s">
        <v>256</v>
      </c>
      <c r="D3255" s="75" t="s">
        <v>257</v>
      </c>
      <c r="E3255" s="151">
        <v>2026</v>
      </c>
      <c r="F3255" s="75" t="str">
        <f t="shared" si="104"/>
        <v>18110. Proceso integral e integrado de la Vigilancia de la Salud PúblicaVigilancia en salud pública2026</v>
      </c>
      <c r="G3255" s="7" t="s">
        <v>266</v>
      </c>
      <c r="H3255" s="7" t="s">
        <v>259</v>
      </c>
      <c r="I3255" s="151" t="s">
        <v>47</v>
      </c>
      <c r="J3255" s="75" t="s">
        <v>37</v>
      </c>
      <c r="K3255" t="s">
        <v>38</v>
      </c>
      <c r="L3255" t="s">
        <v>39</v>
      </c>
      <c r="M3255" t="s">
        <v>9</v>
      </c>
      <c r="N3255" s="12" t="s">
        <v>3</v>
      </c>
      <c r="O3255" s="75" t="str">
        <f t="shared" si="105"/>
        <v>18110. Proceso integral e integrado de la Vigilancia de la Salud PúblicaVigilancia en salud pública20263_PUENTE_ARANDA4_ABRIL_2026</v>
      </c>
      <c r="P3255" s="159">
        <v>87405520</v>
      </c>
      <c r="Q3255" s="159"/>
      <c r="R3255" s="159"/>
      <c r="S3255" s="162">
        <v>0</v>
      </c>
      <c r="T3255" s="160">
        <v>0</v>
      </c>
    </row>
    <row r="3256" spans="2:20" ht="30" customHeight="1">
      <c r="B3256">
        <v>182</v>
      </c>
      <c r="C3256" s="140" t="s">
        <v>256</v>
      </c>
      <c r="D3256" s="75" t="s">
        <v>257</v>
      </c>
      <c r="E3256" s="151">
        <v>2026</v>
      </c>
      <c r="F3256" s="75" t="str">
        <f t="shared" si="104"/>
        <v>18210. Proceso integral e integrado de la Vigilancia de la Salud PúblicaVigilancia en salud pública2026</v>
      </c>
      <c r="G3256" s="7" t="s">
        <v>267</v>
      </c>
      <c r="H3256" s="7" t="s">
        <v>259</v>
      </c>
      <c r="I3256" s="151" t="s">
        <v>47</v>
      </c>
      <c r="J3256" s="75" t="s">
        <v>37</v>
      </c>
      <c r="K3256" t="s">
        <v>38</v>
      </c>
      <c r="L3256" t="s">
        <v>39</v>
      </c>
      <c r="M3256" t="s">
        <v>9</v>
      </c>
      <c r="N3256" s="12" t="s">
        <v>3</v>
      </c>
      <c r="O3256" s="75" t="str">
        <f t="shared" si="105"/>
        <v>18210. Proceso integral e integrado de la Vigilancia de la Salud PúblicaVigilancia en salud pública20263_PUENTE_ARANDA4_ABRIL_2026</v>
      </c>
      <c r="P3256" s="159">
        <v>17288787</v>
      </c>
      <c r="Q3256" s="159"/>
      <c r="R3256" s="159"/>
      <c r="S3256" s="162">
        <v>0</v>
      </c>
      <c r="T3256" s="160">
        <v>0</v>
      </c>
    </row>
    <row r="3257" spans="2:20" ht="30" customHeight="1">
      <c r="B3257">
        <v>183</v>
      </c>
      <c r="C3257" s="140" t="s">
        <v>256</v>
      </c>
      <c r="D3257" s="75" t="s">
        <v>257</v>
      </c>
      <c r="E3257" s="151">
        <v>2026</v>
      </c>
      <c r="F3257" s="75" t="str">
        <f t="shared" si="104"/>
        <v>18310. Proceso integral e integrado de la Vigilancia de la Salud PúblicaVigilancia en salud pública2026</v>
      </c>
      <c r="G3257" s="7" t="s">
        <v>268</v>
      </c>
      <c r="H3257" s="7" t="s">
        <v>259</v>
      </c>
      <c r="I3257" s="151" t="s">
        <v>47</v>
      </c>
      <c r="J3257" s="75" t="s">
        <v>37</v>
      </c>
      <c r="K3257" t="s">
        <v>38</v>
      </c>
      <c r="L3257" t="s">
        <v>39</v>
      </c>
      <c r="M3257" t="s">
        <v>9</v>
      </c>
      <c r="N3257" s="12" t="s">
        <v>3</v>
      </c>
      <c r="O3257" s="75" t="str">
        <f t="shared" si="105"/>
        <v>18310. Proceso integral e integrado de la Vigilancia de la Salud PúblicaVigilancia en salud pública20263_PUENTE_ARANDA4_ABRIL_2026</v>
      </c>
      <c r="P3257" s="159">
        <v>61146880</v>
      </c>
      <c r="Q3257" s="159"/>
      <c r="R3257" s="159"/>
      <c r="S3257" s="162">
        <v>0</v>
      </c>
      <c r="T3257" s="160">
        <v>0</v>
      </c>
    </row>
    <row r="3258" spans="2:20" ht="30" customHeight="1">
      <c r="B3258">
        <v>184</v>
      </c>
      <c r="C3258" s="140" t="s">
        <v>256</v>
      </c>
      <c r="D3258" s="75" t="s">
        <v>257</v>
      </c>
      <c r="E3258" s="151">
        <v>2026</v>
      </c>
      <c r="F3258" s="75" t="str">
        <f t="shared" si="104"/>
        <v>18410. Proceso integral e integrado de la Vigilancia de la Salud PúblicaVigilancia en salud pública2026</v>
      </c>
      <c r="G3258" s="7" t="s">
        <v>269</v>
      </c>
      <c r="H3258" s="7" t="s">
        <v>259</v>
      </c>
      <c r="I3258" s="151" t="s">
        <v>47</v>
      </c>
      <c r="J3258" s="75" t="s">
        <v>37</v>
      </c>
      <c r="K3258" t="s">
        <v>38</v>
      </c>
      <c r="L3258" t="s">
        <v>39</v>
      </c>
      <c r="M3258" t="s">
        <v>9</v>
      </c>
      <c r="N3258" s="12" t="s">
        <v>3</v>
      </c>
      <c r="O3258" s="75" t="str">
        <f t="shared" si="105"/>
        <v>18410. Proceso integral e integrado de la Vigilancia de la Salud PúblicaVigilancia en salud pública20263_PUENTE_ARANDA4_ABRIL_2026</v>
      </c>
      <c r="P3258" s="159">
        <v>9941299</v>
      </c>
      <c r="Q3258" s="159"/>
      <c r="R3258" s="159"/>
      <c r="S3258" s="162">
        <v>0</v>
      </c>
      <c r="T3258" s="160">
        <v>0</v>
      </c>
    </row>
    <row r="3259" spans="2:20" ht="30" customHeight="1">
      <c r="B3259">
        <v>185</v>
      </c>
      <c r="C3259" s="140" t="s">
        <v>256</v>
      </c>
      <c r="D3259" s="75" t="s">
        <v>257</v>
      </c>
      <c r="E3259" s="151">
        <v>2026</v>
      </c>
      <c r="F3259" s="75" t="str">
        <f t="shared" si="104"/>
        <v>18510. Proceso integral e integrado de la Vigilancia de la Salud PúblicaVigilancia en salud pública2026</v>
      </c>
      <c r="G3259" s="7" t="s">
        <v>270</v>
      </c>
      <c r="H3259" s="7" t="s">
        <v>259</v>
      </c>
      <c r="I3259" s="151" t="s">
        <v>47</v>
      </c>
      <c r="J3259" s="75" t="s">
        <v>37</v>
      </c>
      <c r="K3259" t="s">
        <v>38</v>
      </c>
      <c r="L3259" t="s">
        <v>39</v>
      </c>
      <c r="M3259" t="s">
        <v>9</v>
      </c>
      <c r="N3259" s="12" t="s">
        <v>3</v>
      </c>
      <c r="O3259" s="75" t="str">
        <f t="shared" si="105"/>
        <v>18510. Proceso integral e integrado de la Vigilancia de la Salud PúblicaVigilancia en salud pública20263_PUENTE_ARANDA4_ABRIL_2026</v>
      </c>
      <c r="P3259" s="159">
        <v>40189280</v>
      </c>
      <c r="Q3259" s="159"/>
      <c r="R3259" s="159"/>
      <c r="S3259" s="162">
        <v>0</v>
      </c>
      <c r="T3259" s="160">
        <v>0</v>
      </c>
    </row>
    <row r="3260" spans="2:20" ht="30" customHeight="1">
      <c r="B3260">
        <v>186</v>
      </c>
      <c r="C3260" s="140" t="s">
        <v>256</v>
      </c>
      <c r="D3260" s="75" t="s">
        <v>257</v>
      </c>
      <c r="E3260" s="151">
        <v>2026</v>
      </c>
      <c r="F3260" s="75" t="str">
        <f t="shared" si="104"/>
        <v>18610. Proceso integral e integrado de la Vigilancia de la Salud PúblicaVigilancia en salud pública2026</v>
      </c>
      <c r="G3260" s="7" t="s">
        <v>271</v>
      </c>
      <c r="H3260" s="7" t="s">
        <v>259</v>
      </c>
      <c r="I3260" s="151" t="s">
        <v>47</v>
      </c>
      <c r="J3260" s="75" t="s">
        <v>37</v>
      </c>
      <c r="K3260" t="s">
        <v>38</v>
      </c>
      <c r="L3260" t="s">
        <v>58</v>
      </c>
      <c r="M3260" t="s">
        <v>9</v>
      </c>
      <c r="N3260" s="12" t="s">
        <v>3</v>
      </c>
      <c r="O3260" s="75" t="str">
        <f t="shared" si="105"/>
        <v>18610. Proceso integral e integrado de la Vigilancia de la Salud PúblicaVigilancia en salud pública20263_PUENTE_ARANDA4_ABRIL_2026</v>
      </c>
      <c r="P3260" s="159">
        <v>7347488</v>
      </c>
      <c r="Q3260" s="159"/>
      <c r="R3260" s="159"/>
      <c r="S3260" s="162">
        <v>0</v>
      </c>
      <c r="T3260" s="160">
        <v>0</v>
      </c>
    </row>
    <row r="3261" spans="2:20" ht="30" customHeight="1">
      <c r="B3261">
        <v>187</v>
      </c>
      <c r="C3261" s="140" t="s">
        <v>256</v>
      </c>
      <c r="D3261" s="75" t="s">
        <v>257</v>
      </c>
      <c r="E3261" s="151">
        <v>2026</v>
      </c>
      <c r="F3261" s="75" t="str">
        <f t="shared" si="104"/>
        <v>18710. Proceso integral e integrado de la Vigilancia de la Salud PúblicaVigilancia en salud pública2026</v>
      </c>
      <c r="G3261" s="7" t="s">
        <v>272</v>
      </c>
      <c r="H3261" s="7" t="s">
        <v>273</v>
      </c>
      <c r="I3261" s="151" t="s">
        <v>47</v>
      </c>
      <c r="J3261" s="75" t="s">
        <v>37</v>
      </c>
      <c r="K3261" t="s">
        <v>38</v>
      </c>
      <c r="L3261" t="s">
        <v>39</v>
      </c>
      <c r="M3261" t="s">
        <v>9</v>
      </c>
      <c r="N3261" s="12" t="s">
        <v>3</v>
      </c>
      <c r="O3261" s="75" t="str">
        <f t="shared" si="105"/>
        <v>18710. Proceso integral e integrado de la Vigilancia de la Salud PúblicaVigilancia en salud pública20263_PUENTE_ARANDA4_ABRIL_2026</v>
      </c>
      <c r="P3261" s="159">
        <v>3994272</v>
      </c>
      <c r="Q3261" s="159"/>
      <c r="R3261" s="159"/>
      <c r="S3261" s="162">
        <v>0</v>
      </c>
      <c r="T3261" s="160">
        <v>0</v>
      </c>
    </row>
    <row r="3262" spans="2:20" ht="30" customHeight="1">
      <c r="B3262">
        <v>188</v>
      </c>
      <c r="C3262" s="140" t="s">
        <v>256</v>
      </c>
      <c r="D3262" s="75" t="s">
        <v>257</v>
      </c>
      <c r="E3262" s="151">
        <v>2026</v>
      </c>
      <c r="F3262" s="75" t="str">
        <f t="shared" si="104"/>
        <v>18810. Proceso integral e integrado de la Vigilancia de la Salud PúblicaVigilancia en salud pública2026</v>
      </c>
      <c r="G3262" s="7" t="s">
        <v>274</v>
      </c>
      <c r="H3262" s="7" t="s">
        <v>273</v>
      </c>
      <c r="I3262" s="151" t="s">
        <v>47</v>
      </c>
      <c r="J3262" s="75" t="s">
        <v>37</v>
      </c>
      <c r="K3262" t="s">
        <v>38</v>
      </c>
      <c r="L3262" t="s">
        <v>39</v>
      </c>
      <c r="M3262" t="s">
        <v>9</v>
      </c>
      <c r="N3262" s="12" t="s">
        <v>3</v>
      </c>
      <c r="O3262" s="75" t="str">
        <f t="shared" si="105"/>
        <v>18810. Proceso integral e integrado de la Vigilancia de la Salud PúblicaVigilancia en salud pública20263_PUENTE_ARANDA4_ABRIL_2026</v>
      </c>
      <c r="P3262" s="159">
        <v>33280669</v>
      </c>
      <c r="Q3262" s="159"/>
      <c r="R3262" s="159"/>
      <c r="S3262" s="162">
        <v>0</v>
      </c>
      <c r="T3262" s="160">
        <v>0</v>
      </c>
    </row>
    <row r="3263" spans="2:20" ht="30" customHeight="1">
      <c r="B3263">
        <v>189</v>
      </c>
      <c r="C3263" s="140" t="s">
        <v>256</v>
      </c>
      <c r="D3263" s="75" t="s">
        <v>257</v>
      </c>
      <c r="E3263" s="151">
        <v>2026</v>
      </c>
      <c r="F3263" s="75" t="str">
        <f t="shared" si="104"/>
        <v>18910. Proceso integral e integrado de la Vigilancia de la Salud PúblicaVigilancia en salud pública2026</v>
      </c>
      <c r="G3263" s="7" t="s">
        <v>275</v>
      </c>
      <c r="H3263" s="7" t="s">
        <v>273</v>
      </c>
      <c r="I3263" s="151" t="s">
        <v>47</v>
      </c>
      <c r="J3263" s="75" t="s">
        <v>37</v>
      </c>
      <c r="K3263" t="s">
        <v>38</v>
      </c>
      <c r="L3263" t="s">
        <v>39</v>
      </c>
      <c r="M3263" t="s">
        <v>9</v>
      </c>
      <c r="N3263" s="12" t="s">
        <v>3</v>
      </c>
      <c r="O3263" s="75" t="str">
        <f t="shared" si="105"/>
        <v>18910. Proceso integral e integrado de la Vigilancia de la Salud PúblicaVigilancia en salud pública20263_PUENTE_ARANDA4_ABRIL_2026</v>
      </c>
      <c r="P3263" s="159">
        <v>25933181</v>
      </c>
      <c r="Q3263" s="159"/>
      <c r="R3263" s="159"/>
      <c r="S3263" s="162">
        <v>0</v>
      </c>
      <c r="T3263" s="160">
        <v>0</v>
      </c>
    </row>
    <row r="3264" spans="2:20" ht="30" customHeight="1">
      <c r="B3264">
        <v>190</v>
      </c>
      <c r="C3264" s="140" t="s">
        <v>256</v>
      </c>
      <c r="D3264" s="75" t="s">
        <v>257</v>
      </c>
      <c r="E3264" s="151">
        <v>2026</v>
      </c>
      <c r="F3264" s="75" t="str">
        <f t="shared" si="104"/>
        <v>19010. Proceso integral e integrado de la Vigilancia de la Salud PúblicaVigilancia en salud pública2026</v>
      </c>
      <c r="G3264" s="7" t="s">
        <v>276</v>
      </c>
      <c r="H3264" s="7" t="s">
        <v>273</v>
      </c>
      <c r="I3264" s="151" t="s">
        <v>47</v>
      </c>
      <c r="J3264" s="75" t="s">
        <v>37</v>
      </c>
      <c r="K3264" t="s">
        <v>38</v>
      </c>
      <c r="L3264" t="s">
        <v>39</v>
      </c>
      <c r="M3264" t="s">
        <v>9</v>
      </c>
      <c r="N3264" s="12" t="s">
        <v>3</v>
      </c>
      <c r="O3264" s="75" t="str">
        <f t="shared" si="105"/>
        <v>19010. Proceso integral e integrado de la Vigilancia de la Salud PúblicaVigilancia en salud pública20263_PUENTE_ARANDA4_ABRIL_2026</v>
      </c>
      <c r="P3264" s="159">
        <v>8432352</v>
      </c>
      <c r="Q3264" s="159"/>
      <c r="R3264" s="159"/>
      <c r="S3264" s="162">
        <v>0</v>
      </c>
      <c r="T3264" s="160">
        <v>0</v>
      </c>
    </row>
    <row r="3265" spans="2:20" ht="30" customHeight="1">
      <c r="B3265">
        <v>191</v>
      </c>
      <c r="C3265" s="140" t="s">
        <v>256</v>
      </c>
      <c r="D3265" s="75" t="s">
        <v>257</v>
      </c>
      <c r="E3265" s="151">
        <v>2026</v>
      </c>
      <c r="F3265" s="75" t="str">
        <f t="shared" si="104"/>
        <v>19110. Proceso integral e integrado de la Vigilancia de la Salud PúblicaVigilancia en salud pública2026</v>
      </c>
      <c r="G3265" s="7" t="s">
        <v>277</v>
      </c>
      <c r="H3265" s="7" t="s">
        <v>259</v>
      </c>
      <c r="I3265" s="151" t="s">
        <v>47</v>
      </c>
      <c r="J3265" s="75" t="s">
        <v>37</v>
      </c>
      <c r="K3265" t="s">
        <v>38</v>
      </c>
      <c r="L3265" t="s">
        <v>39</v>
      </c>
      <c r="M3265" t="s">
        <v>9</v>
      </c>
      <c r="N3265" s="12" t="s">
        <v>3</v>
      </c>
      <c r="O3265" s="75" t="str">
        <f t="shared" si="105"/>
        <v>19110. Proceso integral e integrado de la Vigilancia de la Salud PúblicaVigilancia en salud pública20263_PUENTE_ARANDA4_ABRIL_2026</v>
      </c>
      <c r="P3265" s="159">
        <v>7347488</v>
      </c>
      <c r="Q3265" s="159"/>
      <c r="R3265" s="159"/>
      <c r="S3265" s="162">
        <v>0</v>
      </c>
      <c r="T3265" s="160">
        <v>0</v>
      </c>
    </row>
    <row r="3266" spans="2:20" ht="30" customHeight="1">
      <c r="B3266">
        <v>192</v>
      </c>
      <c r="C3266" s="140" t="s">
        <v>256</v>
      </c>
      <c r="D3266" s="75" t="s">
        <v>257</v>
      </c>
      <c r="E3266" s="151">
        <v>2026</v>
      </c>
      <c r="F3266" s="75" t="str">
        <f t="shared" si="104"/>
        <v>19210. Proceso integral e integrado de la Vigilancia de la Salud PúblicaVigilancia en salud pública2026</v>
      </c>
      <c r="G3266" s="7" t="s">
        <v>278</v>
      </c>
      <c r="H3266" s="7" t="s">
        <v>259</v>
      </c>
      <c r="I3266" s="151" t="s">
        <v>47</v>
      </c>
      <c r="J3266" s="75" t="s">
        <v>37</v>
      </c>
      <c r="K3266" t="s">
        <v>38</v>
      </c>
      <c r="L3266" t="s">
        <v>39</v>
      </c>
      <c r="M3266" t="s">
        <v>9</v>
      </c>
      <c r="N3266" s="12" t="s">
        <v>3</v>
      </c>
      <c r="O3266" s="75" t="str">
        <f t="shared" si="105"/>
        <v>19210. Proceso integral e integrado de la Vigilancia de la Salud PúblicaVigilancia en salud pública20263_PUENTE_ARANDA4_ABRIL_2026</v>
      </c>
      <c r="P3266" s="159">
        <v>3673744</v>
      </c>
      <c r="Q3266" s="159"/>
      <c r="R3266" s="159"/>
      <c r="S3266" s="162">
        <v>0</v>
      </c>
      <c r="T3266" s="160">
        <v>0</v>
      </c>
    </row>
    <row r="3267" spans="2:20" ht="30" customHeight="1">
      <c r="B3267">
        <v>193</v>
      </c>
      <c r="C3267" s="140" t="s">
        <v>256</v>
      </c>
      <c r="D3267" s="75" t="s">
        <v>257</v>
      </c>
      <c r="E3267" s="151">
        <v>2026</v>
      </c>
      <c r="F3267" s="75" t="str">
        <f t="shared" si="104"/>
        <v>19310. Proceso integral e integrado de la Vigilancia de la Salud PúblicaVigilancia en salud pública2026</v>
      </c>
      <c r="G3267" s="7" t="s">
        <v>279</v>
      </c>
      <c r="H3267" s="7" t="s">
        <v>273</v>
      </c>
      <c r="I3267" s="151" t="s">
        <v>47</v>
      </c>
      <c r="J3267" s="75" t="s">
        <v>37</v>
      </c>
      <c r="K3267" t="s">
        <v>38</v>
      </c>
      <c r="L3267" t="s">
        <v>39</v>
      </c>
      <c r="M3267" t="s">
        <v>9</v>
      </c>
      <c r="N3267" s="12" t="s">
        <v>3</v>
      </c>
      <c r="O3267" s="75" t="str">
        <f t="shared" si="105"/>
        <v>19310. Proceso integral e integrado de la Vigilancia de la Salud PúblicaVigilancia en salud pública20263_PUENTE_ARANDA4_ABRIL_2026</v>
      </c>
      <c r="P3267" s="159">
        <v>42556256</v>
      </c>
      <c r="Q3267" s="159"/>
      <c r="R3267" s="159"/>
      <c r="S3267" s="162">
        <v>0</v>
      </c>
      <c r="T3267" s="160">
        <v>0</v>
      </c>
    </row>
    <row r="3268" spans="2:20" ht="30" customHeight="1">
      <c r="B3268">
        <v>194</v>
      </c>
      <c r="C3268" s="140" t="s">
        <v>256</v>
      </c>
      <c r="D3268" s="75" t="s">
        <v>257</v>
      </c>
      <c r="E3268" s="151">
        <v>2026</v>
      </c>
      <c r="F3268" s="75" t="str">
        <f t="shared" si="104"/>
        <v>19410. Proceso integral e integrado de la Vigilancia de la Salud PúblicaVigilancia en salud pública2026</v>
      </c>
      <c r="G3268" s="7" t="s">
        <v>280</v>
      </c>
      <c r="H3268" s="7" t="s">
        <v>273</v>
      </c>
      <c r="I3268" s="151" t="s">
        <v>47</v>
      </c>
      <c r="J3268" s="75" t="s">
        <v>37</v>
      </c>
      <c r="K3268" t="s">
        <v>38</v>
      </c>
      <c r="L3268" t="s">
        <v>39</v>
      </c>
      <c r="M3268" t="s">
        <v>9</v>
      </c>
      <c r="N3268" s="12" t="s">
        <v>3</v>
      </c>
      <c r="O3268" s="75" t="str">
        <f t="shared" si="105"/>
        <v>19410. Proceso integral e integrado de la Vigilancia de la Salud PúblicaVigilancia en salud pública20263_PUENTE_ARANDA4_ABRIL_2026</v>
      </c>
      <c r="P3268" s="159">
        <v>38561984</v>
      </c>
      <c r="Q3268" s="159"/>
      <c r="R3268" s="159"/>
      <c r="S3268" s="162">
        <v>0</v>
      </c>
      <c r="T3268" s="160">
        <v>0</v>
      </c>
    </row>
    <row r="3269" spans="2:20" ht="30" customHeight="1">
      <c r="B3269">
        <v>195</v>
      </c>
      <c r="C3269" s="140" t="s">
        <v>256</v>
      </c>
      <c r="D3269" s="75" t="s">
        <v>257</v>
      </c>
      <c r="E3269" s="151">
        <v>2026</v>
      </c>
      <c r="F3269" s="75" t="str">
        <f t="shared" si="104"/>
        <v>19510. Proceso integral e integrado de la Vigilancia de la Salud PúblicaVigilancia en salud pública2026</v>
      </c>
      <c r="G3269" s="7" t="s">
        <v>281</v>
      </c>
      <c r="H3269" s="7" t="s">
        <v>259</v>
      </c>
      <c r="I3269" s="151" t="s">
        <v>47</v>
      </c>
      <c r="J3269" s="75" t="s">
        <v>37</v>
      </c>
      <c r="K3269" t="s">
        <v>38</v>
      </c>
      <c r="L3269" t="s">
        <v>39</v>
      </c>
      <c r="M3269" t="s">
        <v>9</v>
      </c>
      <c r="N3269" s="12" t="s">
        <v>3</v>
      </c>
      <c r="O3269" s="75" t="str">
        <f t="shared" si="105"/>
        <v>19510. Proceso integral e integrado de la Vigilancia de la Salud PúblicaVigilancia en salud pública20263_PUENTE_ARANDA4_ABRIL_2026</v>
      </c>
      <c r="P3269" s="159">
        <v>125967504</v>
      </c>
      <c r="Q3269" s="159"/>
      <c r="R3269" s="159"/>
      <c r="S3269" s="162">
        <v>0</v>
      </c>
      <c r="T3269" s="160">
        <v>0</v>
      </c>
    </row>
    <row r="3270" spans="2:20" ht="30" customHeight="1">
      <c r="B3270">
        <v>196</v>
      </c>
      <c r="C3270" s="140" t="s">
        <v>256</v>
      </c>
      <c r="D3270" s="75" t="s">
        <v>257</v>
      </c>
      <c r="E3270" s="151">
        <v>2026</v>
      </c>
      <c r="F3270" s="75" t="str">
        <f t="shared" si="104"/>
        <v>19610. Proceso integral e integrado de la Vigilancia de la Salud PúblicaVigilancia en salud pública2026</v>
      </c>
      <c r="G3270" s="7" t="s">
        <v>282</v>
      </c>
      <c r="H3270" s="7" t="s">
        <v>259</v>
      </c>
      <c r="I3270" s="151" t="s">
        <v>47</v>
      </c>
      <c r="J3270" s="75" t="s">
        <v>37</v>
      </c>
      <c r="K3270" t="s">
        <v>38</v>
      </c>
      <c r="L3270" t="s">
        <v>39</v>
      </c>
      <c r="M3270" t="s">
        <v>9</v>
      </c>
      <c r="N3270" s="12" t="s">
        <v>3</v>
      </c>
      <c r="O3270" s="75" t="str">
        <f t="shared" si="105"/>
        <v>19610. Proceso integral e integrado de la Vigilancia de la Salud PúblicaVigilancia en salud pública20263_PUENTE_ARANDA4_ABRIL_2026</v>
      </c>
      <c r="P3270" s="159">
        <v>59199056</v>
      </c>
      <c r="Q3270" s="159"/>
      <c r="R3270" s="159"/>
      <c r="S3270" s="162">
        <v>0</v>
      </c>
      <c r="T3270" s="160">
        <v>0</v>
      </c>
    </row>
    <row r="3271" spans="2:20" ht="30" customHeight="1">
      <c r="B3271">
        <v>197</v>
      </c>
      <c r="C3271" s="140" t="s">
        <v>256</v>
      </c>
      <c r="D3271" s="75" t="s">
        <v>257</v>
      </c>
      <c r="E3271" s="151">
        <v>2026</v>
      </c>
      <c r="F3271" s="75" t="str">
        <f t="shared" si="104"/>
        <v>19710. Proceso integral e integrado de la Vigilancia de la Salud PúblicaVigilancia en salud pública2026</v>
      </c>
      <c r="G3271" s="7" t="s">
        <v>283</v>
      </c>
      <c r="H3271" s="7" t="s">
        <v>259</v>
      </c>
      <c r="I3271" s="151" t="s">
        <v>47</v>
      </c>
      <c r="J3271" s="75" t="s">
        <v>37</v>
      </c>
      <c r="K3271" t="s">
        <v>38</v>
      </c>
      <c r="L3271" t="s">
        <v>39</v>
      </c>
      <c r="M3271" t="s">
        <v>9</v>
      </c>
      <c r="N3271" s="12" t="s">
        <v>3</v>
      </c>
      <c r="O3271" s="75" t="str">
        <f t="shared" si="105"/>
        <v>19710. Proceso integral e integrado de la Vigilancia de la Salud PúblicaVigilancia en salud pública20263_PUENTE_ARANDA4_ABRIL_2026</v>
      </c>
      <c r="P3271" s="159">
        <v>34888240</v>
      </c>
      <c r="Q3271" s="159"/>
      <c r="R3271" s="159"/>
      <c r="S3271" s="162">
        <v>0</v>
      </c>
      <c r="T3271" s="160">
        <v>0</v>
      </c>
    </row>
    <row r="3272" spans="2:20" ht="30" customHeight="1">
      <c r="B3272">
        <v>198</v>
      </c>
      <c r="C3272" s="140" t="s">
        <v>256</v>
      </c>
      <c r="D3272" s="75" t="s">
        <v>257</v>
      </c>
      <c r="E3272" s="151">
        <v>2026</v>
      </c>
      <c r="F3272" s="75" t="str">
        <f t="shared" ref="F3272:F3335" si="106">B3272&amp;C3272&amp;D3272&amp;E3272</f>
        <v>19810. Proceso integral e integrado de la Vigilancia de la Salud PúblicaVigilancia en salud pública2026</v>
      </c>
      <c r="G3272" s="7" t="s">
        <v>284</v>
      </c>
      <c r="H3272" s="7" t="s">
        <v>259</v>
      </c>
      <c r="I3272" s="151" t="s">
        <v>47</v>
      </c>
      <c r="J3272" s="75" t="s">
        <v>37</v>
      </c>
      <c r="K3272" t="s">
        <v>38</v>
      </c>
      <c r="L3272" t="s">
        <v>39</v>
      </c>
      <c r="M3272" t="s">
        <v>9</v>
      </c>
      <c r="N3272" s="12" t="s">
        <v>3</v>
      </c>
      <c r="O3272" s="75" t="str">
        <f t="shared" si="105"/>
        <v>19810. Proceso integral e integrado de la Vigilancia de la Salud PúblicaVigilancia en salud pública20263_PUENTE_ARANDA4_ABRIL_2026</v>
      </c>
      <c r="P3272" s="159">
        <v>73252976</v>
      </c>
      <c r="Q3272" s="159"/>
      <c r="R3272" s="159"/>
      <c r="S3272" s="162">
        <v>0</v>
      </c>
      <c r="T3272" s="160">
        <v>0</v>
      </c>
    </row>
    <row r="3273" spans="2:20" ht="30" customHeight="1">
      <c r="B3273">
        <v>199</v>
      </c>
      <c r="C3273" s="140" t="s">
        <v>256</v>
      </c>
      <c r="D3273" s="75" t="s">
        <v>257</v>
      </c>
      <c r="E3273" s="151">
        <v>2026</v>
      </c>
      <c r="F3273" s="75" t="str">
        <f t="shared" si="106"/>
        <v>19910. Proceso integral e integrado de la Vigilancia de la Salud PúblicaVigilancia en salud pública2026</v>
      </c>
      <c r="G3273" s="7" t="s">
        <v>285</v>
      </c>
      <c r="H3273" s="7" t="s">
        <v>259</v>
      </c>
      <c r="I3273" s="151" t="s">
        <v>47</v>
      </c>
      <c r="J3273" s="75" t="s">
        <v>37</v>
      </c>
      <c r="K3273" t="s">
        <v>38</v>
      </c>
      <c r="L3273" t="s">
        <v>39</v>
      </c>
      <c r="M3273" t="s">
        <v>9</v>
      </c>
      <c r="N3273" s="12" t="s">
        <v>3</v>
      </c>
      <c r="O3273" s="75" t="str">
        <f t="shared" ref="O3273:O3336" si="107">+F3273&amp;M3273&amp;N3273</f>
        <v>19910. Proceso integral e integrado de la Vigilancia de la Salud PúblicaVigilancia en salud pública20263_PUENTE_ARANDA4_ABRIL_2026</v>
      </c>
      <c r="P3273" s="159">
        <v>67631408</v>
      </c>
      <c r="Q3273" s="159"/>
      <c r="R3273" s="159"/>
      <c r="S3273" s="162">
        <v>0</v>
      </c>
      <c r="T3273" s="160">
        <v>0</v>
      </c>
    </row>
    <row r="3274" spans="2:20" ht="30" customHeight="1">
      <c r="B3274">
        <v>200</v>
      </c>
      <c r="C3274" s="140" t="s">
        <v>256</v>
      </c>
      <c r="D3274" s="75" t="s">
        <v>257</v>
      </c>
      <c r="E3274" s="151">
        <v>2026</v>
      </c>
      <c r="F3274" s="75" t="str">
        <f t="shared" si="106"/>
        <v>20010. Proceso integral e integrado de la Vigilancia de la Salud PúblicaVigilancia en salud pública2026</v>
      </c>
      <c r="G3274" s="7" t="s">
        <v>286</v>
      </c>
      <c r="H3274" s="7" t="s">
        <v>259</v>
      </c>
      <c r="I3274" s="151" t="s">
        <v>47</v>
      </c>
      <c r="J3274" s="75" t="s">
        <v>37</v>
      </c>
      <c r="K3274" t="s">
        <v>38</v>
      </c>
      <c r="L3274" t="s">
        <v>39</v>
      </c>
      <c r="M3274" t="s">
        <v>9</v>
      </c>
      <c r="N3274" s="12" t="s">
        <v>3</v>
      </c>
      <c r="O3274" s="75" t="str">
        <f t="shared" si="107"/>
        <v>20010. Proceso integral e integrado de la Vigilancia de la Salud PúblicaVigilancia en salud pública20263_PUENTE_ARANDA4_ABRIL_2026</v>
      </c>
      <c r="P3274" s="159">
        <v>62009840</v>
      </c>
      <c r="Q3274" s="159"/>
      <c r="R3274" s="159"/>
      <c r="S3274" s="162">
        <v>0</v>
      </c>
      <c r="T3274" s="160">
        <v>0</v>
      </c>
    </row>
    <row r="3275" spans="2:20" ht="30" customHeight="1">
      <c r="B3275">
        <v>201</v>
      </c>
      <c r="C3275" s="140" t="s">
        <v>256</v>
      </c>
      <c r="D3275" s="75" t="s">
        <v>257</v>
      </c>
      <c r="E3275" s="151">
        <v>2026</v>
      </c>
      <c r="F3275" s="75" t="str">
        <f t="shared" si="106"/>
        <v>20110. Proceso integral e integrado de la Vigilancia de la Salud PúblicaVigilancia en salud pública2026</v>
      </c>
      <c r="G3275" s="7" t="s">
        <v>287</v>
      </c>
      <c r="H3275" s="7" t="s">
        <v>273</v>
      </c>
      <c r="I3275" s="151" t="s">
        <v>47</v>
      </c>
      <c r="J3275" s="75" t="s">
        <v>37</v>
      </c>
      <c r="K3275" t="s">
        <v>288</v>
      </c>
      <c r="L3275" t="s">
        <v>39</v>
      </c>
      <c r="M3275" t="s">
        <v>9</v>
      </c>
      <c r="N3275" s="12" t="s">
        <v>3</v>
      </c>
      <c r="O3275" s="75" t="str">
        <f t="shared" si="107"/>
        <v>20110. Proceso integral e integrado de la Vigilancia de la Salud PúblicaVigilancia en salud pública20263_PUENTE_ARANDA4_ABRIL_2026</v>
      </c>
      <c r="P3275" s="159">
        <v>152760</v>
      </c>
      <c r="Q3275" s="159"/>
      <c r="R3275" s="159"/>
      <c r="S3275" s="162">
        <v>0</v>
      </c>
      <c r="T3275" s="160">
        <v>0</v>
      </c>
    </row>
    <row r="3276" spans="2:20" ht="30" customHeight="1">
      <c r="B3276">
        <v>202</v>
      </c>
      <c r="C3276" s="140" t="s">
        <v>256</v>
      </c>
      <c r="D3276" s="75" t="s">
        <v>257</v>
      </c>
      <c r="E3276" s="151">
        <v>2026</v>
      </c>
      <c r="F3276" s="75" t="str">
        <f t="shared" si="106"/>
        <v>20210. Proceso integral e integrado de la Vigilancia de la Salud PúblicaVigilancia en salud pública2026</v>
      </c>
      <c r="G3276" s="7" t="s">
        <v>289</v>
      </c>
      <c r="H3276" s="7" t="s">
        <v>259</v>
      </c>
      <c r="I3276" s="151" t="s">
        <v>47</v>
      </c>
      <c r="J3276" s="75" t="s">
        <v>37</v>
      </c>
      <c r="K3276" t="s">
        <v>38</v>
      </c>
      <c r="L3276" t="s">
        <v>39</v>
      </c>
      <c r="M3276" t="s">
        <v>9</v>
      </c>
      <c r="N3276" s="12" t="s">
        <v>3</v>
      </c>
      <c r="O3276" s="75" t="str">
        <f t="shared" si="107"/>
        <v>20210. Proceso integral e integrado de la Vigilancia de la Salud PúblicaVigilancia en salud pública20263_PUENTE_ARANDA4_ABRIL_2026</v>
      </c>
      <c r="P3276" s="159">
        <v>41150864</v>
      </c>
      <c r="Q3276" s="159"/>
      <c r="R3276" s="159"/>
      <c r="S3276" s="162">
        <v>0</v>
      </c>
      <c r="T3276" s="160">
        <v>0</v>
      </c>
    </row>
    <row r="3277" spans="2:20" ht="30" customHeight="1">
      <c r="B3277">
        <v>203</v>
      </c>
      <c r="C3277" s="140" t="s">
        <v>256</v>
      </c>
      <c r="D3277" s="75" t="s">
        <v>257</v>
      </c>
      <c r="E3277" s="151">
        <v>2026</v>
      </c>
      <c r="F3277" s="75" t="str">
        <f t="shared" si="106"/>
        <v>20310. Proceso integral e integrado de la Vigilancia de la Salud PúblicaVigilancia en salud pública2026</v>
      </c>
      <c r="G3277" s="7" t="s">
        <v>290</v>
      </c>
      <c r="H3277" s="7" t="s">
        <v>259</v>
      </c>
      <c r="I3277" s="151" t="s">
        <v>47</v>
      </c>
      <c r="J3277" s="75" t="s">
        <v>37</v>
      </c>
      <c r="K3277" t="s">
        <v>38</v>
      </c>
      <c r="L3277" t="s">
        <v>39</v>
      </c>
      <c r="M3277" t="s">
        <v>9</v>
      </c>
      <c r="N3277" s="12" t="s">
        <v>3</v>
      </c>
      <c r="O3277" s="75" t="str">
        <f t="shared" si="107"/>
        <v>20310. Proceso integral e integrado de la Vigilancia de la Salud PúblicaVigilancia en salud pública20263_PUENTE_ARANDA4_ABRIL_2026</v>
      </c>
      <c r="P3277" s="159">
        <v>37156592</v>
      </c>
      <c r="Q3277" s="159"/>
      <c r="R3277" s="159"/>
      <c r="S3277" s="162">
        <v>0</v>
      </c>
      <c r="T3277" s="160">
        <v>0</v>
      </c>
    </row>
    <row r="3278" spans="2:20" ht="30" customHeight="1">
      <c r="B3278">
        <v>204</v>
      </c>
      <c r="C3278" s="140" t="s">
        <v>256</v>
      </c>
      <c r="D3278" s="75" t="s">
        <v>257</v>
      </c>
      <c r="E3278" s="151">
        <v>2026</v>
      </c>
      <c r="F3278" s="75" t="str">
        <f t="shared" si="106"/>
        <v>20410. Proceso integral e integrado de la Vigilancia de la Salud PúblicaVigilancia en salud pública2026</v>
      </c>
      <c r="G3278" s="7" t="s">
        <v>291</v>
      </c>
      <c r="H3278" s="7" t="s">
        <v>259</v>
      </c>
      <c r="I3278" s="151" t="s">
        <v>47</v>
      </c>
      <c r="J3278" s="75" t="s">
        <v>37</v>
      </c>
      <c r="K3278" t="s">
        <v>38</v>
      </c>
      <c r="L3278" t="s">
        <v>39</v>
      </c>
      <c r="M3278" t="s">
        <v>9</v>
      </c>
      <c r="N3278" s="12" t="s">
        <v>3</v>
      </c>
      <c r="O3278" s="75" t="str">
        <f t="shared" si="107"/>
        <v>20410. Proceso integral e integrado de la Vigilancia de la Salud PúblicaVigilancia en salud pública20263_PUENTE_ARANDA4_ABRIL_2026</v>
      </c>
      <c r="P3278" s="159">
        <v>33162320</v>
      </c>
      <c r="Q3278" s="159"/>
      <c r="R3278" s="159"/>
      <c r="S3278" s="162">
        <v>0</v>
      </c>
      <c r="T3278" s="160">
        <v>0</v>
      </c>
    </row>
    <row r="3279" spans="2:20" ht="30" customHeight="1">
      <c r="B3279">
        <v>205</v>
      </c>
      <c r="C3279" s="140" t="s">
        <v>256</v>
      </c>
      <c r="D3279" s="75" t="s">
        <v>257</v>
      </c>
      <c r="E3279" s="151">
        <v>2026</v>
      </c>
      <c r="F3279" s="75" t="str">
        <f t="shared" si="106"/>
        <v>20510. Proceso integral e integrado de la Vigilancia de la Salud PúblicaVigilancia en salud pública2026</v>
      </c>
      <c r="G3279" s="7" t="s">
        <v>292</v>
      </c>
      <c r="H3279" s="7" t="s">
        <v>259</v>
      </c>
      <c r="I3279" s="151" t="s">
        <v>47</v>
      </c>
      <c r="J3279" s="75" t="s">
        <v>37</v>
      </c>
      <c r="K3279" t="s">
        <v>38</v>
      </c>
      <c r="L3279" t="s">
        <v>39</v>
      </c>
      <c r="M3279" t="s">
        <v>9</v>
      </c>
      <c r="N3279" s="12" t="s">
        <v>3</v>
      </c>
      <c r="O3279" s="75" t="str">
        <f t="shared" si="107"/>
        <v>20510. Proceso integral e integrado de la Vigilancia de la Salud PúblicaVigilancia en salud pública20263_PUENTE_ARANDA4_ABRIL_2026</v>
      </c>
      <c r="P3279" s="159">
        <v>11243136</v>
      </c>
      <c r="Q3279" s="159"/>
      <c r="R3279" s="159"/>
      <c r="S3279" s="162">
        <v>0</v>
      </c>
      <c r="T3279" s="160">
        <v>0</v>
      </c>
    </row>
    <row r="3280" spans="2:20" ht="30" customHeight="1">
      <c r="B3280">
        <v>206</v>
      </c>
      <c r="C3280" s="140" t="s">
        <v>256</v>
      </c>
      <c r="D3280" s="75" t="s">
        <v>257</v>
      </c>
      <c r="E3280" s="151">
        <v>2026</v>
      </c>
      <c r="F3280" s="75" t="str">
        <f t="shared" si="106"/>
        <v>20610. Proceso integral e integrado de la Vigilancia de la Salud PúblicaVigilancia en salud pública2026</v>
      </c>
      <c r="G3280" s="7" t="s">
        <v>293</v>
      </c>
      <c r="H3280" s="7" t="s">
        <v>259</v>
      </c>
      <c r="I3280" s="151" t="s">
        <v>47</v>
      </c>
      <c r="J3280" s="75" t="s">
        <v>37</v>
      </c>
      <c r="K3280" t="s">
        <v>38</v>
      </c>
      <c r="L3280" t="s">
        <v>39</v>
      </c>
      <c r="M3280" t="s">
        <v>9</v>
      </c>
      <c r="N3280" s="12" t="s">
        <v>3</v>
      </c>
      <c r="O3280" s="75" t="str">
        <f t="shared" si="107"/>
        <v>20610. Proceso integral e integrado de la Vigilancia de la Salud PúblicaVigilancia en salud pública20263_PUENTE_ARANDA4_ABRIL_2026</v>
      </c>
      <c r="P3280" s="159">
        <v>7347488</v>
      </c>
      <c r="Q3280" s="159"/>
      <c r="R3280" s="159"/>
      <c r="S3280" s="162">
        <v>0</v>
      </c>
      <c r="T3280" s="160">
        <v>0</v>
      </c>
    </row>
    <row r="3281" spans="2:20" ht="30" customHeight="1">
      <c r="B3281">
        <v>207</v>
      </c>
      <c r="C3281" s="140" t="s">
        <v>256</v>
      </c>
      <c r="D3281" s="75" t="s">
        <v>257</v>
      </c>
      <c r="E3281" s="151">
        <v>2026</v>
      </c>
      <c r="F3281" s="75" t="str">
        <f t="shared" si="106"/>
        <v>20710. Proceso integral e integrado de la Vigilancia de la Salud PúblicaVigilancia en salud pública2026</v>
      </c>
      <c r="G3281" s="7" t="s">
        <v>294</v>
      </c>
      <c r="H3281" s="7" t="s">
        <v>259</v>
      </c>
      <c r="I3281" s="151" t="s">
        <v>47</v>
      </c>
      <c r="J3281" s="75" t="s">
        <v>37</v>
      </c>
      <c r="K3281" t="s">
        <v>38</v>
      </c>
      <c r="L3281" t="s">
        <v>39</v>
      </c>
      <c r="M3281" t="s">
        <v>9</v>
      </c>
      <c r="N3281" s="12" t="s">
        <v>3</v>
      </c>
      <c r="O3281" s="75" t="str">
        <f t="shared" si="107"/>
        <v>20710. Proceso integral e integrado de la Vigilancia de la Salud PúblicaVigilancia en salud pública20263_PUENTE_ARANDA4_ABRIL_2026</v>
      </c>
      <c r="P3281" s="159">
        <v>8210448</v>
      </c>
      <c r="Q3281" s="159"/>
      <c r="R3281" s="159"/>
      <c r="S3281" s="162">
        <v>0</v>
      </c>
      <c r="T3281" s="160">
        <v>0</v>
      </c>
    </row>
    <row r="3282" spans="2:20" ht="30" customHeight="1">
      <c r="B3282">
        <v>208</v>
      </c>
      <c r="C3282" s="140" t="s">
        <v>256</v>
      </c>
      <c r="D3282" s="75" t="s">
        <v>257</v>
      </c>
      <c r="E3282" s="151">
        <v>2026</v>
      </c>
      <c r="F3282" s="75" t="str">
        <f t="shared" si="106"/>
        <v>20810. Proceso integral e integrado de la Vigilancia de la Salud PúblicaVigilancia en salud pública2026</v>
      </c>
      <c r="G3282" s="7" t="s">
        <v>295</v>
      </c>
      <c r="H3282" s="7" t="s">
        <v>273</v>
      </c>
      <c r="I3282" s="151" t="s">
        <v>47</v>
      </c>
      <c r="J3282" s="75" t="s">
        <v>37</v>
      </c>
      <c r="K3282" t="s">
        <v>38</v>
      </c>
      <c r="L3282" t="s">
        <v>39</v>
      </c>
      <c r="M3282" t="s">
        <v>9</v>
      </c>
      <c r="N3282" s="12" t="s">
        <v>3</v>
      </c>
      <c r="O3282" s="75" t="str">
        <f t="shared" si="107"/>
        <v>20810. Proceso integral e integrado de la Vigilancia de la Salud PúblicaVigilancia en salud pública20263_PUENTE_ARANDA4_ABRIL_2026</v>
      </c>
      <c r="P3282" s="159">
        <v>12969056</v>
      </c>
      <c r="Q3282" s="159"/>
      <c r="R3282" s="159"/>
      <c r="S3282" s="162">
        <v>0</v>
      </c>
      <c r="T3282" s="160">
        <v>0</v>
      </c>
    </row>
    <row r="3283" spans="2:20" ht="30" customHeight="1">
      <c r="B3283">
        <v>209</v>
      </c>
      <c r="C3283" s="140" t="s">
        <v>256</v>
      </c>
      <c r="D3283" s="75" t="s">
        <v>257</v>
      </c>
      <c r="E3283" s="151">
        <v>2026</v>
      </c>
      <c r="F3283" s="75" t="str">
        <f t="shared" si="106"/>
        <v>20910. Proceso integral e integrado de la Vigilancia de la Salud PúblicaVigilancia en salud pública2026</v>
      </c>
      <c r="G3283" s="7" t="s">
        <v>296</v>
      </c>
      <c r="H3283" s="7" t="s">
        <v>273</v>
      </c>
      <c r="I3283" s="151" t="s">
        <v>47</v>
      </c>
      <c r="J3283" s="75" t="s">
        <v>37</v>
      </c>
      <c r="K3283" t="s">
        <v>38</v>
      </c>
      <c r="L3283" t="s">
        <v>39</v>
      </c>
      <c r="M3283" t="s">
        <v>9</v>
      </c>
      <c r="N3283" s="12" t="s">
        <v>3</v>
      </c>
      <c r="O3283" s="75" t="str">
        <f t="shared" si="107"/>
        <v>20910. Proceso integral e integrado de la Vigilancia de la Salud PúblicaVigilancia en salud pública20263_PUENTE_ARANDA4_ABRIL_2026</v>
      </c>
      <c r="P3283" s="159">
        <v>7988544</v>
      </c>
      <c r="Q3283" s="159"/>
      <c r="R3283" s="159"/>
      <c r="S3283" s="162">
        <v>0</v>
      </c>
      <c r="T3283" s="160">
        <v>0</v>
      </c>
    </row>
    <row r="3284" spans="2:20" ht="30" customHeight="1">
      <c r="B3284">
        <v>210</v>
      </c>
      <c r="C3284" s="140" t="s">
        <v>256</v>
      </c>
      <c r="D3284" s="75" t="s">
        <v>257</v>
      </c>
      <c r="E3284" s="151">
        <v>2026</v>
      </c>
      <c r="F3284" s="75" t="str">
        <f t="shared" si="106"/>
        <v>21010. Proceso integral e integrado de la Vigilancia de la Salud PúblicaVigilancia en salud pública2026</v>
      </c>
      <c r="G3284" s="7" t="s">
        <v>297</v>
      </c>
      <c r="H3284" s="7" t="s">
        <v>273</v>
      </c>
      <c r="I3284" s="151" t="s">
        <v>47</v>
      </c>
      <c r="J3284" s="75" t="s">
        <v>37</v>
      </c>
      <c r="K3284" t="s">
        <v>38</v>
      </c>
      <c r="L3284" t="s">
        <v>58</v>
      </c>
      <c r="M3284" t="s">
        <v>9</v>
      </c>
      <c r="N3284" s="12" t="s">
        <v>3</v>
      </c>
      <c r="O3284" s="75" t="str">
        <f t="shared" si="107"/>
        <v>21010. Proceso integral e integrado de la Vigilancia de la Salud PúblicaVigilancia en salud pública20263_PUENTE_ARANDA4_ABRIL_2026</v>
      </c>
      <c r="P3284" s="159">
        <v>70836688</v>
      </c>
      <c r="Q3284" s="159"/>
      <c r="R3284" s="159"/>
      <c r="S3284" s="162">
        <v>0</v>
      </c>
      <c r="T3284" s="160">
        <v>0</v>
      </c>
    </row>
    <row r="3285" spans="2:20" ht="30" customHeight="1">
      <c r="B3285">
        <v>211</v>
      </c>
      <c r="C3285" s="140" t="s">
        <v>256</v>
      </c>
      <c r="D3285" s="75" t="s">
        <v>257</v>
      </c>
      <c r="E3285" s="151">
        <v>2026</v>
      </c>
      <c r="F3285" s="75" t="str">
        <f t="shared" si="106"/>
        <v>21110. Proceso integral e integrado de la Vigilancia de la Salud PúblicaVigilancia en salud pública2026</v>
      </c>
      <c r="G3285" s="7" t="s">
        <v>298</v>
      </c>
      <c r="H3285" s="7" t="s">
        <v>273</v>
      </c>
      <c r="I3285" s="151" t="s">
        <v>47</v>
      </c>
      <c r="J3285" s="75" t="s">
        <v>37</v>
      </c>
      <c r="K3285" t="s">
        <v>38</v>
      </c>
      <c r="L3285" t="s">
        <v>58</v>
      </c>
      <c r="M3285" t="s">
        <v>9</v>
      </c>
      <c r="N3285" s="12" t="s">
        <v>3</v>
      </c>
      <c r="O3285" s="75" t="str">
        <f t="shared" si="107"/>
        <v>21110. Proceso integral e integrado de la Vigilancia de la Salud PúblicaVigilancia en salud pública20263_PUENTE_ARANDA4_ABRIL_2026</v>
      </c>
      <c r="P3285" s="159">
        <v>25938112</v>
      </c>
      <c r="Q3285" s="159"/>
      <c r="R3285" s="159"/>
      <c r="S3285" s="162">
        <v>0</v>
      </c>
      <c r="T3285" s="160">
        <v>0</v>
      </c>
    </row>
    <row r="3286" spans="2:20" ht="30" customHeight="1">
      <c r="B3286">
        <v>212</v>
      </c>
      <c r="C3286" s="140" t="s">
        <v>256</v>
      </c>
      <c r="D3286" s="75" t="s">
        <v>257</v>
      </c>
      <c r="E3286" s="151">
        <v>2026</v>
      </c>
      <c r="F3286" s="75" t="str">
        <f t="shared" si="106"/>
        <v>21210. Proceso integral e integrado de la Vigilancia de la Salud PúblicaVigilancia en salud pública2026</v>
      </c>
      <c r="G3286" s="7" t="s">
        <v>299</v>
      </c>
      <c r="H3286" s="7" t="s">
        <v>273</v>
      </c>
      <c r="I3286" s="151" t="s">
        <v>47</v>
      </c>
      <c r="J3286" s="75" t="s">
        <v>37</v>
      </c>
      <c r="K3286" t="s">
        <v>38</v>
      </c>
      <c r="L3286" t="s">
        <v>58</v>
      </c>
      <c r="M3286" t="s">
        <v>9</v>
      </c>
      <c r="N3286" s="12" t="s">
        <v>3</v>
      </c>
      <c r="O3286" s="75" t="str">
        <f t="shared" si="107"/>
        <v>21210. Proceso integral e integrado de la Vigilancia de la Salud PúblicaVigilancia en salud pública20263_PUENTE_ARANDA4_ABRIL_2026</v>
      </c>
      <c r="P3286" s="159">
        <v>100000000</v>
      </c>
      <c r="Q3286" s="159"/>
      <c r="R3286" s="159"/>
      <c r="S3286" s="162">
        <v>0</v>
      </c>
      <c r="T3286" s="160">
        <v>0</v>
      </c>
    </row>
    <row r="3287" spans="2:20" ht="30" customHeight="1">
      <c r="B3287">
        <v>213</v>
      </c>
      <c r="C3287" s="140" t="s">
        <v>256</v>
      </c>
      <c r="D3287" s="75" t="s">
        <v>257</v>
      </c>
      <c r="E3287" s="151">
        <v>2026</v>
      </c>
      <c r="F3287" s="75" t="str">
        <f t="shared" si="106"/>
        <v>21310. Proceso integral e integrado de la Vigilancia de la Salud PúblicaVigilancia en salud pública2026</v>
      </c>
      <c r="G3287" s="7" t="s">
        <v>300</v>
      </c>
      <c r="H3287" s="7" t="s">
        <v>259</v>
      </c>
      <c r="I3287" s="151" t="s">
        <v>47</v>
      </c>
      <c r="J3287" s="75" t="s">
        <v>37</v>
      </c>
      <c r="K3287" t="s">
        <v>38</v>
      </c>
      <c r="L3287" t="s">
        <v>39</v>
      </c>
      <c r="M3287" t="s">
        <v>9</v>
      </c>
      <c r="N3287" s="12" t="s">
        <v>3</v>
      </c>
      <c r="O3287" s="75" t="str">
        <f t="shared" si="107"/>
        <v>21310. Proceso integral e integrado de la Vigilancia de la Salud PúblicaVigilancia en salud pública20263_PUENTE_ARANDA4_ABRIL_2026</v>
      </c>
      <c r="P3287" s="159">
        <v>92953120</v>
      </c>
      <c r="Q3287" s="159"/>
      <c r="R3287" s="159"/>
      <c r="S3287" s="162">
        <v>0</v>
      </c>
      <c r="T3287" s="160">
        <v>0</v>
      </c>
    </row>
    <row r="3288" spans="2:20" ht="30" customHeight="1">
      <c r="B3288">
        <v>214</v>
      </c>
      <c r="C3288" s="140" t="s">
        <v>256</v>
      </c>
      <c r="D3288" s="75" t="s">
        <v>257</v>
      </c>
      <c r="E3288" s="151">
        <v>2026</v>
      </c>
      <c r="F3288" s="75" t="str">
        <f t="shared" si="106"/>
        <v>21410. Proceso integral e integrado de la Vigilancia de la Salud PúblicaVigilancia en salud pública2026</v>
      </c>
      <c r="G3288" s="7" t="s">
        <v>301</v>
      </c>
      <c r="H3288" s="7" t="s">
        <v>259</v>
      </c>
      <c r="I3288" s="151" t="s">
        <v>47</v>
      </c>
      <c r="J3288" s="75" t="s">
        <v>37</v>
      </c>
      <c r="K3288" t="s">
        <v>38</v>
      </c>
      <c r="L3288" t="s">
        <v>39</v>
      </c>
      <c r="M3288" t="s">
        <v>9</v>
      </c>
      <c r="N3288" s="12" t="s">
        <v>3</v>
      </c>
      <c r="O3288" s="75" t="str">
        <f t="shared" si="107"/>
        <v>21410. Proceso integral e integrado de la Vigilancia de la Salud PúblicaVigilancia en salud pública20263_PUENTE_ARANDA4_ABRIL_2026</v>
      </c>
      <c r="P3288" s="159">
        <v>72587264</v>
      </c>
      <c r="Q3288" s="159"/>
      <c r="R3288" s="159"/>
      <c r="S3288" s="162">
        <v>0</v>
      </c>
      <c r="T3288" s="160">
        <v>0</v>
      </c>
    </row>
    <row r="3289" spans="2:20" ht="30" customHeight="1">
      <c r="B3289">
        <v>215</v>
      </c>
      <c r="C3289" s="140" t="s">
        <v>256</v>
      </c>
      <c r="D3289" s="75" t="s">
        <v>257</v>
      </c>
      <c r="E3289" s="151">
        <v>2026</v>
      </c>
      <c r="F3289" s="75" t="str">
        <f t="shared" si="106"/>
        <v>21510. Proceso integral e integrado de la Vigilancia de la Salud PúblicaVigilancia en salud pública2026</v>
      </c>
      <c r="G3289" s="7" t="s">
        <v>302</v>
      </c>
      <c r="H3289" s="7" t="s">
        <v>273</v>
      </c>
      <c r="I3289" s="151" t="s">
        <v>47</v>
      </c>
      <c r="J3289" s="75" t="s">
        <v>37</v>
      </c>
      <c r="K3289" t="s">
        <v>303</v>
      </c>
      <c r="L3289" t="s">
        <v>39</v>
      </c>
      <c r="M3289" t="s">
        <v>9</v>
      </c>
      <c r="N3289" s="12" t="s">
        <v>3</v>
      </c>
      <c r="O3289" s="75" t="str">
        <f t="shared" si="107"/>
        <v>21510. Proceso integral e integrado de la Vigilancia de la Salud PúblicaVigilancia en salud pública20263_PUENTE_ARANDA4_ABRIL_2026</v>
      </c>
      <c r="P3289" s="159">
        <v>211452</v>
      </c>
      <c r="Q3289" s="159"/>
      <c r="R3289" s="159"/>
      <c r="S3289" s="162">
        <v>0</v>
      </c>
      <c r="T3289" s="160">
        <v>0</v>
      </c>
    </row>
    <row r="3290" spans="2:20" ht="30" customHeight="1">
      <c r="B3290">
        <v>216</v>
      </c>
      <c r="C3290" s="140" t="s">
        <v>256</v>
      </c>
      <c r="D3290" s="75" t="s">
        <v>257</v>
      </c>
      <c r="E3290" s="151">
        <v>2026</v>
      </c>
      <c r="F3290" s="75" t="str">
        <f t="shared" si="106"/>
        <v>21610. Proceso integral e integrado de la Vigilancia de la Salud PúblicaVigilancia en salud pública2026</v>
      </c>
      <c r="G3290" s="7" t="s">
        <v>304</v>
      </c>
      <c r="H3290" s="7" t="s">
        <v>259</v>
      </c>
      <c r="I3290" s="151" t="s">
        <v>47</v>
      </c>
      <c r="J3290" s="75" t="s">
        <v>37</v>
      </c>
      <c r="K3290" t="s">
        <v>38</v>
      </c>
      <c r="L3290" t="s">
        <v>58</v>
      </c>
      <c r="M3290" t="s">
        <v>9</v>
      </c>
      <c r="N3290" s="12" t="s">
        <v>3</v>
      </c>
      <c r="O3290" s="75" t="str">
        <f t="shared" si="107"/>
        <v>21610. Proceso integral e integrado de la Vigilancia de la Salud PúblicaVigilancia en salud pública20263_PUENTE_ARANDA4_ABRIL_2026</v>
      </c>
      <c r="P3290" s="159">
        <v>30252912</v>
      </c>
      <c r="Q3290" s="159"/>
      <c r="R3290" s="159"/>
      <c r="S3290" s="162">
        <v>0</v>
      </c>
      <c r="T3290" s="160">
        <v>0</v>
      </c>
    </row>
    <row r="3291" spans="2:20" ht="30" customHeight="1">
      <c r="B3291">
        <v>217</v>
      </c>
      <c r="C3291" s="140" t="s">
        <v>256</v>
      </c>
      <c r="D3291" s="75" t="s">
        <v>257</v>
      </c>
      <c r="E3291" s="151">
        <v>2026</v>
      </c>
      <c r="F3291" s="75" t="str">
        <f t="shared" si="106"/>
        <v>21710. Proceso integral e integrado de la Vigilancia de la Salud PúblicaVigilancia en salud pública2026</v>
      </c>
      <c r="G3291" s="7" t="s">
        <v>305</v>
      </c>
      <c r="H3291" s="7" t="s">
        <v>259</v>
      </c>
      <c r="I3291" s="151" t="s">
        <v>47</v>
      </c>
      <c r="J3291" s="75" t="s">
        <v>37</v>
      </c>
      <c r="K3291" t="s">
        <v>38</v>
      </c>
      <c r="L3291" t="s">
        <v>39</v>
      </c>
      <c r="M3291" t="s">
        <v>9</v>
      </c>
      <c r="N3291" s="12" t="s">
        <v>3</v>
      </c>
      <c r="O3291" s="75" t="str">
        <f t="shared" si="107"/>
        <v>21710. Proceso integral e integrado de la Vigilancia de la Salud PúblicaVigilancia en salud pública20263_PUENTE_ARANDA4_ABRIL_2026</v>
      </c>
      <c r="P3291" s="159">
        <v>3994272</v>
      </c>
      <c r="Q3291" s="159"/>
      <c r="R3291" s="159"/>
      <c r="S3291" s="162">
        <v>0</v>
      </c>
      <c r="T3291" s="160">
        <v>0</v>
      </c>
    </row>
    <row r="3292" spans="2:20" ht="30" customHeight="1">
      <c r="B3292">
        <v>218</v>
      </c>
      <c r="C3292" s="140" t="s">
        <v>256</v>
      </c>
      <c r="D3292" s="75" t="s">
        <v>257</v>
      </c>
      <c r="E3292" s="151">
        <v>2026</v>
      </c>
      <c r="F3292" s="75" t="str">
        <f t="shared" si="106"/>
        <v>21810. Proceso integral e integrado de la Vigilancia de la Salud PúblicaVigilancia en salud pública2026</v>
      </c>
      <c r="G3292" s="7" t="s">
        <v>306</v>
      </c>
      <c r="H3292" s="7" t="s">
        <v>259</v>
      </c>
      <c r="I3292" s="151" t="s">
        <v>47</v>
      </c>
      <c r="J3292" s="75" t="s">
        <v>37</v>
      </c>
      <c r="K3292" t="s">
        <v>38</v>
      </c>
      <c r="L3292" t="s">
        <v>39</v>
      </c>
      <c r="M3292" t="s">
        <v>9</v>
      </c>
      <c r="N3292" s="12" t="s">
        <v>3</v>
      </c>
      <c r="O3292" s="75" t="str">
        <f t="shared" si="107"/>
        <v>21810. Proceso integral e integrado de la Vigilancia de la Salud PúblicaVigilancia en salud pública20263_PUENTE_ARANDA4_ABRIL_2026</v>
      </c>
      <c r="P3292" s="159">
        <v>7347488</v>
      </c>
      <c r="Q3292" s="159"/>
      <c r="R3292" s="159"/>
      <c r="S3292" s="162">
        <v>0</v>
      </c>
      <c r="T3292" s="160">
        <v>0</v>
      </c>
    </row>
    <row r="3293" spans="2:20" ht="30" customHeight="1">
      <c r="B3293">
        <v>219</v>
      </c>
      <c r="C3293" s="140" t="s">
        <v>256</v>
      </c>
      <c r="D3293" s="75" t="s">
        <v>257</v>
      </c>
      <c r="E3293" s="151">
        <v>2026</v>
      </c>
      <c r="F3293" s="75" t="str">
        <f t="shared" si="106"/>
        <v>21910. Proceso integral e integrado de la Vigilancia de la Salud PúblicaVigilancia en salud pública2026</v>
      </c>
      <c r="G3293" s="7" t="s">
        <v>307</v>
      </c>
      <c r="H3293" s="7" t="s">
        <v>259</v>
      </c>
      <c r="I3293" s="151" t="s">
        <v>47</v>
      </c>
      <c r="J3293" s="75" t="s">
        <v>37</v>
      </c>
      <c r="K3293" t="s">
        <v>38</v>
      </c>
      <c r="L3293" t="s">
        <v>39</v>
      </c>
      <c r="M3293" t="s">
        <v>9</v>
      </c>
      <c r="N3293" s="12" t="s">
        <v>3</v>
      </c>
      <c r="O3293" s="75" t="str">
        <f t="shared" si="107"/>
        <v>21910. Proceso integral e integrado de la Vigilancia de la Salud PúblicaVigilancia en salud pública20263_PUENTE_ARANDA4_ABRIL_2026</v>
      </c>
      <c r="P3293" s="159">
        <v>6484528</v>
      </c>
      <c r="Q3293" s="159"/>
      <c r="R3293" s="159"/>
      <c r="S3293" s="162">
        <v>0</v>
      </c>
      <c r="T3293" s="160">
        <v>0</v>
      </c>
    </row>
    <row r="3294" spans="2:20" ht="30" customHeight="1">
      <c r="B3294">
        <v>220</v>
      </c>
      <c r="C3294" s="140" t="s">
        <v>256</v>
      </c>
      <c r="D3294" s="75" t="s">
        <v>257</v>
      </c>
      <c r="E3294" s="151">
        <v>2026</v>
      </c>
      <c r="F3294" s="75" t="str">
        <f t="shared" si="106"/>
        <v>22010. Proceso integral e integrado de la Vigilancia de la Salud PúblicaVigilancia en salud pública2026</v>
      </c>
      <c r="G3294" s="7" t="s">
        <v>308</v>
      </c>
      <c r="H3294" s="7" t="s">
        <v>259</v>
      </c>
      <c r="I3294" s="151" t="s">
        <v>47</v>
      </c>
      <c r="J3294" s="75" t="s">
        <v>37</v>
      </c>
      <c r="K3294" t="s">
        <v>38</v>
      </c>
      <c r="L3294" t="s">
        <v>39</v>
      </c>
      <c r="M3294" t="s">
        <v>9</v>
      </c>
      <c r="N3294" s="12" t="s">
        <v>3</v>
      </c>
      <c r="O3294" s="75" t="str">
        <f t="shared" si="107"/>
        <v>22010. Proceso integral e integrado de la Vigilancia de la Salud PúblicaVigilancia en salud pública20263_PUENTE_ARANDA4_ABRIL_2026</v>
      </c>
      <c r="P3294" s="159">
        <v>5621568</v>
      </c>
      <c r="Q3294" s="159"/>
      <c r="R3294" s="159"/>
      <c r="S3294" s="162">
        <v>0</v>
      </c>
      <c r="T3294" s="160">
        <v>0</v>
      </c>
    </row>
    <row r="3295" spans="2:20" ht="30" customHeight="1">
      <c r="B3295">
        <v>221</v>
      </c>
      <c r="C3295" s="140" t="s">
        <v>256</v>
      </c>
      <c r="D3295" s="75" t="s">
        <v>257</v>
      </c>
      <c r="E3295" s="151">
        <v>2026</v>
      </c>
      <c r="F3295" s="75" t="str">
        <f t="shared" si="106"/>
        <v>22110. Proceso integral e integrado de la Vigilancia de la Salud PúblicaVigilancia en salud pública2026</v>
      </c>
      <c r="G3295" s="7" t="s">
        <v>309</v>
      </c>
      <c r="H3295" s="7" t="s">
        <v>273</v>
      </c>
      <c r="I3295" s="151" t="s">
        <v>47</v>
      </c>
      <c r="J3295" s="75" t="s">
        <v>37</v>
      </c>
      <c r="K3295" t="s">
        <v>38</v>
      </c>
      <c r="L3295" t="s">
        <v>58</v>
      </c>
      <c r="M3295" t="s">
        <v>9</v>
      </c>
      <c r="N3295" s="12" t="s">
        <v>3</v>
      </c>
      <c r="O3295" s="75" t="str">
        <f t="shared" si="107"/>
        <v>22110. Proceso integral e integrado de la Vigilancia de la Salud PúblicaVigilancia en salud pública20263_PUENTE_ARANDA4_ABRIL_2026</v>
      </c>
      <c r="P3295" s="159">
        <v>149094832</v>
      </c>
      <c r="Q3295" s="159"/>
      <c r="R3295" s="159"/>
      <c r="S3295" s="162">
        <v>0</v>
      </c>
      <c r="T3295" s="160">
        <v>0</v>
      </c>
    </row>
    <row r="3296" spans="2:20" ht="30" customHeight="1">
      <c r="B3296">
        <v>222</v>
      </c>
      <c r="C3296" s="140" t="s">
        <v>256</v>
      </c>
      <c r="D3296" s="75" t="s">
        <v>257</v>
      </c>
      <c r="E3296" s="151">
        <v>2026</v>
      </c>
      <c r="F3296" s="75" t="str">
        <f t="shared" si="106"/>
        <v>22210. Proceso integral e integrado de la Vigilancia de la Salud PúblicaVigilancia en salud pública2026</v>
      </c>
      <c r="G3296" s="7" t="s">
        <v>310</v>
      </c>
      <c r="H3296" s="7" t="s">
        <v>259</v>
      </c>
      <c r="I3296" s="151" t="s">
        <v>47</v>
      </c>
      <c r="J3296" s="75" t="s">
        <v>37</v>
      </c>
      <c r="K3296" t="s">
        <v>38</v>
      </c>
      <c r="L3296" t="s">
        <v>39</v>
      </c>
      <c r="M3296" t="s">
        <v>9</v>
      </c>
      <c r="N3296" s="12" t="s">
        <v>3</v>
      </c>
      <c r="O3296" s="75" t="str">
        <f t="shared" si="107"/>
        <v>22210. Proceso integral e integrado de la Vigilancia de la Salud PúblicaVigilancia en salud pública20263_PUENTE_ARANDA4_ABRIL_2026</v>
      </c>
      <c r="P3296" s="159">
        <v>18590624</v>
      </c>
      <c r="Q3296" s="159"/>
      <c r="R3296" s="159"/>
      <c r="S3296" s="162">
        <v>0</v>
      </c>
      <c r="T3296" s="160">
        <v>0</v>
      </c>
    </row>
    <row r="3297" spans="2:20" ht="30" customHeight="1">
      <c r="B3297">
        <v>223</v>
      </c>
      <c r="C3297" s="140" t="s">
        <v>256</v>
      </c>
      <c r="D3297" s="75" t="s">
        <v>257</v>
      </c>
      <c r="E3297" s="151">
        <v>2026</v>
      </c>
      <c r="F3297" s="75" t="str">
        <f t="shared" si="106"/>
        <v>22310. Proceso integral e integrado de la Vigilancia de la Salud PúblicaVigilancia en salud pública2026</v>
      </c>
      <c r="G3297" s="7" t="s">
        <v>311</v>
      </c>
      <c r="H3297" s="7" t="s">
        <v>259</v>
      </c>
      <c r="I3297" s="151" t="s">
        <v>47</v>
      </c>
      <c r="J3297" s="75" t="s">
        <v>37</v>
      </c>
      <c r="K3297" t="s">
        <v>38</v>
      </c>
      <c r="L3297" t="s">
        <v>39</v>
      </c>
      <c r="M3297" t="s">
        <v>9</v>
      </c>
      <c r="N3297" s="12" t="s">
        <v>3</v>
      </c>
      <c r="O3297" s="75" t="str">
        <f t="shared" si="107"/>
        <v>22310. Proceso integral e integrado de la Vigilancia de la Salud PúblicaVigilancia en salud pública20263_PUENTE_ARANDA4_ABRIL_2026</v>
      </c>
      <c r="P3297" s="159">
        <v>29488576</v>
      </c>
      <c r="Q3297" s="159"/>
      <c r="R3297" s="159"/>
      <c r="S3297" s="162">
        <v>0</v>
      </c>
      <c r="T3297" s="160">
        <v>0</v>
      </c>
    </row>
    <row r="3298" spans="2:20" ht="30" customHeight="1">
      <c r="B3298">
        <v>224</v>
      </c>
      <c r="C3298" s="140" t="s">
        <v>256</v>
      </c>
      <c r="D3298" s="75" t="s">
        <v>257</v>
      </c>
      <c r="E3298" s="151">
        <v>2026</v>
      </c>
      <c r="F3298" s="75" t="str">
        <f t="shared" si="106"/>
        <v>22410. Proceso integral e integrado de la Vigilancia de la Salud PúblicaVigilancia en salud pública2026</v>
      </c>
      <c r="G3298" s="7" t="s">
        <v>312</v>
      </c>
      <c r="H3298" s="7" t="s">
        <v>273</v>
      </c>
      <c r="I3298" s="151" t="s">
        <v>47</v>
      </c>
      <c r="J3298" s="75" t="s">
        <v>37</v>
      </c>
      <c r="K3298" t="s">
        <v>38</v>
      </c>
      <c r="L3298" t="s">
        <v>39</v>
      </c>
      <c r="M3298" t="s">
        <v>9</v>
      </c>
      <c r="N3298" s="12" t="s">
        <v>3</v>
      </c>
      <c r="O3298" s="75" t="str">
        <f t="shared" si="107"/>
        <v>22410. Proceso integral e integrado de la Vigilancia de la Salud PúblicaVigilancia en salud pública20263_PUENTE_ARANDA4_ABRIL_2026</v>
      </c>
      <c r="P3298" s="159">
        <v>3994272</v>
      </c>
      <c r="Q3298" s="159"/>
      <c r="R3298" s="159"/>
      <c r="S3298" s="162">
        <v>0</v>
      </c>
      <c r="T3298" s="160">
        <v>0</v>
      </c>
    </row>
    <row r="3299" spans="2:20" ht="30" customHeight="1">
      <c r="B3299">
        <v>225</v>
      </c>
      <c r="C3299" s="140" t="s">
        <v>256</v>
      </c>
      <c r="D3299" s="75" t="s">
        <v>257</v>
      </c>
      <c r="E3299" s="151">
        <v>2026</v>
      </c>
      <c r="F3299" s="75" t="str">
        <f t="shared" si="106"/>
        <v>22510. Proceso integral e integrado de la Vigilancia de la Salud PúblicaVigilancia en salud pública2026</v>
      </c>
      <c r="G3299" s="7" t="s">
        <v>313</v>
      </c>
      <c r="H3299" s="7" t="s">
        <v>259</v>
      </c>
      <c r="I3299" s="151" t="s">
        <v>47</v>
      </c>
      <c r="J3299" s="75" t="s">
        <v>37</v>
      </c>
      <c r="K3299" t="s">
        <v>38</v>
      </c>
      <c r="L3299" t="s">
        <v>39</v>
      </c>
      <c r="M3299" t="s">
        <v>9</v>
      </c>
      <c r="N3299" s="12" t="s">
        <v>3</v>
      </c>
      <c r="O3299" s="75" t="str">
        <f t="shared" si="107"/>
        <v>22510. Proceso integral e integrado de la Vigilancia de la Salud PúblicaVigilancia en salud pública20263_PUENTE_ARANDA4_ABRIL_2026</v>
      </c>
      <c r="P3299" s="159">
        <v>7347488</v>
      </c>
      <c r="Q3299" s="159"/>
      <c r="R3299" s="159"/>
      <c r="S3299" s="162">
        <v>0</v>
      </c>
      <c r="T3299" s="160">
        <v>0</v>
      </c>
    </row>
    <row r="3300" spans="2:20" ht="30" customHeight="1">
      <c r="B3300">
        <v>226</v>
      </c>
      <c r="C3300" s="140" t="s">
        <v>256</v>
      </c>
      <c r="D3300" s="75" t="s">
        <v>257</v>
      </c>
      <c r="E3300" s="151">
        <v>2026</v>
      </c>
      <c r="F3300" s="75" t="str">
        <f t="shared" si="106"/>
        <v>22610. Proceso integral e integrado de la Vigilancia de la Salud PúblicaVigilancia en salud pública2026</v>
      </c>
      <c r="G3300" s="7" t="s">
        <v>314</v>
      </c>
      <c r="H3300" s="7" t="s">
        <v>259</v>
      </c>
      <c r="I3300" s="151" t="s">
        <v>47</v>
      </c>
      <c r="J3300" s="75" t="s">
        <v>37</v>
      </c>
      <c r="K3300" t="s">
        <v>38</v>
      </c>
      <c r="L3300" t="s">
        <v>58</v>
      </c>
      <c r="M3300" t="s">
        <v>9</v>
      </c>
      <c r="N3300" s="12" t="s">
        <v>3</v>
      </c>
      <c r="O3300" s="75" t="str">
        <f t="shared" si="107"/>
        <v>22610. Proceso integral e integrado de la Vigilancia de la Salud PúblicaVigilancia en salud pública20263_PUENTE_ARANDA4_ABRIL_2026</v>
      </c>
      <c r="P3300" s="159">
        <v>95295440</v>
      </c>
      <c r="Q3300" s="159"/>
      <c r="R3300" s="159"/>
      <c r="S3300" s="162">
        <v>0</v>
      </c>
      <c r="T3300" s="160">
        <v>0</v>
      </c>
    </row>
    <row r="3301" spans="2:20" ht="30" customHeight="1">
      <c r="B3301">
        <v>227</v>
      </c>
      <c r="C3301" s="140" t="s">
        <v>256</v>
      </c>
      <c r="D3301" s="75" t="s">
        <v>257</v>
      </c>
      <c r="E3301" s="151">
        <v>2026</v>
      </c>
      <c r="F3301" s="75" t="str">
        <f t="shared" si="106"/>
        <v>22710. Proceso integral e integrado de la Vigilancia de la Salud PúblicaVigilancia en salud pública2026</v>
      </c>
      <c r="G3301" s="7" t="s">
        <v>315</v>
      </c>
      <c r="H3301" s="7" t="s">
        <v>259</v>
      </c>
      <c r="I3301" s="151" t="s">
        <v>47</v>
      </c>
      <c r="J3301" s="75" t="s">
        <v>37</v>
      </c>
      <c r="K3301" t="s">
        <v>38</v>
      </c>
      <c r="L3301" t="s">
        <v>58</v>
      </c>
      <c r="M3301" t="s">
        <v>9</v>
      </c>
      <c r="N3301" s="12" t="s">
        <v>3</v>
      </c>
      <c r="O3301" s="75" t="str">
        <f t="shared" si="107"/>
        <v>22710. Proceso integral e integrado de la Vigilancia de la Salud PúblicaVigilancia en salud pública20263_PUENTE_ARANDA4_ABRIL_2026</v>
      </c>
      <c r="P3301" s="159">
        <v>53602144</v>
      </c>
      <c r="Q3301" s="159"/>
      <c r="R3301" s="159"/>
      <c r="S3301" s="162">
        <v>0</v>
      </c>
      <c r="T3301" s="160">
        <v>0</v>
      </c>
    </row>
    <row r="3302" spans="2:20" ht="30" customHeight="1">
      <c r="B3302">
        <v>228</v>
      </c>
      <c r="C3302" s="140" t="s">
        <v>256</v>
      </c>
      <c r="D3302" s="75" t="s">
        <v>257</v>
      </c>
      <c r="E3302" s="151">
        <v>2026</v>
      </c>
      <c r="F3302" s="75" t="str">
        <f t="shared" si="106"/>
        <v>22810. Proceso integral e integrado de la Vigilancia de la Salud PúblicaVigilancia en salud pública2026</v>
      </c>
      <c r="G3302" s="7" t="s">
        <v>316</v>
      </c>
      <c r="H3302" s="7" t="s">
        <v>273</v>
      </c>
      <c r="I3302" s="151" t="s">
        <v>47</v>
      </c>
      <c r="J3302" s="75" t="s">
        <v>37</v>
      </c>
      <c r="K3302" t="s">
        <v>38</v>
      </c>
      <c r="L3302" t="s">
        <v>42</v>
      </c>
      <c r="M3302" t="s">
        <v>9</v>
      </c>
      <c r="N3302" s="12" t="s">
        <v>3</v>
      </c>
      <c r="O3302" s="75" t="str">
        <f t="shared" si="107"/>
        <v>22810. Proceso integral e integrado de la Vigilancia de la Salud PúblicaVigilancia en salud pública20263_PUENTE_ARANDA4_ABRIL_2026</v>
      </c>
      <c r="P3302" s="159">
        <v>3513480</v>
      </c>
      <c r="Q3302" s="159"/>
      <c r="R3302" s="159"/>
      <c r="S3302" s="162">
        <v>0</v>
      </c>
      <c r="T3302" s="160">
        <v>0</v>
      </c>
    </row>
    <row r="3303" spans="2:20" ht="30" customHeight="1">
      <c r="B3303">
        <v>229</v>
      </c>
      <c r="C3303" s="140" t="s">
        <v>256</v>
      </c>
      <c r="D3303" s="75" t="s">
        <v>257</v>
      </c>
      <c r="E3303" s="151">
        <v>2026</v>
      </c>
      <c r="F3303" s="75" t="str">
        <f t="shared" si="106"/>
        <v>22910. Proceso integral e integrado de la Vigilancia de la Salud PúblicaVigilancia en salud pública2026</v>
      </c>
      <c r="G3303" s="7" t="s">
        <v>317</v>
      </c>
      <c r="H3303" s="7" t="s">
        <v>273</v>
      </c>
      <c r="I3303" s="151" t="s">
        <v>47</v>
      </c>
      <c r="J3303" s="75" t="s">
        <v>37</v>
      </c>
      <c r="K3303" t="s">
        <v>318</v>
      </c>
      <c r="L3303" t="s">
        <v>39</v>
      </c>
      <c r="M3303" t="s">
        <v>9</v>
      </c>
      <c r="N3303" s="12" t="s">
        <v>3</v>
      </c>
      <c r="O3303" s="75" t="str">
        <f t="shared" si="107"/>
        <v>22910. Proceso integral e integrado de la Vigilancia de la Salud PúblicaVigilancia en salud pública20263_PUENTE_ARANDA4_ABRIL_2026</v>
      </c>
      <c r="P3303" s="159">
        <v>281936</v>
      </c>
      <c r="Q3303" s="159"/>
      <c r="R3303" s="159"/>
      <c r="S3303" s="162">
        <v>0</v>
      </c>
      <c r="T3303" s="160">
        <v>0</v>
      </c>
    </row>
    <row r="3304" spans="2:20" ht="30" customHeight="1">
      <c r="B3304">
        <v>230</v>
      </c>
      <c r="C3304" s="140" t="s">
        <v>256</v>
      </c>
      <c r="D3304" s="75" t="s">
        <v>257</v>
      </c>
      <c r="E3304" s="151">
        <v>2026</v>
      </c>
      <c r="F3304" s="75" t="str">
        <f t="shared" si="106"/>
        <v>23010. Proceso integral e integrado de la Vigilancia de la Salud PúblicaVigilancia en salud pública2026</v>
      </c>
      <c r="G3304" s="7" t="s">
        <v>319</v>
      </c>
      <c r="H3304" s="7" t="s">
        <v>273</v>
      </c>
      <c r="I3304" s="151" t="s">
        <v>47</v>
      </c>
      <c r="J3304" s="75" t="s">
        <v>37</v>
      </c>
      <c r="K3304" t="s">
        <v>318</v>
      </c>
      <c r="L3304" t="s">
        <v>39</v>
      </c>
      <c r="M3304" t="s">
        <v>9</v>
      </c>
      <c r="N3304" s="12" t="s">
        <v>3</v>
      </c>
      <c r="O3304" s="75" t="str">
        <f t="shared" si="107"/>
        <v>23010. Proceso integral e integrado de la Vigilancia de la Salud PúblicaVigilancia en salud pública20263_PUENTE_ARANDA4_ABRIL_2026</v>
      </c>
      <c r="P3304" s="159">
        <v>244416</v>
      </c>
      <c r="Q3304" s="159"/>
      <c r="R3304" s="159"/>
      <c r="S3304" s="162">
        <v>0</v>
      </c>
      <c r="T3304" s="160">
        <v>0</v>
      </c>
    </row>
    <row r="3305" spans="2:20" ht="30" customHeight="1">
      <c r="B3305">
        <v>231</v>
      </c>
      <c r="C3305" s="140" t="s">
        <v>320</v>
      </c>
      <c r="D3305" s="75" t="s">
        <v>257</v>
      </c>
      <c r="E3305" s="151">
        <v>2026</v>
      </c>
      <c r="F3305" s="75" t="str">
        <f t="shared" si="106"/>
        <v>23111. Proceso integral e integrado de la Vigilancia basada en ComunidadVigilancia en salud pública2026</v>
      </c>
      <c r="G3305" s="7" t="s">
        <v>321</v>
      </c>
      <c r="H3305" s="7" t="s">
        <v>321</v>
      </c>
      <c r="I3305" s="151" t="s">
        <v>47</v>
      </c>
      <c r="J3305" s="75" t="s">
        <v>37</v>
      </c>
      <c r="K3305" t="s">
        <v>38</v>
      </c>
      <c r="L3305" t="s">
        <v>39</v>
      </c>
      <c r="M3305" t="s">
        <v>9</v>
      </c>
      <c r="N3305" s="12" t="s">
        <v>3</v>
      </c>
      <c r="O3305" s="75" t="str">
        <f t="shared" si="107"/>
        <v>23111. Proceso integral e integrado de la Vigilancia basada en ComunidadVigilancia en salud pública20263_PUENTE_ARANDA4_ABRIL_2026</v>
      </c>
      <c r="P3305" s="159">
        <v>25173776</v>
      </c>
      <c r="Q3305" s="159"/>
      <c r="R3305" s="159"/>
      <c r="S3305" s="162"/>
      <c r="T3305" s="160">
        <v>0</v>
      </c>
    </row>
    <row r="3306" spans="2:20" ht="30" customHeight="1">
      <c r="B3306">
        <v>232</v>
      </c>
      <c r="C3306" s="140" t="s">
        <v>320</v>
      </c>
      <c r="D3306" s="75" t="s">
        <v>257</v>
      </c>
      <c r="E3306" s="151">
        <v>2026</v>
      </c>
      <c r="F3306" s="75" t="str">
        <f t="shared" si="106"/>
        <v>23211. Proceso integral e integrado de la Vigilancia basada en ComunidadVigilancia en salud pública2026</v>
      </c>
      <c r="G3306" s="7" t="s">
        <v>322</v>
      </c>
      <c r="H3306" s="7" t="s">
        <v>322</v>
      </c>
      <c r="I3306" s="151" t="s">
        <v>47</v>
      </c>
      <c r="J3306" s="75" t="s">
        <v>37</v>
      </c>
      <c r="K3306" t="s">
        <v>38</v>
      </c>
      <c r="L3306" t="s">
        <v>42</v>
      </c>
      <c r="M3306" t="s">
        <v>9</v>
      </c>
      <c r="N3306" s="12" t="s">
        <v>3</v>
      </c>
      <c r="O3306" s="75" t="str">
        <f t="shared" si="107"/>
        <v>23211. Proceso integral e integrado de la Vigilancia basada en ComunidadVigilancia en salud pública20263_PUENTE_ARANDA4_ABRIL_2026</v>
      </c>
      <c r="P3306" s="159">
        <v>5621568</v>
      </c>
      <c r="Q3306" s="159"/>
      <c r="R3306" s="159"/>
      <c r="S3306" s="162">
        <v>1</v>
      </c>
      <c r="T3306" s="160">
        <v>5621568</v>
      </c>
    </row>
    <row r="3307" spans="2:20" ht="30" customHeight="1">
      <c r="B3307">
        <v>233</v>
      </c>
      <c r="C3307" s="140" t="s">
        <v>320</v>
      </c>
      <c r="D3307" s="75" t="s">
        <v>257</v>
      </c>
      <c r="E3307" s="151">
        <v>2026</v>
      </c>
      <c r="F3307" s="75" t="str">
        <f t="shared" si="106"/>
        <v>23311. Proceso integral e integrado de la Vigilancia basada en ComunidadVigilancia en salud pública2026</v>
      </c>
      <c r="G3307" s="7" t="s">
        <v>323</v>
      </c>
      <c r="H3307" s="7" t="s">
        <v>322</v>
      </c>
      <c r="I3307" s="151" t="s">
        <v>47</v>
      </c>
      <c r="J3307" s="75" t="s">
        <v>37</v>
      </c>
      <c r="K3307" t="s">
        <v>38</v>
      </c>
      <c r="L3307" t="s">
        <v>42</v>
      </c>
      <c r="M3307" t="s">
        <v>9</v>
      </c>
      <c r="N3307" s="12" t="s">
        <v>3</v>
      </c>
      <c r="O3307" s="75" t="str">
        <f t="shared" si="107"/>
        <v>23311. Proceso integral e integrado de la Vigilancia basada en ComunidadVigilancia en salud pública20263_PUENTE_ARANDA4_ABRIL_2026</v>
      </c>
      <c r="P3307" s="159">
        <v>7026960</v>
      </c>
      <c r="Q3307" s="159"/>
      <c r="R3307" s="159"/>
      <c r="S3307" s="162"/>
      <c r="T3307" s="160">
        <v>0</v>
      </c>
    </row>
    <row r="3308" spans="2:20" ht="30" customHeight="1">
      <c r="B3308">
        <v>234</v>
      </c>
      <c r="C3308" s="140" t="s">
        <v>324</v>
      </c>
      <c r="D3308" s="75" t="s">
        <v>325</v>
      </c>
      <c r="E3308" s="151">
        <v>2026</v>
      </c>
      <c r="F3308" s="75" t="str">
        <f t="shared" si="106"/>
        <v>23413. Proceso integral e integrado de gestión y análisis de políticas para el bienestarAnálisis de Politicas2026</v>
      </c>
      <c r="G3308" s="7" t="s">
        <v>326</v>
      </c>
      <c r="H3308" s="7" t="s">
        <v>327</v>
      </c>
      <c r="I3308" s="151" t="s">
        <v>47</v>
      </c>
      <c r="J3308" s="75" t="s">
        <v>37</v>
      </c>
      <c r="K3308" t="s">
        <v>38</v>
      </c>
      <c r="L3308" t="s">
        <v>42</v>
      </c>
      <c r="M3308" t="s">
        <v>9</v>
      </c>
      <c r="N3308" s="12" t="s">
        <v>3</v>
      </c>
      <c r="O3308" s="75" t="str">
        <f t="shared" si="107"/>
        <v>23413. Proceso integral e integrado de gestión y análisis de políticas para el bienestarAnálisis de Politicas20263_PUENTE_ARANDA4_ABRIL_2026</v>
      </c>
      <c r="P3308" s="159">
        <v>24853248</v>
      </c>
      <c r="Q3308" s="159"/>
      <c r="R3308" s="159"/>
      <c r="S3308" s="162">
        <v>1</v>
      </c>
      <c r="T3308" s="160">
        <v>24853248</v>
      </c>
    </row>
    <row r="3309" spans="2:20" ht="30" customHeight="1">
      <c r="B3309">
        <v>235</v>
      </c>
      <c r="C3309" s="140" t="s">
        <v>324</v>
      </c>
      <c r="D3309" s="75" t="s">
        <v>325</v>
      </c>
      <c r="E3309" s="151">
        <v>2026</v>
      </c>
      <c r="F3309" s="75" t="str">
        <f t="shared" si="106"/>
        <v>23513. Proceso integral e integrado de gestión y análisis de políticas para el bienestarAnálisis de Politicas2026</v>
      </c>
      <c r="G3309" s="7" t="s">
        <v>328</v>
      </c>
      <c r="H3309" s="7" t="s">
        <v>327</v>
      </c>
      <c r="I3309" s="151" t="s">
        <v>47</v>
      </c>
      <c r="J3309" s="75" t="s">
        <v>37</v>
      </c>
      <c r="K3309" t="s">
        <v>38</v>
      </c>
      <c r="L3309" t="s">
        <v>39</v>
      </c>
      <c r="M3309" t="s">
        <v>9</v>
      </c>
      <c r="N3309" s="12" t="s">
        <v>3</v>
      </c>
      <c r="O3309" s="75" t="str">
        <f t="shared" si="107"/>
        <v>23513. Proceso integral e integrado de gestión y análisis de políticas para el bienestarAnálisis de Politicas20263_PUENTE_ARANDA4_ABRIL_2026</v>
      </c>
      <c r="P3309" s="159">
        <v>7332480</v>
      </c>
      <c r="Q3309" s="159"/>
      <c r="R3309" s="159"/>
      <c r="S3309" s="162"/>
      <c r="T3309" s="160">
        <v>0</v>
      </c>
    </row>
    <row r="3310" spans="2:20" ht="30" customHeight="1">
      <c r="B3310">
        <v>236</v>
      </c>
      <c r="C3310" s="140" t="s">
        <v>324</v>
      </c>
      <c r="D3310" s="75" t="s">
        <v>325</v>
      </c>
      <c r="E3310" s="151">
        <v>2026</v>
      </c>
      <c r="F3310" s="75" t="str">
        <f t="shared" si="106"/>
        <v>23613. Proceso integral e integrado de gestión y análisis de políticas para el bienestarAnálisis de Politicas2026</v>
      </c>
      <c r="G3310" s="7" t="s">
        <v>329</v>
      </c>
      <c r="H3310" s="7" t="s">
        <v>327</v>
      </c>
      <c r="I3310" s="151" t="s">
        <v>47</v>
      </c>
      <c r="J3310" s="75" t="s">
        <v>37</v>
      </c>
      <c r="K3310" t="s">
        <v>38</v>
      </c>
      <c r="L3310" t="s">
        <v>58</v>
      </c>
      <c r="M3310" t="s">
        <v>9</v>
      </c>
      <c r="N3310" s="12" t="s">
        <v>3</v>
      </c>
      <c r="O3310" s="75" t="str">
        <f t="shared" si="107"/>
        <v>23613. Proceso integral e integrado de gestión y análisis de políticas para el bienestarAnálisis de Politicas20263_PUENTE_ARANDA4_ABRIL_2026</v>
      </c>
      <c r="P3310" s="159">
        <v>7332480</v>
      </c>
      <c r="Q3310" s="159"/>
      <c r="R3310" s="159"/>
      <c r="S3310" s="162"/>
      <c r="T3310" s="160">
        <v>0</v>
      </c>
    </row>
    <row r="3311" spans="2:20" ht="30" customHeight="1">
      <c r="B3311">
        <v>237</v>
      </c>
      <c r="C3311" s="140" t="s">
        <v>324</v>
      </c>
      <c r="D3311" s="75" t="s">
        <v>325</v>
      </c>
      <c r="E3311" s="151">
        <v>2026</v>
      </c>
      <c r="F3311" s="75" t="str">
        <f t="shared" si="106"/>
        <v>23713. Proceso integral e integrado de gestión y análisis de políticas para el bienestarAnálisis de Politicas2026</v>
      </c>
      <c r="G3311" s="7" t="s">
        <v>330</v>
      </c>
      <c r="H3311" s="7" t="s">
        <v>327</v>
      </c>
      <c r="I3311" s="151" t="s">
        <v>47</v>
      </c>
      <c r="J3311" s="75" t="s">
        <v>37</v>
      </c>
      <c r="K3311" t="s">
        <v>38</v>
      </c>
      <c r="L3311" t="s">
        <v>42</v>
      </c>
      <c r="M3311" t="s">
        <v>9</v>
      </c>
      <c r="N3311" s="12" t="s">
        <v>3</v>
      </c>
      <c r="O3311" s="75" t="str">
        <f t="shared" si="107"/>
        <v>23713. Proceso integral e integrado de gestión y análisis de políticas para el bienestarAnálisis de Politicas20263_PUENTE_ARANDA4_ABRIL_2026</v>
      </c>
      <c r="P3311" s="159">
        <v>22914000</v>
      </c>
      <c r="Q3311" s="159"/>
      <c r="R3311" s="159"/>
      <c r="S3311" s="162"/>
      <c r="T3311" s="160">
        <v>0</v>
      </c>
    </row>
    <row r="3312" spans="2:20" s="48" customFormat="1" ht="30" customHeight="1">
      <c r="B3312">
        <v>238</v>
      </c>
      <c r="C3312" s="140" t="s">
        <v>324</v>
      </c>
      <c r="D3312" s="75" t="s">
        <v>325</v>
      </c>
      <c r="E3312" s="151">
        <v>2026</v>
      </c>
      <c r="F3312" s="75" t="str">
        <f t="shared" si="106"/>
        <v>23813. Proceso integral e integrado de gestión y análisis de políticas para el bienestarAnálisis de Politicas2026</v>
      </c>
      <c r="G3312" s="7" t="s">
        <v>331</v>
      </c>
      <c r="H3312" s="7" t="s">
        <v>327</v>
      </c>
      <c r="I3312" s="151" t="s">
        <v>47</v>
      </c>
      <c r="J3312" s="75" t="s">
        <v>37</v>
      </c>
      <c r="K3312" t="s">
        <v>38</v>
      </c>
      <c r="L3312" t="s">
        <v>58</v>
      </c>
      <c r="M3312" t="s">
        <v>9</v>
      </c>
      <c r="N3312" s="12" t="s">
        <v>3</v>
      </c>
      <c r="O3312" s="75" t="str">
        <f t="shared" si="107"/>
        <v>23813. Proceso integral e integrado de gestión y análisis de políticas para el bienestarAnálisis de Politicas20263_PUENTE_ARANDA4_ABRIL_2026</v>
      </c>
      <c r="P3312" s="159">
        <v>29329920</v>
      </c>
      <c r="Q3312" s="159"/>
      <c r="R3312" s="159"/>
      <c r="S3312" s="162"/>
      <c r="T3312" s="160">
        <v>0</v>
      </c>
    </row>
    <row r="3313" spans="2:20" ht="30" customHeight="1">
      <c r="B3313">
        <v>239</v>
      </c>
      <c r="C3313" s="140" t="s">
        <v>324</v>
      </c>
      <c r="D3313" s="75" t="s">
        <v>325</v>
      </c>
      <c r="E3313" s="151">
        <v>2026</v>
      </c>
      <c r="F3313" s="75" t="str">
        <f t="shared" si="106"/>
        <v>23913. Proceso integral e integrado de gestión y análisis de políticas para el bienestarAnálisis de Politicas2026</v>
      </c>
      <c r="G3313" s="7" t="s">
        <v>332</v>
      </c>
      <c r="H3313" s="7" t="s">
        <v>333</v>
      </c>
      <c r="I3313" s="151" t="s">
        <v>47</v>
      </c>
      <c r="J3313" s="75" t="s">
        <v>37</v>
      </c>
      <c r="K3313" t="s">
        <v>38</v>
      </c>
      <c r="L3313" t="s">
        <v>42</v>
      </c>
      <c r="M3313" t="s">
        <v>9</v>
      </c>
      <c r="N3313" s="12" t="s">
        <v>3</v>
      </c>
      <c r="O3313" s="75" t="str">
        <f t="shared" si="107"/>
        <v>23913. Proceso integral e integrado de gestión y análisis de políticas para el bienestarAnálisis de Politicas20263_PUENTE_ARANDA4_ABRIL_2026</v>
      </c>
      <c r="P3313" s="159">
        <v>17086608</v>
      </c>
      <c r="Q3313" s="159"/>
      <c r="R3313" s="159"/>
      <c r="S3313" s="162">
        <v>1</v>
      </c>
      <c r="T3313" s="160">
        <v>17086608</v>
      </c>
    </row>
    <row r="3314" spans="2:20" ht="30" customHeight="1">
      <c r="B3314">
        <v>240</v>
      </c>
      <c r="C3314" s="140" t="s">
        <v>324</v>
      </c>
      <c r="D3314" s="75" t="s">
        <v>325</v>
      </c>
      <c r="E3314" s="151">
        <v>2026</v>
      </c>
      <c r="F3314" s="75" t="str">
        <f t="shared" si="106"/>
        <v>24013. Proceso integral e integrado de gestión y análisis de políticas para el bienestarAnálisis de Politicas2026</v>
      </c>
      <c r="G3314" s="7" t="s">
        <v>334</v>
      </c>
      <c r="H3314" s="7" t="s">
        <v>333</v>
      </c>
      <c r="I3314" s="151" t="s">
        <v>47</v>
      </c>
      <c r="J3314" s="75" t="s">
        <v>37</v>
      </c>
      <c r="K3314" t="s">
        <v>38</v>
      </c>
      <c r="L3314" t="s">
        <v>39</v>
      </c>
      <c r="M3314" t="s">
        <v>9</v>
      </c>
      <c r="N3314" s="12" t="s">
        <v>3</v>
      </c>
      <c r="O3314" s="75" t="str">
        <f t="shared" si="107"/>
        <v>24013. Proceso integral e integrado de gestión y análisis de políticas para el bienestarAnálisis de Politicas20263_PUENTE_ARANDA4_ABRIL_2026</v>
      </c>
      <c r="P3314" s="159">
        <v>3910656</v>
      </c>
      <c r="Q3314" s="159"/>
      <c r="R3314" s="159"/>
      <c r="S3314" s="162"/>
      <c r="T3314" s="160">
        <v>0</v>
      </c>
    </row>
    <row r="3315" spans="2:20" ht="30" customHeight="1">
      <c r="B3315">
        <v>241</v>
      </c>
      <c r="C3315" s="140" t="s">
        <v>324</v>
      </c>
      <c r="D3315" s="75" t="s">
        <v>325</v>
      </c>
      <c r="E3315" s="151">
        <v>2026</v>
      </c>
      <c r="F3315" s="75" t="str">
        <f t="shared" si="106"/>
        <v>24113. Proceso integral e integrado de gestión y análisis de políticas para el bienestarAnálisis de Politicas2026</v>
      </c>
      <c r="G3315" s="7" t="s">
        <v>335</v>
      </c>
      <c r="H3315" s="7" t="s">
        <v>333</v>
      </c>
      <c r="I3315" s="151" t="s">
        <v>47</v>
      </c>
      <c r="J3315" s="75" t="s">
        <v>37</v>
      </c>
      <c r="K3315" t="s">
        <v>38</v>
      </c>
      <c r="L3315" t="s">
        <v>58</v>
      </c>
      <c r="M3315" t="s">
        <v>9</v>
      </c>
      <c r="N3315" s="12" t="s">
        <v>3</v>
      </c>
      <c r="O3315" s="75" t="str">
        <f t="shared" si="107"/>
        <v>24113. Proceso integral e integrado de gestión y análisis de políticas para el bienestarAnálisis de Politicas20263_PUENTE_ARANDA4_ABRIL_2026</v>
      </c>
      <c r="P3315" s="159">
        <v>3910656</v>
      </c>
      <c r="Q3315" s="159"/>
      <c r="R3315" s="159"/>
      <c r="S3315" s="162"/>
      <c r="T3315" s="160">
        <v>0</v>
      </c>
    </row>
    <row r="3316" spans="2:20" ht="30" customHeight="1">
      <c r="B3316">
        <v>242</v>
      </c>
      <c r="C3316" s="140" t="s">
        <v>324</v>
      </c>
      <c r="D3316" s="75" t="s">
        <v>325</v>
      </c>
      <c r="E3316" s="151">
        <v>2026</v>
      </c>
      <c r="F3316" s="75" t="str">
        <f t="shared" si="106"/>
        <v>24213. Proceso integral e integrado de gestión y análisis de políticas para el bienestarAnálisis de Politicas2026</v>
      </c>
      <c r="G3316" s="7" t="s">
        <v>336</v>
      </c>
      <c r="H3316" s="7" t="s">
        <v>333</v>
      </c>
      <c r="I3316" s="151" t="s">
        <v>47</v>
      </c>
      <c r="J3316" s="75" t="s">
        <v>37</v>
      </c>
      <c r="K3316" t="s">
        <v>38</v>
      </c>
      <c r="L3316" t="s">
        <v>42</v>
      </c>
      <c r="M3316" t="s">
        <v>9</v>
      </c>
      <c r="N3316" s="12" t="s">
        <v>3</v>
      </c>
      <c r="O3316" s="75" t="str">
        <f t="shared" si="107"/>
        <v>24213. Proceso integral e integrado de gestión y análisis de políticas para el bienestarAnálisis de Politicas20263_PUENTE_ARANDA4_ABRIL_2026</v>
      </c>
      <c r="P3316" s="159">
        <v>12220800</v>
      </c>
      <c r="Q3316" s="159"/>
      <c r="R3316" s="159"/>
      <c r="S3316" s="162"/>
      <c r="T3316" s="160">
        <v>0</v>
      </c>
    </row>
    <row r="3317" spans="2:20" ht="30" customHeight="1">
      <c r="B3317">
        <v>243</v>
      </c>
      <c r="C3317" s="140" t="s">
        <v>324</v>
      </c>
      <c r="D3317" s="75" t="s">
        <v>325</v>
      </c>
      <c r="E3317" s="151">
        <v>2026</v>
      </c>
      <c r="F3317" s="75" t="str">
        <f t="shared" si="106"/>
        <v>24313. Proceso integral e integrado de gestión y análisis de políticas para el bienestarAnálisis de Politicas2026</v>
      </c>
      <c r="G3317" s="7" t="s">
        <v>337</v>
      </c>
      <c r="H3317" s="7" t="s">
        <v>333</v>
      </c>
      <c r="I3317" s="151" t="s">
        <v>47</v>
      </c>
      <c r="J3317" s="75" t="s">
        <v>37</v>
      </c>
      <c r="K3317" t="s">
        <v>61</v>
      </c>
      <c r="L3317" t="s">
        <v>58</v>
      </c>
      <c r="M3317" t="s">
        <v>9</v>
      </c>
      <c r="N3317" s="12" t="s">
        <v>3</v>
      </c>
      <c r="O3317" s="75" t="str">
        <f t="shared" si="107"/>
        <v>24313. Proceso integral e integrado de gestión y análisis de políticas para el bienestarAnálisis de Politicas20263_PUENTE_ARANDA4_ABRIL_2026</v>
      </c>
      <c r="P3317" s="159">
        <v>15642624</v>
      </c>
      <c r="Q3317" s="159"/>
      <c r="R3317" s="159"/>
      <c r="S3317" s="162"/>
      <c r="T3317" s="160">
        <v>0</v>
      </c>
    </row>
    <row r="3318" spans="2:20" ht="30" customHeight="1">
      <c r="B3318">
        <v>244</v>
      </c>
      <c r="C3318" s="140" t="s">
        <v>324</v>
      </c>
      <c r="D3318" s="75" t="s">
        <v>325</v>
      </c>
      <c r="E3318" s="151">
        <v>2026</v>
      </c>
      <c r="F3318" s="75" t="str">
        <f t="shared" si="106"/>
        <v>24413. Proceso integral e integrado de gestión y análisis de políticas para el bienestarAnálisis de Politicas2026</v>
      </c>
      <c r="G3318" s="7" t="s">
        <v>338</v>
      </c>
      <c r="H3318" s="7" t="s">
        <v>339</v>
      </c>
      <c r="I3318" s="151" t="s">
        <v>47</v>
      </c>
      <c r="J3318" s="75" t="s">
        <v>37</v>
      </c>
      <c r="K3318" t="s">
        <v>61</v>
      </c>
      <c r="L3318" t="s">
        <v>39</v>
      </c>
      <c r="M3318" t="s">
        <v>9</v>
      </c>
      <c r="N3318" s="12" t="s">
        <v>3</v>
      </c>
      <c r="O3318" s="75" t="str">
        <f t="shared" si="107"/>
        <v>24413. Proceso integral e integrado de gestión y análisis de políticas para el bienestarAnálisis de Politicas20263_PUENTE_ARANDA4_ABRIL_2026</v>
      </c>
      <c r="P3318" s="159">
        <v>20316544</v>
      </c>
      <c r="Q3318" s="159"/>
      <c r="R3318" s="159"/>
      <c r="S3318" s="162"/>
      <c r="T3318" s="160">
        <v>0</v>
      </c>
    </row>
    <row r="3319" spans="2:20" ht="30" customHeight="1">
      <c r="B3319">
        <v>245</v>
      </c>
      <c r="C3319" s="140" t="s">
        <v>324</v>
      </c>
      <c r="D3319" s="75" t="s">
        <v>325</v>
      </c>
      <c r="E3319" s="151">
        <v>2026</v>
      </c>
      <c r="F3319" s="75" t="str">
        <f t="shared" si="106"/>
        <v>24513. Proceso integral e integrado de gestión y análisis de políticas para el bienestarAnálisis de Politicas2026</v>
      </c>
      <c r="G3319" s="7" t="s">
        <v>340</v>
      </c>
      <c r="H3319" s="7" t="s">
        <v>339</v>
      </c>
      <c r="I3319" s="151" t="s">
        <v>47</v>
      </c>
      <c r="J3319" s="75" t="s">
        <v>37</v>
      </c>
      <c r="K3319" t="s">
        <v>61</v>
      </c>
      <c r="L3319" t="s">
        <v>58</v>
      </c>
      <c r="M3319" t="s">
        <v>9</v>
      </c>
      <c r="N3319" s="12" t="s">
        <v>3</v>
      </c>
      <c r="O3319" s="75" t="str">
        <f t="shared" si="107"/>
        <v>24513. Proceso integral e integrado de gestión y análisis de políticas para el bienestarAnálisis de Politicas20263_PUENTE_ARANDA4_ABRIL_2026</v>
      </c>
      <c r="P3319" s="159">
        <v>24729968</v>
      </c>
      <c r="Q3319" s="159"/>
      <c r="R3319" s="159"/>
      <c r="S3319" s="162"/>
      <c r="T3319" s="160">
        <v>0</v>
      </c>
    </row>
    <row r="3320" spans="2:20" ht="30" customHeight="1">
      <c r="B3320">
        <v>246</v>
      </c>
      <c r="C3320" s="140" t="s">
        <v>324</v>
      </c>
      <c r="D3320" s="75" t="s">
        <v>325</v>
      </c>
      <c r="E3320" s="151">
        <v>2026</v>
      </c>
      <c r="F3320" s="75" t="str">
        <f t="shared" si="106"/>
        <v>24613. Proceso integral e integrado de gestión y análisis de políticas para el bienestarAnálisis de Politicas2026</v>
      </c>
      <c r="G3320" s="7" t="s">
        <v>341</v>
      </c>
      <c r="H3320" s="7" t="s">
        <v>327</v>
      </c>
      <c r="I3320" s="151" t="s">
        <v>47</v>
      </c>
      <c r="J3320" s="75" t="s">
        <v>37</v>
      </c>
      <c r="K3320" t="s">
        <v>342</v>
      </c>
      <c r="L3320" t="s">
        <v>58</v>
      </c>
      <c r="M3320" t="s">
        <v>9</v>
      </c>
      <c r="N3320" s="12" t="s">
        <v>3</v>
      </c>
      <c r="O3320" s="75" t="str">
        <f t="shared" si="107"/>
        <v>24613. Proceso integral e integrado de gestión y análisis de políticas para el bienestarAnálisis de Politicas20263_PUENTE_ARANDA4_ABRIL_2026</v>
      </c>
      <c r="P3320" s="159">
        <v>67458816</v>
      </c>
      <c r="Q3320" s="159"/>
      <c r="R3320" s="159"/>
      <c r="S3320" s="162"/>
      <c r="T3320" s="160">
        <v>0</v>
      </c>
    </row>
    <row r="3321" spans="2:20" s="150" customFormat="1" ht="30" customHeight="1">
      <c r="B3321">
        <v>1</v>
      </c>
      <c r="C3321" s="140" t="s">
        <v>32</v>
      </c>
      <c r="D3321" s="75" t="s">
        <v>33</v>
      </c>
      <c r="E3321" s="151">
        <v>2026</v>
      </c>
      <c r="F3321" s="75" t="str">
        <f t="shared" si="106"/>
        <v>11. Gestión Territorial para la Atención Primaria Social de los procesos de Gestión de la Salud Pública (GSP) y el Plan de Salud Pública de Intervenciones Colectivas (PSPIC)Gestión Territorial2026</v>
      </c>
      <c r="G3321" s="7" t="s">
        <v>34</v>
      </c>
      <c r="H3321" s="7" t="s">
        <v>35</v>
      </c>
      <c r="I3321" s="151" t="s">
        <v>36</v>
      </c>
      <c r="J3321" s="75" t="s">
        <v>37</v>
      </c>
      <c r="K3321" t="s">
        <v>38</v>
      </c>
      <c r="L3321" t="s">
        <v>39</v>
      </c>
      <c r="M3321" t="s">
        <v>10</v>
      </c>
      <c r="N3321" s="12" t="s">
        <v>3</v>
      </c>
      <c r="O3321" s="75" t="str">
        <f t="shared" si="107"/>
        <v>11. Gestión Territorial para la Atención Primaria Social de los procesos de Gestión de la Salud Pública (GSP) y el Plan de Salud Pública de Intervenciones Colectivas (PSPIC)Gestión Territorial20264_BOSA4_ABRIL_2026</v>
      </c>
      <c r="P3321" s="159">
        <v>30277568</v>
      </c>
      <c r="Q3321" s="159"/>
      <c r="R3321" s="159"/>
      <c r="S3321" s="162"/>
      <c r="T3321" s="160">
        <v>0</v>
      </c>
    </row>
    <row r="3322" spans="2:20" ht="30" customHeight="1">
      <c r="B3322">
        <v>3</v>
      </c>
      <c r="C3322" s="140" t="s">
        <v>32</v>
      </c>
      <c r="D3322" s="75" t="s">
        <v>33</v>
      </c>
      <c r="E3322" s="151">
        <v>2026</v>
      </c>
      <c r="F3322" s="75" t="str">
        <f t="shared" si="106"/>
        <v>31. Gestión Territorial para la Atención Primaria Social de los procesos de Gestión de la Salud Pública (GSP) y el Plan de Salud Pública de Intervenciones Colectivas (PSPIC)Gestión Territorial2026</v>
      </c>
      <c r="G3322" s="7" t="s">
        <v>40</v>
      </c>
      <c r="H3322" s="7" t="s">
        <v>35</v>
      </c>
      <c r="I3322" s="151" t="s">
        <v>41</v>
      </c>
      <c r="J3322" s="75" t="s">
        <v>37</v>
      </c>
      <c r="K3322" t="s">
        <v>38</v>
      </c>
      <c r="L3322" t="s">
        <v>42</v>
      </c>
      <c r="M3322" t="s">
        <v>10</v>
      </c>
      <c r="N3322" s="12" t="s">
        <v>3</v>
      </c>
      <c r="O3322" s="75" t="str">
        <f t="shared" si="107"/>
        <v>31. Gestión Territorial para la Atención Primaria Social de los procesos de Gestión de la Salud Pública (GSP) y el Plan de Salud Pública de Intervenciones Colectivas (PSPIC)Gestión Territorial20264_BOSA4_ABRIL_2026</v>
      </c>
      <c r="P3322" s="159">
        <v>12204720</v>
      </c>
      <c r="Q3322" s="159"/>
      <c r="R3322" s="159"/>
      <c r="S3322" s="162">
        <v>1</v>
      </c>
      <c r="T3322" s="160">
        <v>12204720</v>
      </c>
    </row>
    <row r="3323" spans="2:20" ht="30" customHeight="1">
      <c r="B3323">
        <v>4</v>
      </c>
      <c r="C3323" s="140" t="s">
        <v>32</v>
      </c>
      <c r="D3323" s="75" t="s">
        <v>33</v>
      </c>
      <c r="E3323" s="151">
        <v>2026</v>
      </c>
      <c r="F3323" s="75" t="str">
        <f t="shared" si="106"/>
        <v>41. Gestión Territorial para la Atención Primaria Social de los procesos de Gestión de la Salud Pública (GSP) y el Plan de Salud Pública de Intervenciones Colectivas (PSPIC)Gestión Territorial2026</v>
      </c>
      <c r="G3323" s="7" t="s">
        <v>43</v>
      </c>
      <c r="H3323" s="7" t="s">
        <v>35</v>
      </c>
      <c r="I3323" s="151" t="s">
        <v>41</v>
      </c>
      <c r="J3323" s="75" t="s">
        <v>37</v>
      </c>
      <c r="K3323" t="s">
        <v>38</v>
      </c>
      <c r="L3323" t="s">
        <v>42</v>
      </c>
      <c r="M3323" t="s">
        <v>10</v>
      </c>
      <c r="N3323" s="12" t="s">
        <v>3</v>
      </c>
      <c r="O3323" s="75" t="str">
        <f t="shared" si="107"/>
        <v>41. Gestión Territorial para la Atención Primaria Social de los procesos de Gestión de la Salud Pública (GSP) y el Plan de Salud Pública de Intervenciones Colectivas (PSPIC)Gestión Territorial20264_BOSA4_ABRIL_2026</v>
      </c>
      <c r="P3323" s="159">
        <v>6484528</v>
      </c>
      <c r="Q3323" s="159"/>
      <c r="R3323" s="159"/>
      <c r="S3323" s="162">
        <v>1</v>
      </c>
      <c r="T3323" s="160">
        <v>6484528</v>
      </c>
    </row>
    <row r="3324" spans="2:20" ht="30" customHeight="1">
      <c r="B3324">
        <v>5</v>
      </c>
      <c r="C3324" s="140" t="s">
        <v>32</v>
      </c>
      <c r="D3324" s="75" t="s">
        <v>33</v>
      </c>
      <c r="E3324" s="151">
        <v>2026</v>
      </c>
      <c r="F3324" s="75" t="str">
        <f t="shared" si="106"/>
        <v>51. Gestión Territorial para la Atención Primaria Social de los procesos de Gestión de la Salud Pública (GSP) y el Plan de Salud Pública de Intervenciones Colectivas (PSPIC)Gestión Territorial2026</v>
      </c>
      <c r="G3324" s="7" t="s">
        <v>44</v>
      </c>
      <c r="H3324" s="7" t="s">
        <v>35</v>
      </c>
      <c r="I3324" s="151" t="s">
        <v>41</v>
      </c>
      <c r="J3324" s="75" t="s">
        <v>37</v>
      </c>
      <c r="K3324" t="s">
        <v>38</v>
      </c>
      <c r="L3324" t="s">
        <v>42</v>
      </c>
      <c r="M3324" t="s">
        <v>10</v>
      </c>
      <c r="N3324" s="12" t="s">
        <v>3</v>
      </c>
      <c r="O3324" s="75" t="str">
        <f t="shared" si="107"/>
        <v>51. Gestión Territorial para la Atención Primaria Social de los procesos de Gestión de la Salud Pública (GSP) y el Plan de Salud Pública de Intervenciones Colectivas (PSPIC)Gestión Territorial20264_BOSA4_ABRIL_2026</v>
      </c>
      <c r="P3324" s="159">
        <v>5621568</v>
      </c>
      <c r="Q3324" s="159"/>
      <c r="R3324" s="159"/>
      <c r="S3324" s="162">
        <v>1</v>
      </c>
      <c r="T3324" s="160">
        <v>5621568</v>
      </c>
    </row>
    <row r="3325" spans="2:20" ht="30" customHeight="1">
      <c r="B3325">
        <v>6</v>
      </c>
      <c r="C3325" s="140" t="s">
        <v>32</v>
      </c>
      <c r="D3325" s="75" t="s">
        <v>33</v>
      </c>
      <c r="E3325" s="151">
        <v>2026</v>
      </c>
      <c r="F3325" s="75" t="str">
        <f t="shared" si="106"/>
        <v>61. Gestión Territorial para la Atención Primaria Social de los procesos de Gestión de la Salud Pública (GSP) y el Plan de Salud Pública de Intervenciones Colectivas (PSPIC)Gestión Territorial2026</v>
      </c>
      <c r="G3325" s="7" t="s">
        <v>45</v>
      </c>
      <c r="H3325" s="7" t="s">
        <v>35</v>
      </c>
      <c r="I3325" s="151" t="s">
        <v>41</v>
      </c>
      <c r="J3325" s="75" t="s">
        <v>37</v>
      </c>
      <c r="K3325" t="s">
        <v>38</v>
      </c>
      <c r="L3325" t="s">
        <v>42</v>
      </c>
      <c r="M3325" t="s">
        <v>10</v>
      </c>
      <c r="N3325" s="12" t="s">
        <v>3</v>
      </c>
      <c r="O3325" s="75" t="str">
        <f t="shared" si="107"/>
        <v>61. Gestión Territorial para la Atención Primaria Social de los procesos de Gestión de la Salud Pública (GSP) y el Plan de Salud Pública de Intervenciones Colectivas (PSPIC)Gestión Territorial20264_BOSA4_ABRIL_2026</v>
      </c>
      <c r="P3325" s="159">
        <v>15132712</v>
      </c>
      <c r="Q3325" s="159"/>
      <c r="R3325" s="159"/>
      <c r="S3325" s="162"/>
      <c r="T3325" s="160">
        <v>0</v>
      </c>
    </row>
    <row r="3326" spans="2:20" ht="30" customHeight="1">
      <c r="B3326">
        <v>7</v>
      </c>
      <c r="C3326" s="140" t="s">
        <v>32</v>
      </c>
      <c r="D3326" s="75" t="s">
        <v>33</v>
      </c>
      <c r="E3326" s="151">
        <v>2026</v>
      </c>
      <c r="F3326" s="75" t="str">
        <f t="shared" si="106"/>
        <v>71. Gestión Territorial para la Atención Primaria Social de los procesos de Gestión de la Salud Pública (GSP) y el Plan de Salud Pública de Intervenciones Colectivas (PSPIC)Gestión Territorial2026</v>
      </c>
      <c r="G3326" s="7" t="s">
        <v>46</v>
      </c>
      <c r="H3326" s="7" t="s">
        <v>35</v>
      </c>
      <c r="I3326" s="151" t="s">
        <v>47</v>
      </c>
      <c r="J3326" s="75" t="s">
        <v>37</v>
      </c>
      <c r="K3326" t="s">
        <v>38</v>
      </c>
      <c r="L3326" t="s">
        <v>39</v>
      </c>
      <c r="M3326" t="s">
        <v>10</v>
      </c>
      <c r="N3326" s="12" t="s">
        <v>3</v>
      </c>
      <c r="O3326" s="75" t="str">
        <f t="shared" si="107"/>
        <v>71. Gestión Territorial para la Atención Primaria Social de los procesos de Gestión de la Salud Pública (GSP) y el Plan de Salud Pública de Intervenciones Colectivas (PSPIC)Gestión Territorial20264_BOSA4_ABRIL_2026</v>
      </c>
      <c r="P3326" s="159">
        <v>25617584</v>
      </c>
      <c r="Q3326" s="159"/>
      <c r="R3326" s="159"/>
      <c r="S3326" s="162"/>
      <c r="T3326" s="160">
        <v>0</v>
      </c>
    </row>
    <row r="3327" spans="2:20" ht="30" customHeight="1">
      <c r="B3327">
        <v>8</v>
      </c>
      <c r="C3327" s="140" t="s">
        <v>32</v>
      </c>
      <c r="D3327" s="75" t="s">
        <v>33</v>
      </c>
      <c r="E3327" s="151">
        <v>2026</v>
      </c>
      <c r="F3327" s="75" t="str">
        <f t="shared" si="106"/>
        <v>81. Gestión Territorial para la Atención Primaria Social de los procesos de Gestión de la Salud Pública (GSP) y el Plan de Salud Pública de Intervenciones Colectivas (PSPIC)Gestión Territorial2026</v>
      </c>
      <c r="G3327" s="7" t="s">
        <v>48</v>
      </c>
      <c r="H3327" s="7" t="s">
        <v>35</v>
      </c>
      <c r="I3327" s="151" t="s">
        <v>47</v>
      </c>
      <c r="J3327" s="75" t="s">
        <v>37</v>
      </c>
      <c r="K3327" t="s">
        <v>38</v>
      </c>
      <c r="L3327" t="s">
        <v>39</v>
      </c>
      <c r="M3327" t="s">
        <v>10</v>
      </c>
      <c r="N3327" s="12" t="s">
        <v>3</v>
      </c>
      <c r="O3327" s="75" t="str">
        <f t="shared" si="107"/>
        <v>81. Gestión Territorial para la Atención Primaria Social de los procesos de Gestión de la Salud Pública (GSP) y el Plan de Salud Pública de Intervenciones Colectivas (PSPIC)Gestión Territorial20264_BOSA4_ABRIL_2026</v>
      </c>
      <c r="P3327" s="159">
        <v>9098064</v>
      </c>
      <c r="Q3327" s="159"/>
      <c r="R3327" s="159"/>
      <c r="S3327" s="162"/>
      <c r="T3327" s="160">
        <v>0</v>
      </c>
    </row>
    <row r="3328" spans="2:20" ht="30" customHeight="1">
      <c r="B3328">
        <v>9</v>
      </c>
      <c r="C3328" s="140" t="s">
        <v>32</v>
      </c>
      <c r="D3328" s="75" t="s">
        <v>33</v>
      </c>
      <c r="E3328" s="151">
        <v>2026</v>
      </c>
      <c r="F3328" s="75" t="str">
        <f t="shared" si="106"/>
        <v>91. Gestión Territorial para la Atención Primaria Social de los procesos de Gestión de la Salud Pública (GSP) y el Plan de Salud Pública de Intervenciones Colectivas (PSPIC)Gestión Territorial2026</v>
      </c>
      <c r="G3328" s="7" t="s">
        <v>49</v>
      </c>
      <c r="H3328" s="7" t="s">
        <v>35</v>
      </c>
      <c r="I3328" s="151" t="s">
        <v>47</v>
      </c>
      <c r="J3328" s="75" t="s">
        <v>37</v>
      </c>
      <c r="K3328" t="s">
        <v>38</v>
      </c>
      <c r="L3328" t="s">
        <v>39</v>
      </c>
      <c r="M3328" t="s">
        <v>10</v>
      </c>
      <c r="N3328" s="12" t="s">
        <v>3</v>
      </c>
      <c r="O3328" s="75" t="str">
        <f t="shared" si="107"/>
        <v>91. Gestión Territorial para la Atención Primaria Social de los procesos de Gestión de la Salud Pública (GSP) y el Plan de Salud Pública de Intervenciones Colectivas (PSPIC)Gestión Territorial20264_BOSA4_ABRIL_2026</v>
      </c>
      <c r="P3328" s="159">
        <v>28674928</v>
      </c>
      <c r="Q3328" s="159"/>
      <c r="R3328" s="159"/>
      <c r="S3328" s="162"/>
      <c r="T3328" s="160">
        <v>0</v>
      </c>
    </row>
    <row r="3329" spans="2:20" ht="30" customHeight="1">
      <c r="B3329">
        <v>10</v>
      </c>
      <c r="C3329" s="140" t="s">
        <v>32</v>
      </c>
      <c r="D3329" s="75" t="s">
        <v>33</v>
      </c>
      <c r="E3329" s="151">
        <v>2026</v>
      </c>
      <c r="F3329" s="75" t="str">
        <f t="shared" si="106"/>
        <v>101. Gestión Territorial para la Atención Primaria Social de los procesos de Gestión de la Salud Pública (GSP) y el Plan de Salud Pública de Intervenciones Colectivas (PSPIC)Gestión Territorial2026</v>
      </c>
      <c r="G3329" s="7" t="s">
        <v>50</v>
      </c>
      <c r="H3329" s="7" t="s">
        <v>35</v>
      </c>
      <c r="I3329" s="151" t="s">
        <v>47</v>
      </c>
      <c r="J3329" s="75" t="s">
        <v>37</v>
      </c>
      <c r="K3329" t="s">
        <v>38</v>
      </c>
      <c r="L3329" t="s">
        <v>39</v>
      </c>
      <c r="M3329" t="s">
        <v>10</v>
      </c>
      <c r="N3329" s="12" t="s">
        <v>3</v>
      </c>
      <c r="O3329" s="75" t="str">
        <f t="shared" si="107"/>
        <v>101. Gestión Territorial para la Atención Primaria Social de los procesos de Gestión de la Salud Pública (GSP) y el Plan de Salud Pública de Intervenciones Colectivas (PSPIC)Gestión Territorial20264_BOSA4_ABRIL_2026</v>
      </c>
      <c r="P3329" s="159">
        <v>13092336</v>
      </c>
      <c r="Q3329" s="159"/>
      <c r="R3329" s="159"/>
      <c r="S3329" s="162"/>
      <c r="T3329" s="160">
        <v>0</v>
      </c>
    </row>
    <row r="3330" spans="2:20" ht="30" customHeight="1">
      <c r="B3330">
        <v>11</v>
      </c>
      <c r="C3330" s="140" t="s">
        <v>32</v>
      </c>
      <c r="D3330" s="75" t="s">
        <v>33</v>
      </c>
      <c r="E3330" s="151">
        <v>2026</v>
      </c>
      <c r="F3330" s="75" t="str">
        <f t="shared" si="106"/>
        <v>111. Gestión Territorial para la Atención Primaria Social de los procesos de Gestión de la Salud Pública (GSP) y el Plan de Salud Pública de Intervenciones Colectivas (PSPIC)Gestión Territorial2026</v>
      </c>
      <c r="G3330" s="7" t="s">
        <v>51</v>
      </c>
      <c r="H3330" s="7" t="s">
        <v>35</v>
      </c>
      <c r="I3330" s="151" t="s">
        <v>47</v>
      </c>
      <c r="J3330" s="75" t="s">
        <v>37</v>
      </c>
      <c r="K3330" t="s">
        <v>38</v>
      </c>
      <c r="L3330" t="s">
        <v>39</v>
      </c>
      <c r="M3330" t="s">
        <v>10</v>
      </c>
      <c r="N3330" s="12" t="s">
        <v>3</v>
      </c>
      <c r="O3330" s="75" t="str">
        <f t="shared" si="107"/>
        <v>111. Gestión Territorial para la Atención Primaria Social de los procesos de Gestión de la Salud Pública (GSP) y el Plan de Salud Pública de Intervenciones Colectivas (PSPIC)Gestión Territorial20264_BOSA4_ABRIL_2026</v>
      </c>
      <c r="P3330" s="159">
        <v>29389952</v>
      </c>
      <c r="Q3330" s="159"/>
      <c r="R3330" s="159"/>
      <c r="S3330" s="162"/>
      <c r="T3330" s="160">
        <v>0</v>
      </c>
    </row>
    <row r="3331" spans="2:20" ht="30" customHeight="1">
      <c r="B3331">
        <v>12</v>
      </c>
      <c r="C3331" s="140" t="s">
        <v>32</v>
      </c>
      <c r="D3331" s="75" t="s">
        <v>33</v>
      </c>
      <c r="E3331" s="151">
        <v>2026</v>
      </c>
      <c r="F3331" s="75" t="str">
        <f t="shared" si="106"/>
        <v>121. Gestión Territorial para la Atención Primaria Social de los procesos de Gestión de la Salud Pública (GSP) y el Plan de Salud Pública de Intervenciones Colectivas (PSPIC)Gestión Territorial2026</v>
      </c>
      <c r="G3331" s="7" t="s">
        <v>52</v>
      </c>
      <c r="H3331" s="7" t="s">
        <v>53</v>
      </c>
      <c r="I3331" s="151" t="s">
        <v>47</v>
      </c>
      <c r="J3331" s="75" t="s">
        <v>37</v>
      </c>
      <c r="K3331" t="s">
        <v>38</v>
      </c>
      <c r="L3331" t="s">
        <v>39</v>
      </c>
      <c r="M3331" t="s">
        <v>10</v>
      </c>
      <c r="N3331" s="12" t="s">
        <v>3</v>
      </c>
      <c r="O3331" s="75" t="str">
        <f t="shared" si="107"/>
        <v>121. Gestión Territorial para la Atención Primaria Social de los procesos de Gestión de la Salud Pública (GSP) y el Plan de Salud Pública de Intervenciones Colectivas (PSPIC)Gestión Territorial20264_BOSA4_ABRIL_2026</v>
      </c>
      <c r="P3331" s="159">
        <v>100029392</v>
      </c>
      <c r="Q3331" s="159"/>
      <c r="R3331" s="159"/>
      <c r="S3331" s="162"/>
      <c r="T3331" s="160">
        <v>0</v>
      </c>
    </row>
    <row r="3332" spans="2:20" ht="30" customHeight="1">
      <c r="B3332">
        <v>13</v>
      </c>
      <c r="C3332" s="140" t="s">
        <v>32</v>
      </c>
      <c r="D3332" s="75" t="s">
        <v>33</v>
      </c>
      <c r="E3332" s="151">
        <v>2026</v>
      </c>
      <c r="F3332" s="75" t="str">
        <f t="shared" si="106"/>
        <v>131. Gestión Territorial para la Atención Primaria Social de los procesos de Gestión de la Salud Pública (GSP) y el Plan de Salud Pública de Intervenciones Colectivas (PSPIC)Gestión Territorial2026</v>
      </c>
      <c r="G3332" s="7" t="s">
        <v>54</v>
      </c>
      <c r="H3332" s="7" t="s">
        <v>53</v>
      </c>
      <c r="I3332" s="151" t="s">
        <v>47</v>
      </c>
      <c r="J3332" s="75" t="s">
        <v>37</v>
      </c>
      <c r="K3332" t="s">
        <v>38</v>
      </c>
      <c r="L3332" t="s">
        <v>39</v>
      </c>
      <c r="M3332" t="s">
        <v>10</v>
      </c>
      <c r="N3332" s="12" t="s">
        <v>3</v>
      </c>
      <c r="O3332" s="75" t="str">
        <f t="shared" si="107"/>
        <v>131. Gestión Territorial para la Atención Primaria Social de los procesos de Gestión de la Salud Pública (GSP) y el Plan de Salud Pública de Intervenciones Colectivas (PSPIC)Gestión Territorial20264_BOSA4_ABRIL_2026</v>
      </c>
      <c r="P3332" s="159">
        <v>29833760</v>
      </c>
      <c r="Q3332" s="159"/>
      <c r="R3332" s="159"/>
      <c r="S3332" s="162"/>
      <c r="T3332" s="160">
        <v>0</v>
      </c>
    </row>
    <row r="3333" spans="2:20" ht="30" customHeight="1">
      <c r="B3333">
        <v>14</v>
      </c>
      <c r="C3333" s="140" t="s">
        <v>32</v>
      </c>
      <c r="D3333" s="75" t="s">
        <v>33</v>
      </c>
      <c r="E3333" s="151">
        <v>2026</v>
      </c>
      <c r="F3333" s="75" t="str">
        <f t="shared" si="106"/>
        <v>141. Gestión Territorial para la Atención Primaria Social de los procesos de Gestión de la Salud Pública (GSP) y el Plan de Salud Pública de Intervenciones Colectivas (PSPIC)Gestión Territorial2026</v>
      </c>
      <c r="G3333" s="7" t="s">
        <v>55</v>
      </c>
      <c r="H3333" s="7" t="s">
        <v>53</v>
      </c>
      <c r="I3333" s="151" t="s">
        <v>47</v>
      </c>
      <c r="J3333" s="75" t="s">
        <v>37</v>
      </c>
      <c r="K3333" t="s">
        <v>38</v>
      </c>
      <c r="L3333" t="s">
        <v>39</v>
      </c>
      <c r="M3333" t="s">
        <v>10</v>
      </c>
      <c r="N3333" s="12" t="s">
        <v>3</v>
      </c>
      <c r="O3333" s="75" t="str">
        <f t="shared" si="107"/>
        <v>141. Gestión Territorial para la Atención Primaria Social de los procesos de Gestión de la Salud Pública (GSP) y el Plan de Salud Pública de Intervenciones Colectivas (PSPIC)Gestión Territorial20264_BOSA4_ABRIL_2026</v>
      </c>
      <c r="P3333" s="159">
        <v>54021296</v>
      </c>
      <c r="Q3333" s="159"/>
      <c r="R3333" s="159"/>
      <c r="S3333" s="162"/>
      <c r="T3333" s="160">
        <v>0</v>
      </c>
    </row>
    <row r="3334" spans="2:20" ht="30" customHeight="1">
      <c r="B3334">
        <v>15</v>
      </c>
      <c r="C3334" s="140" t="s">
        <v>32</v>
      </c>
      <c r="D3334" s="75" t="s">
        <v>33</v>
      </c>
      <c r="E3334" s="151">
        <v>2026</v>
      </c>
      <c r="F3334" s="75" t="str">
        <f t="shared" si="106"/>
        <v>151. Gestión Territorial para la Atención Primaria Social de los procesos de Gestión de la Salud Pública (GSP) y el Plan de Salud Pública de Intervenciones Colectivas (PSPIC)Gestión Territorial2026</v>
      </c>
      <c r="G3334" s="7" t="s">
        <v>56</v>
      </c>
      <c r="H3334" s="7" t="s">
        <v>53</v>
      </c>
      <c r="I3334" s="151" t="s">
        <v>47</v>
      </c>
      <c r="J3334" s="75" t="s">
        <v>37</v>
      </c>
      <c r="K3334" t="s">
        <v>38</v>
      </c>
      <c r="L3334" t="s">
        <v>39</v>
      </c>
      <c r="M3334" t="s">
        <v>10</v>
      </c>
      <c r="N3334" s="12" t="s">
        <v>3</v>
      </c>
      <c r="O3334" s="75" t="str">
        <f t="shared" si="107"/>
        <v>151. Gestión Territorial para la Atención Primaria Social de los procesos de Gestión de la Salud Pública (GSP) y el Plan de Salud Pública de Intervenciones Colectivas (PSPIC)Gestión Territorial20264_BOSA4_ABRIL_2026</v>
      </c>
      <c r="P3334" s="159">
        <v>5621568</v>
      </c>
      <c r="Q3334" s="159"/>
      <c r="R3334" s="159"/>
      <c r="S3334" s="162"/>
      <c r="T3334" s="160">
        <v>0</v>
      </c>
    </row>
    <row r="3335" spans="2:20" ht="30" customHeight="1">
      <c r="B3335">
        <v>16</v>
      </c>
      <c r="C3335" s="140" t="s">
        <v>32</v>
      </c>
      <c r="D3335" s="75" t="s">
        <v>33</v>
      </c>
      <c r="E3335" s="151">
        <v>2026</v>
      </c>
      <c r="F3335" s="75" t="str">
        <f t="shared" si="106"/>
        <v>161. Gestión Territorial para la Atención Primaria Social de los procesos de Gestión de la Salud Pública (GSP) y el Plan de Salud Pública de Intervenciones Colectivas (PSPIC)Gestión Territorial2026</v>
      </c>
      <c r="G3335" s="7" t="s">
        <v>57</v>
      </c>
      <c r="H3335" s="7" t="s">
        <v>53</v>
      </c>
      <c r="I3335" s="151" t="s">
        <v>47</v>
      </c>
      <c r="J3335" s="75" t="s">
        <v>37</v>
      </c>
      <c r="K3335" t="s">
        <v>38</v>
      </c>
      <c r="L3335" t="s">
        <v>58</v>
      </c>
      <c r="M3335" t="s">
        <v>10</v>
      </c>
      <c r="N3335" s="12" t="s">
        <v>3</v>
      </c>
      <c r="O3335" s="75" t="str">
        <f t="shared" si="107"/>
        <v>161. Gestión Territorial para la Atención Primaria Social de los procesos de Gestión de la Salud Pública (GSP) y el Plan de Salud Pública de Intervenciones Colectivas (PSPIC)Gestión Territorial20264_BOSA4_ABRIL_2026</v>
      </c>
      <c r="P3335" s="159">
        <v>3994272</v>
      </c>
      <c r="Q3335" s="159"/>
      <c r="R3335" s="159"/>
      <c r="S3335" s="162"/>
      <c r="T3335" s="160">
        <v>0</v>
      </c>
    </row>
    <row r="3336" spans="2:20" ht="30" customHeight="1">
      <c r="B3336">
        <v>17</v>
      </c>
      <c r="C3336" s="140" t="s">
        <v>32</v>
      </c>
      <c r="D3336" s="75" t="s">
        <v>33</v>
      </c>
      <c r="E3336" s="151">
        <v>2026</v>
      </c>
      <c r="F3336" s="75" t="str">
        <f t="shared" ref="F3336:F3399" si="108">B3336&amp;C3336&amp;D3336&amp;E3336</f>
        <v>171. Gestión Territorial para la Atención Primaria Social de los procesos de Gestión de la Salud Pública (GSP) y el Plan de Salud Pública de Intervenciones Colectivas (PSPIC)Gestión Territorial2026</v>
      </c>
      <c r="G3336" s="7" t="s">
        <v>59</v>
      </c>
      <c r="H3336" s="7" t="s">
        <v>60</v>
      </c>
      <c r="I3336" s="151" t="s">
        <v>47</v>
      </c>
      <c r="J3336" s="75" t="s">
        <v>37</v>
      </c>
      <c r="K3336" t="s">
        <v>61</v>
      </c>
      <c r="L3336" t="s">
        <v>58</v>
      </c>
      <c r="M3336" t="s">
        <v>10</v>
      </c>
      <c r="N3336" s="12" t="s">
        <v>3</v>
      </c>
      <c r="O3336" s="75" t="str">
        <f t="shared" si="107"/>
        <v>171. Gestión Territorial para la Atención Primaria Social de los procesos de Gestión de la Salud Pública (GSP) y el Plan de Salud Pública de Intervenciones Colectivas (PSPIC)Gestión Territorial20264_BOSA4_ABRIL_2026</v>
      </c>
      <c r="P3336" s="159">
        <v>5621568</v>
      </c>
      <c r="Q3336" s="159"/>
      <c r="R3336" s="159"/>
      <c r="S3336" s="162"/>
      <c r="T3336" s="160">
        <v>0</v>
      </c>
    </row>
    <row r="3337" spans="2:20" ht="30" customHeight="1">
      <c r="B3337">
        <v>18</v>
      </c>
      <c r="C3337" s="140" t="s">
        <v>32</v>
      </c>
      <c r="D3337" s="75" t="s">
        <v>33</v>
      </c>
      <c r="E3337" s="151">
        <v>2026</v>
      </c>
      <c r="F3337" s="75" t="str">
        <f t="shared" si="108"/>
        <v>181. Gestión Territorial para la Atención Primaria Social de los procesos de Gestión de la Salud Pública (GSP) y el Plan de Salud Pública de Intervenciones Colectivas (PSPIC)Gestión Territorial2026</v>
      </c>
      <c r="G3337" s="7" t="s">
        <v>62</v>
      </c>
      <c r="H3337" s="7" t="s">
        <v>60</v>
      </c>
      <c r="I3337" s="151" t="s">
        <v>47</v>
      </c>
      <c r="J3337" s="75" t="s">
        <v>37</v>
      </c>
      <c r="K3337" t="s">
        <v>61</v>
      </c>
      <c r="L3337" t="s">
        <v>39</v>
      </c>
      <c r="M3337" t="s">
        <v>10</v>
      </c>
      <c r="N3337" s="12" t="s">
        <v>3</v>
      </c>
      <c r="O3337" s="75" t="str">
        <f t="shared" ref="O3337:O3400" si="109">+F3337&amp;M3337&amp;N3337</f>
        <v>181. Gestión Territorial para la Atención Primaria Social de los procesos de Gestión de la Salud Pública (GSP) y el Plan de Salud Pública de Intervenciones Colectivas (PSPIC)Gestión Territorial20264_BOSA4_ABRIL_2026</v>
      </c>
      <c r="P3337" s="159">
        <v>32422640</v>
      </c>
      <c r="Q3337" s="159"/>
      <c r="R3337" s="159"/>
      <c r="S3337" s="162"/>
      <c r="T3337" s="160">
        <v>0</v>
      </c>
    </row>
    <row r="3338" spans="2:20" ht="30" customHeight="1">
      <c r="B3338">
        <v>19</v>
      </c>
      <c r="C3338" s="140" t="s">
        <v>32</v>
      </c>
      <c r="D3338" s="75" t="s">
        <v>33</v>
      </c>
      <c r="E3338" s="151">
        <v>2026</v>
      </c>
      <c r="F3338" s="75" t="str">
        <f t="shared" si="108"/>
        <v>191. Gestión Territorial para la Atención Primaria Social de los procesos de Gestión de la Salud Pública (GSP) y el Plan de Salud Pública de Intervenciones Colectivas (PSPIC)Gestión Territorial2026</v>
      </c>
      <c r="G3338" s="7" t="s">
        <v>63</v>
      </c>
      <c r="H3338" s="7" t="s">
        <v>60</v>
      </c>
      <c r="I3338" s="151" t="s">
        <v>47</v>
      </c>
      <c r="J3338" s="75" t="s">
        <v>37</v>
      </c>
      <c r="K3338" t="s">
        <v>61</v>
      </c>
      <c r="L3338" t="s">
        <v>39</v>
      </c>
      <c r="M3338" t="s">
        <v>10</v>
      </c>
      <c r="N3338" s="12" t="s">
        <v>3</v>
      </c>
      <c r="O3338" s="75" t="str">
        <f t="shared" si="109"/>
        <v>191. Gestión Territorial para la Atención Primaria Social de los procesos de Gestión de la Salud Pública (GSP) y el Plan de Salud Pública de Intervenciones Colectivas (PSPIC)Gestión Territorial20264_BOSA4_ABRIL_2026</v>
      </c>
      <c r="P3338" s="159">
        <v>20316544</v>
      </c>
      <c r="Q3338" s="159"/>
      <c r="R3338" s="159"/>
      <c r="S3338" s="162"/>
      <c r="T3338" s="160">
        <v>0</v>
      </c>
    </row>
    <row r="3339" spans="2:20" ht="30" customHeight="1">
      <c r="B3339">
        <v>20</v>
      </c>
      <c r="C3339" s="140" t="s">
        <v>64</v>
      </c>
      <c r="D3339" s="75" t="s">
        <v>65</v>
      </c>
      <c r="E3339" s="151">
        <v>2026</v>
      </c>
      <c r="F3339" s="75" t="str">
        <f t="shared" si="108"/>
        <v>202. Cuidado Continuo por una vida con bienestarComunitario2026</v>
      </c>
      <c r="G3339" s="7" t="s">
        <v>66</v>
      </c>
      <c r="H3339" s="7" t="s">
        <v>67</v>
      </c>
      <c r="I3339" s="151" t="s">
        <v>68</v>
      </c>
      <c r="J3339" s="75" t="s">
        <v>37</v>
      </c>
      <c r="K3339" t="s">
        <v>69</v>
      </c>
      <c r="L3339" t="s">
        <v>42</v>
      </c>
      <c r="M3339" t="s">
        <v>10</v>
      </c>
      <c r="N3339" s="12" t="s">
        <v>3</v>
      </c>
      <c r="O3339" s="75" t="str">
        <f t="shared" si="109"/>
        <v>202. Cuidado Continuo por una vida con bienestarComunitario20264_BOSA4_ABRIL_2026</v>
      </c>
      <c r="P3339" s="159">
        <v>105404</v>
      </c>
      <c r="Q3339" s="159"/>
      <c r="R3339" s="159"/>
      <c r="S3339" s="162">
        <v>52</v>
      </c>
      <c r="T3339" s="160">
        <v>5481008</v>
      </c>
    </row>
    <row r="3340" spans="2:20" ht="30" customHeight="1">
      <c r="B3340">
        <v>20</v>
      </c>
      <c r="C3340" s="140" t="s">
        <v>64</v>
      </c>
      <c r="D3340" s="75" t="s">
        <v>70</v>
      </c>
      <c r="E3340" s="151">
        <v>2026</v>
      </c>
      <c r="F3340" s="75" t="str">
        <f t="shared" si="108"/>
        <v>202. Cuidado Continuo por una vida con bienestarEducativo 2026</v>
      </c>
      <c r="G3340" s="7" t="s">
        <v>66</v>
      </c>
      <c r="H3340" s="7" t="s">
        <v>67</v>
      </c>
      <c r="I3340" s="151" t="s">
        <v>68</v>
      </c>
      <c r="J3340" s="75" t="s">
        <v>37</v>
      </c>
      <c r="K3340" t="s">
        <v>69</v>
      </c>
      <c r="L3340" t="s">
        <v>42</v>
      </c>
      <c r="M3340" t="s">
        <v>10</v>
      </c>
      <c r="N3340" s="12" t="s">
        <v>3</v>
      </c>
      <c r="O3340" s="75" t="str">
        <f t="shared" si="109"/>
        <v>202. Cuidado Continuo por una vida con bienestarEducativo 20264_BOSA4_ABRIL_2026</v>
      </c>
      <c r="P3340" s="159">
        <v>105404</v>
      </c>
      <c r="Q3340" s="159"/>
      <c r="R3340" s="159"/>
      <c r="S3340" s="162">
        <v>340</v>
      </c>
      <c r="T3340" s="160">
        <v>35837360</v>
      </c>
    </row>
    <row r="3341" spans="2:20" ht="30" customHeight="1">
      <c r="B3341">
        <v>20</v>
      </c>
      <c r="C3341" s="140" t="s">
        <v>64</v>
      </c>
      <c r="D3341" s="75" t="s">
        <v>71</v>
      </c>
      <c r="E3341" s="151">
        <v>2026</v>
      </c>
      <c r="F3341" s="75" t="str">
        <f t="shared" si="108"/>
        <v>202. Cuidado Continuo por una vida con bienestarInstitucional2026</v>
      </c>
      <c r="G3341" s="7" t="s">
        <v>66</v>
      </c>
      <c r="H3341" s="7" t="s">
        <v>67</v>
      </c>
      <c r="I3341" s="151" t="s">
        <v>68</v>
      </c>
      <c r="J3341" s="75" t="s">
        <v>37</v>
      </c>
      <c r="K3341" t="s">
        <v>69</v>
      </c>
      <c r="L3341" t="s">
        <v>42</v>
      </c>
      <c r="M3341" t="s">
        <v>10</v>
      </c>
      <c r="N3341" s="12" t="s">
        <v>3</v>
      </c>
      <c r="O3341" s="75" t="str">
        <f t="shared" si="109"/>
        <v>202. Cuidado Continuo por una vida con bienestarInstitucional20264_BOSA4_ABRIL_2026</v>
      </c>
      <c r="P3341" s="159">
        <v>105404</v>
      </c>
      <c r="Q3341" s="159"/>
      <c r="R3341" s="159"/>
      <c r="S3341" s="162">
        <v>110</v>
      </c>
      <c r="T3341" s="160">
        <v>11594440</v>
      </c>
    </row>
    <row r="3342" spans="2:20" ht="30" customHeight="1">
      <c r="B3342">
        <v>21</v>
      </c>
      <c r="C3342" s="140" t="s">
        <v>64</v>
      </c>
      <c r="D3342" s="75" t="s">
        <v>65</v>
      </c>
      <c r="E3342" s="151">
        <v>2026</v>
      </c>
      <c r="F3342" s="75" t="str">
        <f t="shared" si="108"/>
        <v>212. Cuidado Continuo por una vida con bienestarComunitario2026</v>
      </c>
      <c r="G3342" s="7" t="s">
        <v>72</v>
      </c>
      <c r="H3342" s="7" t="s">
        <v>67</v>
      </c>
      <c r="I3342" s="151" t="s">
        <v>68</v>
      </c>
      <c r="J3342" s="75" t="s">
        <v>37</v>
      </c>
      <c r="K3342" t="s">
        <v>69</v>
      </c>
      <c r="L3342" t="s">
        <v>42</v>
      </c>
      <c r="M3342" t="s">
        <v>10</v>
      </c>
      <c r="N3342" s="12" t="s">
        <v>3</v>
      </c>
      <c r="O3342" s="75" t="str">
        <f t="shared" si="109"/>
        <v>212. Cuidado Continuo por una vida con bienestarComunitario20264_BOSA4_ABRIL_2026</v>
      </c>
      <c r="P3342" s="159">
        <v>55938</v>
      </c>
      <c r="Q3342" s="159"/>
      <c r="R3342" s="159"/>
      <c r="S3342" s="162">
        <v>28</v>
      </c>
      <c r="T3342" s="160">
        <v>1566264</v>
      </c>
    </row>
    <row r="3343" spans="2:20" ht="30" customHeight="1">
      <c r="B3343">
        <v>22</v>
      </c>
      <c r="C3343" s="140" t="s">
        <v>64</v>
      </c>
      <c r="D3343" s="75" t="s">
        <v>65</v>
      </c>
      <c r="E3343" s="151">
        <v>2026</v>
      </c>
      <c r="F3343" s="75" t="str">
        <f t="shared" si="108"/>
        <v>222. Cuidado Continuo por una vida con bienestarComunitario2026</v>
      </c>
      <c r="G3343" s="7" t="s">
        <v>73</v>
      </c>
      <c r="H3343" s="7" t="s">
        <v>67</v>
      </c>
      <c r="I3343" s="151" t="s">
        <v>68</v>
      </c>
      <c r="J3343" s="75" t="s">
        <v>37</v>
      </c>
      <c r="K3343" t="s">
        <v>69</v>
      </c>
      <c r="L3343" t="s">
        <v>58</v>
      </c>
      <c r="M3343" t="s">
        <v>10</v>
      </c>
      <c r="N3343" s="12" t="s">
        <v>3</v>
      </c>
      <c r="O3343" s="75" t="str">
        <f t="shared" si="109"/>
        <v>222. Cuidado Continuo por una vida con bienestarComunitario20264_BOSA4_ABRIL_2026</v>
      </c>
      <c r="P3343" s="159">
        <v>105404</v>
      </c>
      <c r="Q3343" s="159"/>
      <c r="R3343" s="159"/>
      <c r="S3343" s="162"/>
      <c r="T3343" s="160">
        <v>0</v>
      </c>
    </row>
    <row r="3344" spans="2:20" ht="30" customHeight="1">
      <c r="B3344">
        <v>23</v>
      </c>
      <c r="C3344" s="140" t="s">
        <v>64</v>
      </c>
      <c r="D3344" s="75" t="s">
        <v>65</v>
      </c>
      <c r="E3344" s="151">
        <v>2026</v>
      </c>
      <c r="F3344" s="75" t="str">
        <f t="shared" si="108"/>
        <v>232. Cuidado Continuo por una vida con bienestarComunitario2026</v>
      </c>
      <c r="G3344" s="7" t="s">
        <v>74</v>
      </c>
      <c r="H3344" s="7" t="s">
        <v>67</v>
      </c>
      <c r="I3344" s="151" t="s">
        <v>68</v>
      </c>
      <c r="J3344" s="75" t="s">
        <v>37</v>
      </c>
      <c r="K3344" t="s">
        <v>69</v>
      </c>
      <c r="L3344" t="s">
        <v>58</v>
      </c>
      <c r="M3344" t="s">
        <v>10</v>
      </c>
      <c r="N3344" s="12" t="s">
        <v>3</v>
      </c>
      <c r="O3344" s="75" t="str">
        <f t="shared" si="109"/>
        <v>232. Cuidado Continuo por una vida con bienestarComunitario20264_BOSA4_ABRIL_2026</v>
      </c>
      <c r="P3344" s="159">
        <v>55938</v>
      </c>
      <c r="Q3344" s="159"/>
      <c r="R3344" s="159"/>
      <c r="S3344" s="162"/>
      <c r="T3344" s="160">
        <v>0</v>
      </c>
    </row>
    <row r="3345" spans="2:20" ht="30" customHeight="1">
      <c r="B3345">
        <v>24</v>
      </c>
      <c r="C3345" s="140" t="s">
        <v>64</v>
      </c>
      <c r="D3345" s="75" t="s">
        <v>70</v>
      </c>
      <c r="E3345" s="151">
        <v>2026</v>
      </c>
      <c r="F3345" s="75" t="str">
        <f t="shared" si="108"/>
        <v>242. Cuidado Continuo por una vida con bienestarEducativo 2026</v>
      </c>
      <c r="G3345" s="7" t="s">
        <v>75</v>
      </c>
      <c r="H3345" s="7" t="s">
        <v>67</v>
      </c>
      <c r="I3345" s="151" t="s">
        <v>68</v>
      </c>
      <c r="J3345" s="75" t="s">
        <v>37</v>
      </c>
      <c r="K3345" t="s">
        <v>69</v>
      </c>
      <c r="L3345" t="s">
        <v>42</v>
      </c>
      <c r="M3345" t="s">
        <v>10</v>
      </c>
      <c r="N3345" s="12" t="s">
        <v>3</v>
      </c>
      <c r="O3345" s="75" t="str">
        <f t="shared" si="109"/>
        <v>242. Cuidado Continuo por una vida con bienestarEducativo 20264_BOSA4_ABRIL_2026</v>
      </c>
      <c r="P3345" s="159">
        <v>180297</v>
      </c>
      <c r="Q3345" s="159"/>
      <c r="R3345" s="159"/>
      <c r="S3345" s="162">
        <v>19</v>
      </c>
      <c r="T3345" s="160">
        <v>3425643</v>
      </c>
    </row>
    <row r="3346" spans="2:20" ht="30" customHeight="1">
      <c r="B3346">
        <v>25</v>
      </c>
      <c r="C3346" s="140" t="s">
        <v>64</v>
      </c>
      <c r="D3346" s="75" t="s">
        <v>76</v>
      </c>
      <c r="E3346" s="151">
        <v>2026</v>
      </c>
      <c r="F3346" s="75" t="str">
        <f t="shared" si="108"/>
        <v>252. Cuidado Continuo por una vida con bienestarLaboral2026</v>
      </c>
      <c r="G3346" s="7" t="s">
        <v>77</v>
      </c>
      <c r="H3346" s="7" t="s">
        <v>67</v>
      </c>
      <c r="I3346" s="151" t="s">
        <v>68</v>
      </c>
      <c r="J3346" s="75" t="s">
        <v>37</v>
      </c>
      <c r="K3346" t="s">
        <v>69</v>
      </c>
      <c r="L3346" t="s">
        <v>42</v>
      </c>
      <c r="M3346" t="s">
        <v>10</v>
      </c>
      <c r="N3346" s="12" t="s">
        <v>3</v>
      </c>
      <c r="O3346" s="75" t="str">
        <f t="shared" si="109"/>
        <v>252. Cuidado Continuo por una vida con bienestarLaboral20264_BOSA4_ABRIL_2026</v>
      </c>
      <c r="P3346" s="159">
        <v>210809</v>
      </c>
      <c r="Q3346" s="159"/>
      <c r="R3346" s="159"/>
      <c r="S3346" s="162">
        <v>4</v>
      </c>
      <c r="T3346" s="160">
        <v>843236</v>
      </c>
    </row>
    <row r="3347" spans="2:20" ht="30" customHeight="1">
      <c r="B3347">
        <v>26</v>
      </c>
      <c r="C3347" s="140" t="s">
        <v>64</v>
      </c>
      <c r="D3347" s="75" t="s">
        <v>65</v>
      </c>
      <c r="E3347" s="151">
        <v>2026</v>
      </c>
      <c r="F3347" s="75" t="str">
        <f t="shared" si="108"/>
        <v>262. Cuidado Continuo por una vida con bienestarComunitario2026</v>
      </c>
      <c r="G3347" s="7" t="s">
        <v>78</v>
      </c>
      <c r="H3347" s="7" t="s">
        <v>67</v>
      </c>
      <c r="I3347" s="151" t="s">
        <v>68</v>
      </c>
      <c r="J3347" s="75" t="s">
        <v>37</v>
      </c>
      <c r="K3347" t="s">
        <v>69</v>
      </c>
      <c r="L3347" t="s">
        <v>42</v>
      </c>
      <c r="M3347" t="s">
        <v>10</v>
      </c>
      <c r="N3347" s="12" t="s">
        <v>3</v>
      </c>
      <c r="O3347" s="75" t="str">
        <f t="shared" si="109"/>
        <v>262. Cuidado Continuo por una vida con bienestarComunitario20264_BOSA4_ABRIL_2026</v>
      </c>
      <c r="P3347" s="159">
        <v>140539</v>
      </c>
      <c r="Q3347" s="159"/>
      <c r="R3347" s="159"/>
      <c r="S3347" s="162">
        <v>91</v>
      </c>
      <c r="T3347" s="160">
        <v>12789049</v>
      </c>
    </row>
    <row r="3348" spans="2:20" ht="30" customHeight="1">
      <c r="B3348">
        <v>27</v>
      </c>
      <c r="C3348" s="140" t="s">
        <v>64</v>
      </c>
      <c r="D3348" s="75" t="s">
        <v>65</v>
      </c>
      <c r="E3348" s="151">
        <v>2026</v>
      </c>
      <c r="F3348" s="75" t="str">
        <f t="shared" si="108"/>
        <v>272. Cuidado Continuo por una vida con bienestarComunitario2026</v>
      </c>
      <c r="G3348" s="7" t="s">
        <v>79</v>
      </c>
      <c r="H3348" s="7" t="s">
        <v>67</v>
      </c>
      <c r="I3348" s="151" t="s">
        <v>68</v>
      </c>
      <c r="J3348" s="75" t="s">
        <v>37</v>
      </c>
      <c r="K3348" t="s">
        <v>69</v>
      </c>
      <c r="L3348" t="s">
        <v>42</v>
      </c>
      <c r="M3348" t="s">
        <v>10</v>
      </c>
      <c r="N3348" s="12" t="s">
        <v>3</v>
      </c>
      <c r="O3348" s="75" t="str">
        <f t="shared" si="109"/>
        <v>272. Cuidado Continuo por una vida con bienestarComunitario20264_BOSA4_ABRIL_2026</v>
      </c>
      <c r="P3348" s="159">
        <v>74584</v>
      </c>
      <c r="Q3348" s="159"/>
      <c r="R3348" s="159"/>
      <c r="S3348" s="162">
        <v>68</v>
      </c>
      <c r="T3348" s="160">
        <v>5071712</v>
      </c>
    </row>
    <row r="3349" spans="2:20" ht="30" customHeight="1">
      <c r="B3349">
        <v>28</v>
      </c>
      <c r="C3349" s="140" t="s">
        <v>64</v>
      </c>
      <c r="D3349" s="75" t="s">
        <v>65</v>
      </c>
      <c r="E3349" s="151">
        <v>2026</v>
      </c>
      <c r="F3349" s="75" t="str">
        <f t="shared" si="108"/>
        <v>282. Cuidado Continuo por una vida con bienestarComunitario2026</v>
      </c>
      <c r="G3349" s="7" t="s">
        <v>80</v>
      </c>
      <c r="H3349" s="7" t="s">
        <v>67</v>
      </c>
      <c r="I3349" s="151" t="s">
        <v>68</v>
      </c>
      <c r="J3349" s="75" t="s">
        <v>37</v>
      </c>
      <c r="K3349" t="s">
        <v>69</v>
      </c>
      <c r="L3349" t="s">
        <v>42</v>
      </c>
      <c r="M3349" t="s">
        <v>10</v>
      </c>
      <c r="N3349" s="12" t="s">
        <v>3</v>
      </c>
      <c r="O3349" s="75" t="str">
        <f t="shared" si="109"/>
        <v>282. Cuidado Continuo por una vida con bienestarComunitario20264_BOSA4_ABRIL_2026</v>
      </c>
      <c r="P3349" s="159">
        <v>215123</v>
      </c>
      <c r="Q3349" s="159"/>
      <c r="R3349" s="159"/>
      <c r="S3349" s="162">
        <v>15</v>
      </c>
      <c r="T3349" s="160">
        <v>3226845</v>
      </c>
    </row>
    <row r="3350" spans="2:20" ht="30" customHeight="1">
      <c r="B3350">
        <v>29</v>
      </c>
      <c r="C3350" s="140" t="s">
        <v>64</v>
      </c>
      <c r="D3350" s="75" t="s">
        <v>65</v>
      </c>
      <c r="E3350" s="151">
        <v>2026</v>
      </c>
      <c r="F3350" s="75" t="str">
        <f t="shared" si="108"/>
        <v>292. Cuidado Continuo por una vida con bienestarComunitario2026</v>
      </c>
      <c r="G3350" s="7" t="s">
        <v>81</v>
      </c>
      <c r="H3350" s="7" t="s">
        <v>67</v>
      </c>
      <c r="I3350" s="151" t="s">
        <v>68</v>
      </c>
      <c r="J3350" s="75" t="s">
        <v>37</v>
      </c>
      <c r="K3350" t="s">
        <v>69</v>
      </c>
      <c r="L3350" t="s">
        <v>58</v>
      </c>
      <c r="M3350" t="s">
        <v>10</v>
      </c>
      <c r="N3350" s="12" t="s">
        <v>3</v>
      </c>
      <c r="O3350" s="75" t="str">
        <f t="shared" si="109"/>
        <v>292. Cuidado Continuo por una vida con bienestarComunitario20264_BOSA4_ABRIL_2026</v>
      </c>
      <c r="P3350" s="159">
        <v>140539</v>
      </c>
      <c r="Q3350" s="159"/>
      <c r="R3350" s="159"/>
      <c r="S3350" s="162"/>
      <c r="T3350" s="160">
        <v>0</v>
      </c>
    </row>
    <row r="3351" spans="2:20" ht="30" customHeight="1">
      <c r="B3351">
        <v>30</v>
      </c>
      <c r="C3351" s="140" t="s">
        <v>64</v>
      </c>
      <c r="D3351" s="75" t="s">
        <v>65</v>
      </c>
      <c r="E3351" s="151">
        <v>2026</v>
      </c>
      <c r="F3351" s="75" t="str">
        <f t="shared" si="108"/>
        <v>302. Cuidado Continuo por una vida con bienestarComunitario2026</v>
      </c>
      <c r="G3351" s="7" t="s">
        <v>82</v>
      </c>
      <c r="H3351" s="7" t="s">
        <v>67</v>
      </c>
      <c r="I3351" s="151" t="s">
        <v>68</v>
      </c>
      <c r="J3351" s="75" t="s">
        <v>37</v>
      </c>
      <c r="K3351" t="s">
        <v>69</v>
      </c>
      <c r="L3351" t="s">
        <v>58</v>
      </c>
      <c r="M3351" t="s">
        <v>10</v>
      </c>
      <c r="N3351" s="12" t="s">
        <v>3</v>
      </c>
      <c r="O3351" s="75" t="str">
        <f t="shared" si="109"/>
        <v>302. Cuidado Continuo por una vida con bienestarComunitario20264_BOSA4_ABRIL_2026</v>
      </c>
      <c r="P3351" s="159">
        <v>74584</v>
      </c>
      <c r="Q3351" s="159"/>
      <c r="R3351" s="159"/>
      <c r="S3351" s="162"/>
      <c r="T3351" s="160">
        <v>0</v>
      </c>
    </row>
    <row r="3352" spans="2:20" ht="30" customHeight="1">
      <c r="B3352">
        <v>31</v>
      </c>
      <c r="C3352" s="140" t="s">
        <v>64</v>
      </c>
      <c r="D3352" s="75" t="s">
        <v>65</v>
      </c>
      <c r="E3352" s="151">
        <v>2026</v>
      </c>
      <c r="F3352" s="75" t="str">
        <f t="shared" si="108"/>
        <v>312. Cuidado Continuo por una vida con bienestarComunitario2026</v>
      </c>
      <c r="G3352" s="7" t="s">
        <v>83</v>
      </c>
      <c r="H3352" s="7" t="s">
        <v>67</v>
      </c>
      <c r="I3352" s="151" t="s">
        <v>68</v>
      </c>
      <c r="J3352" s="75" t="s">
        <v>37</v>
      </c>
      <c r="K3352" t="s">
        <v>69</v>
      </c>
      <c r="L3352" t="s">
        <v>42</v>
      </c>
      <c r="M3352" t="s">
        <v>10</v>
      </c>
      <c r="N3352" s="12" t="s">
        <v>3</v>
      </c>
      <c r="O3352" s="75" t="str">
        <f t="shared" si="109"/>
        <v>312. Cuidado Continuo por una vida con bienestarComunitario20264_BOSA4_ABRIL_2026</v>
      </c>
      <c r="P3352" s="159">
        <v>215123</v>
      </c>
      <c r="Q3352" s="159"/>
      <c r="R3352" s="159"/>
      <c r="S3352" s="162">
        <v>4</v>
      </c>
      <c r="T3352" s="160">
        <v>860492</v>
      </c>
    </row>
    <row r="3353" spans="2:20" ht="30" customHeight="1">
      <c r="B3353">
        <v>31</v>
      </c>
      <c r="C3353" s="140" t="s">
        <v>64</v>
      </c>
      <c r="D3353" s="75" t="s">
        <v>70</v>
      </c>
      <c r="E3353" s="151">
        <v>2026</v>
      </c>
      <c r="F3353" s="75" t="str">
        <f t="shared" si="108"/>
        <v>312. Cuidado Continuo por una vida con bienestarEducativo 2026</v>
      </c>
      <c r="G3353" s="7" t="s">
        <v>83</v>
      </c>
      <c r="H3353" s="7" t="s">
        <v>67</v>
      </c>
      <c r="I3353" s="151" t="s">
        <v>68</v>
      </c>
      <c r="J3353" s="75" t="s">
        <v>37</v>
      </c>
      <c r="K3353" t="s">
        <v>69</v>
      </c>
      <c r="L3353" t="s">
        <v>42</v>
      </c>
      <c r="M3353" t="s">
        <v>10</v>
      </c>
      <c r="N3353" s="12" t="s">
        <v>3</v>
      </c>
      <c r="O3353" s="75" t="str">
        <f t="shared" si="109"/>
        <v>312. Cuidado Continuo por una vida con bienestarEducativo 20264_BOSA4_ABRIL_2026</v>
      </c>
      <c r="P3353" s="159">
        <v>215123</v>
      </c>
      <c r="Q3353" s="159"/>
      <c r="R3353" s="159"/>
      <c r="S3353" s="162"/>
      <c r="T3353" s="160">
        <v>0</v>
      </c>
    </row>
    <row r="3354" spans="2:20" ht="30" customHeight="1">
      <c r="B3354">
        <v>31</v>
      </c>
      <c r="C3354" s="140" t="s">
        <v>64</v>
      </c>
      <c r="D3354" s="75" t="s">
        <v>76</v>
      </c>
      <c r="E3354" s="151">
        <v>2026</v>
      </c>
      <c r="F3354" s="75" t="str">
        <f t="shared" si="108"/>
        <v>312. Cuidado Continuo por una vida con bienestarLaboral2026</v>
      </c>
      <c r="G3354" s="7" t="s">
        <v>83</v>
      </c>
      <c r="H3354" s="7" t="s">
        <v>67</v>
      </c>
      <c r="I3354" s="151" t="s">
        <v>68</v>
      </c>
      <c r="J3354" s="75" t="s">
        <v>37</v>
      </c>
      <c r="K3354" t="s">
        <v>69</v>
      </c>
      <c r="L3354" t="s">
        <v>42</v>
      </c>
      <c r="M3354" t="s">
        <v>10</v>
      </c>
      <c r="N3354" s="12" t="s">
        <v>3</v>
      </c>
      <c r="O3354" s="75" t="str">
        <f t="shared" si="109"/>
        <v>312. Cuidado Continuo por una vida con bienestarLaboral20264_BOSA4_ABRIL_2026</v>
      </c>
      <c r="P3354" s="159">
        <v>215123</v>
      </c>
      <c r="Q3354" s="159"/>
      <c r="R3354" s="159"/>
      <c r="S3354" s="162"/>
      <c r="T3354" s="160">
        <v>0</v>
      </c>
    </row>
    <row r="3355" spans="2:20" ht="30" customHeight="1">
      <c r="B3355">
        <v>31</v>
      </c>
      <c r="C3355" s="140" t="s">
        <v>64</v>
      </c>
      <c r="D3355" s="75" t="s">
        <v>71</v>
      </c>
      <c r="E3355" s="151">
        <v>2026</v>
      </c>
      <c r="F3355" s="75" t="str">
        <f t="shared" si="108"/>
        <v>312. Cuidado Continuo por una vida con bienestarInstitucional2026</v>
      </c>
      <c r="G3355" s="7" t="s">
        <v>83</v>
      </c>
      <c r="H3355" s="7" t="s">
        <v>67</v>
      </c>
      <c r="I3355" s="151" t="s">
        <v>68</v>
      </c>
      <c r="J3355" s="75" t="s">
        <v>37</v>
      </c>
      <c r="K3355" t="s">
        <v>69</v>
      </c>
      <c r="L3355" t="s">
        <v>42</v>
      </c>
      <c r="M3355" t="s">
        <v>10</v>
      </c>
      <c r="N3355" s="12" t="s">
        <v>3</v>
      </c>
      <c r="O3355" s="75" t="str">
        <f t="shared" si="109"/>
        <v>312. Cuidado Continuo por una vida con bienestarInstitucional20264_BOSA4_ABRIL_2026</v>
      </c>
      <c r="P3355" s="159">
        <v>215123</v>
      </c>
      <c r="Q3355" s="159"/>
      <c r="R3355" s="159"/>
      <c r="S3355" s="162"/>
      <c r="T3355" s="160">
        <v>0</v>
      </c>
    </row>
    <row r="3356" spans="2:20" ht="30" customHeight="1">
      <c r="B3356">
        <v>32</v>
      </c>
      <c r="C3356" s="140" t="s">
        <v>64</v>
      </c>
      <c r="D3356" s="75" t="s">
        <v>70</v>
      </c>
      <c r="E3356" s="151">
        <v>2026</v>
      </c>
      <c r="F3356" s="75" t="str">
        <f t="shared" si="108"/>
        <v>322. Cuidado Continuo por una vida con bienestarEducativo 2026</v>
      </c>
      <c r="G3356" s="7" t="s">
        <v>84</v>
      </c>
      <c r="H3356" s="7" t="s">
        <v>67</v>
      </c>
      <c r="I3356" s="151" t="s">
        <v>68</v>
      </c>
      <c r="J3356" s="75" t="s">
        <v>37</v>
      </c>
      <c r="K3356" t="s">
        <v>69</v>
      </c>
      <c r="L3356" t="s">
        <v>42</v>
      </c>
      <c r="M3356" t="s">
        <v>10</v>
      </c>
      <c r="N3356" s="12" t="s">
        <v>3</v>
      </c>
      <c r="O3356" s="75" t="str">
        <f t="shared" si="109"/>
        <v>322. Cuidado Continuo por una vida con bienestarEducativo 20264_BOSA4_ABRIL_2026</v>
      </c>
      <c r="P3356" s="159">
        <v>281078</v>
      </c>
      <c r="Q3356" s="159"/>
      <c r="R3356" s="159"/>
      <c r="S3356" s="162"/>
      <c r="T3356" s="160">
        <v>0</v>
      </c>
    </row>
    <row r="3357" spans="2:20" ht="30" customHeight="1">
      <c r="B3357">
        <v>33</v>
      </c>
      <c r="C3357" s="140" t="s">
        <v>64</v>
      </c>
      <c r="D3357" s="75" t="s">
        <v>76</v>
      </c>
      <c r="E3357" s="151">
        <v>2026</v>
      </c>
      <c r="F3357" s="75" t="str">
        <f t="shared" si="108"/>
        <v>332. Cuidado Continuo por una vida con bienestarLaboral2026</v>
      </c>
      <c r="G3357" s="7" t="s">
        <v>85</v>
      </c>
      <c r="H3357" s="7" t="s">
        <v>67</v>
      </c>
      <c r="I3357" s="151" t="s">
        <v>68</v>
      </c>
      <c r="J3357" s="75" t="s">
        <v>37</v>
      </c>
      <c r="K3357" t="s">
        <v>86</v>
      </c>
      <c r="L3357" t="s">
        <v>42</v>
      </c>
      <c r="M3357" t="s">
        <v>10</v>
      </c>
      <c r="N3357" s="12" t="s">
        <v>3</v>
      </c>
      <c r="O3357" s="75" t="str">
        <f t="shared" si="109"/>
        <v>332. Cuidado Continuo por una vida con bienestarLaboral20264_BOSA4_ABRIL_2026</v>
      </c>
      <c r="P3357" s="159">
        <v>1094110</v>
      </c>
      <c r="Q3357" s="159"/>
      <c r="R3357" s="159"/>
      <c r="S3357" s="162">
        <v>1</v>
      </c>
      <c r="T3357" s="160">
        <v>1094110</v>
      </c>
    </row>
    <row r="3358" spans="2:20" ht="30" customHeight="1">
      <c r="B3358">
        <v>34</v>
      </c>
      <c r="C3358" s="140" t="s">
        <v>64</v>
      </c>
      <c r="D3358" s="75" t="s">
        <v>65</v>
      </c>
      <c r="E3358" s="151">
        <v>2026</v>
      </c>
      <c r="F3358" s="75" t="str">
        <f t="shared" si="108"/>
        <v>342. Cuidado Continuo por una vida con bienestarComunitario2026</v>
      </c>
      <c r="G3358" s="7" t="s">
        <v>87</v>
      </c>
      <c r="H3358" s="7" t="s">
        <v>88</v>
      </c>
      <c r="I3358" s="151" t="s">
        <v>68</v>
      </c>
      <c r="J3358" s="75" t="s">
        <v>37</v>
      </c>
      <c r="K3358" t="s">
        <v>69</v>
      </c>
      <c r="L3358" t="s">
        <v>42</v>
      </c>
      <c r="M3358" t="s">
        <v>10</v>
      </c>
      <c r="N3358" s="12" t="s">
        <v>3</v>
      </c>
      <c r="O3358" s="75" t="str">
        <f t="shared" si="109"/>
        <v>342. Cuidado Continuo por una vida con bienestarComunitario20264_BOSA4_ABRIL_2026</v>
      </c>
      <c r="P3358" s="159">
        <v>161342</v>
      </c>
      <c r="Q3358" s="159"/>
      <c r="R3358" s="159"/>
      <c r="S3358" s="162">
        <v>6</v>
      </c>
      <c r="T3358" s="160">
        <v>968052</v>
      </c>
    </row>
    <row r="3359" spans="2:20" ht="30" customHeight="1">
      <c r="B3359">
        <v>35</v>
      </c>
      <c r="C3359" s="140" t="s">
        <v>64</v>
      </c>
      <c r="D3359" s="75" t="s">
        <v>65</v>
      </c>
      <c r="E3359" s="151">
        <v>2026</v>
      </c>
      <c r="F3359" s="75" t="str">
        <f t="shared" si="108"/>
        <v>352. Cuidado Continuo por una vida con bienestarComunitario2026</v>
      </c>
      <c r="G3359" s="7" t="s">
        <v>89</v>
      </c>
      <c r="H3359" s="7" t="s">
        <v>67</v>
      </c>
      <c r="I3359" s="151" t="s">
        <v>68</v>
      </c>
      <c r="J3359" s="75" t="s">
        <v>37</v>
      </c>
      <c r="K3359" t="s">
        <v>69</v>
      </c>
      <c r="L3359" t="s">
        <v>42</v>
      </c>
      <c r="M3359" t="s">
        <v>10</v>
      </c>
      <c r="N3359" s="12" t="s">
        <v>3</v>
      </c>
      <c r="O3359" s="75" t="str">
        <f t="shared" si="109"/>
        <v>352. Cuidado Continuo por una vida con bienestarComunitario20264_BOSA4_ABRIL_2026</v>
      </c>
      <c r="P3359" s="159">
        <v>215123</v>
      </c>
      <c r="Q3359" s="159"/>
      <c r="R3359" s="159"/>
      <c r="S3359" s="162">
        <v>0</v>
      </c>
      <c r="T3359" s="160">
        <v>0</v>
      </c>
    </row>
    <row r="3360" spans="2:20" ht="30" customHeight="1">
      <c r="B3360">
        <v>36</v>
      </c>
      <c r="C3360" s="140" t="s">
        <v>64</v>
      </c>
      <c r="D3360" s="75" t="s">
        <v>65</v>
      </c>
      <c r="E3360" s="151">
        <v>2026</v>
      </c>
      <c r="F3360" s="75" t="str">
        <f t="shared" si="108"/>
        <v>362. Cuidado Continuo por una vida con bienestarComunitario2026</v>
      </c>
      <c r="G3360" s="7" t="s">
        <v>90</v>
      </c>
      <c r="H3360" s="7" t="s">
        <v>67</v>
      </c>
      <c r="I3360" s="151" t="s">
        <v>68</v>
      </c>
      <c r="J3360" s="75" t="s">
        <v>37</v>
      </c>
      <c r="K3360" t="s">
        <v>69</v>
      </c>
      <c r="L3360" t="s">
        <v>58</v>
      </c>
      <c r="M3360" t="s">
        <v>10</v>
      </c>
      <c r="N3360" s="12" t="s">
        <v>3</v>
      </c>
      <c r="O3360" s="75" t="str">
        <f t="shared" si="109"/>
        <v>362. Cuidado Continuo por una vida con bienestarComunitario20264_BOSA4_ABRIL_2026</v>
      </c>
      <c r="P3360" s="159">
        <v>140539</v>
      </c>
      <c r="Q3360" s="159"/>
      <c r="R3360" s="159"/>
      <c r="S3360" s="162"/>
      <c r="T3360" s="160">
        <v>0</v>
      </c>
    </row>
    <row r="3361" spans="2:20" ht="30" customHeight="1">
      <c r="B3361">
        <v>37</v>
      </c>
      <c r="C3361" s="140" t="s">
        <v>64</v>
      </c>
      <c r="D3361" s="75" t="s">
        <v>65</v>
      </c>
      <c r="E3361" s="151">
        <v>2026</v>
      </c>
      <c r="F3361" s="75" t="str">
        <f t="shared" si="108"/>
        <v>372. Cuidado Continuo por una vida con bienestarComunitario2026</v>
      </c>
      <c r="G3361" s="7" t="s">
        <v>91</v>
      </c>
      <c r="H3361" s="7" t="s">
        <v>67</v>
      </c>
      <c r="I3361" s="151" t="s">
        <v>68</v>
      </c>
      <c r="J3361" s="75" t="s">
        <v>37</v>
      </c>
      <c r="K3361" t="s">
        <v>69</v>
      </c>
      <c r="L3361" t="s">
        <v>58</v>
      </c>
      <c r="M3361" t="s">
        <v>10</v>
      </c>
      <c r="N3361" s="12" t="s">
        <v>3</v>
      </c>
      <c r="O3361" s="75" t="str">
        <f t="shared" si="109"/>
        <v>372. Cuidado Continuo por una vida con bienestarComunitario20264_BOSA4_ABRIL_2026</v>
      </c>
      <c r="P3361" s="159">
        <v>74584</v>
      </c>
      <c r="Q3361" s="159"/>
      <c r="R3361" s="159"/>
      <c r="S3361" s="162"/>
      <c r="T3361" s="160">
        <v>0</v>
      </c>
    </row>
    <row r="3362" spans="2:20" ht="30" customHeight="1">
      <c r="B3362">
        <v>38</v>
      </c>
      <c r="C3362" s="140" t="s">
        <v>64</v>
      </c>
      <c r="D3362" s="75" t="s">
        <v>65</v>
      </c>
      <c r="E3362" s="151">
        <v>2026</v>
      </c>
      <c r="F3362" s="75" t="str">
        <f t="shared" si="108"/>
        <v>382. Cuidado Continuo por una vida con bienestarComunitario2026</v>
      </c>
      <c r="G3362" s="7" t="s">
        <v>92</v>
      </c>
      <c r="H3362" s="7" t="s">
        <v>67</v>
      </c>
      <c r="I3362" s="151" t="s">
        <v>68</v>
      </c>
      <c r="J3362" s="75" t="s">
        <v>37</v>
      </c>
      <c r="K3362" t="s">
        <v>69</v>
      </c>
      <c r="L3362" t="s">
        <v>42</v>
      </c>
      <c r="M3362" t="s">
        <v>10</v>
      </c>
      <c r="N3362" s="12" t="s">
        <v>3</v>
      </c>
      <c r="O3362" s="75" t="str">
        <f t="shared" si="109"/>
        <v>382. Cuidado Continuo por una vida con bienestarComunitario20264_BOSA4_ABRIL_2026</v>
      </c>
      <c r="P3362" s="159">
        <v>355662</v>
      </c>
      <c r="Q3362" s="159"/>
      <c r="R3362" s="159"/>
      <c r="S3362" s="162">
        <v>6</v>
      </c>
      <c r="T3362" s="160">
        <v>2133972</v>
      </c>
    </row>
    <row r="3363" spans="2:20" ht="30" customHeight="1">
      <c r="B3363">
        <v>39</v>
      </c>
      <c r="C3363" s="140" t="s">
        <v>64</v>
      </c>
      <c r="D3363" s="75" t="s">
        <v>65</v>
      </c>
      <c r="E3363" s="151">
        <v>2026</v>
      </c>
      <c r="F3363" s="75" t="str">
        <f t="shared" si="108"/>
        <v>392. Cuidado Continuo por una vida con bienestarComunitario2026</v>
      </c>
      <c r="G3363" s="7" t="s">
        <v>93</v>
      </c>
      <c r="H3363" s="7" t="s">
        <v>67</v>
      </c>
      <c r="I3363" s="151" t="s">
        <v>68</v>
      </c>
      <c r="J3363" s="75" t="s">
        <v>37</v>
      </c>
      <c r="K3363" t="s">
        <v>69</v>
      </c>
      <c r="L3363" t="s">
        <v>42</v>
      </c>
      <c r="M3363" t="s">
        <v>10</v>
      </c>
      <c r="N3363" s="12" t="s">
        <v>3</v>
      </c>
      <c r="O3363" s="75" t="str">
        <f t="shared" si="109"/>
        <v>392. Cuidado Continuo por una vida con bienestarComunitario20264_BOSA4_ABRIL_2026</v>
      </c>
      <c r="P3363" s="159">
        <v>140539</v>
      </c>
      <c r="Q3363" s="159"/>
      <c r="R3363" s="159"/>
      <c r="S3363" s="162"/>
      <c r="T3363" s="160">
        <v>0</v>
      </c>
    </row>
    <row r="3364" spans="2:20" ht="30" customHeight="1">
      <c r="B3364">
        <v>40</v>
      </c>
      <c r="C3364" s="140" t="s">
        <v>64</v>
      </c>
      <c r="D3364" s="75" t="s">
        <v>65</v>
      </c>
      <c r="E3364" s="151">
        <v>2026</v>
      </c>
      <c r="F3364" s="75" t="str">
        <f t="shared" si="108"/>
        <v>402. Cuidado Continuo por una vida con bienestarComunitario2026</v>
      </c>
      <c r="G3364" s="7" t="s">
        <v>94</v>
      </c>
      <c r="H3364" s="7" t="s">
        <v>67</v>
      </c>
      <c r="I3364" s="151" t="s">
        <v>68</v>
      </c>
      <c r="J3364" s="75" t="s">
        <v>37</v>
      </c>
      <c r="K3364" t="s">
        <v>69</v>
      </c>
      <c r="L3364" t="s">
        <v>42</v>
      </c>
      <c r="M3364" t="s">
        <v>10</v>
      </c>
      <c r="N3364" s="12" t="s">
        <v>3</v>
      </c>
      <c r="O3364" s="75" t="str">
        <f t="shared" si="109"/>
        <v>402. Cuidado Continuo por una vida con bienestarComunitario20264_BOSA4_ABRIL_2026</v>
      </c>
      <c r="P3364" s="159">
        <v>74584</v>
      </c>
      <c r="Q3364" s="159"/>
      <c r="R3364" s="159"/>
      <c r="S3364" s="162"/>
      <c r="T3364" s="160">
        <v>0</v>
      </c>
    </row>
    <row r="3365" spans="2:20" ht="30" customHeight="1">
      <c r="B3365">
        <v>41</v>
      </c>
      <c r="C3365" s="140" t="s">
        <v>64</v>
      </c>
      <c r="D3365" s="75" t="s">
        <v>65</v>
      </c>
      <c r="E3365" s="151">
        <v>2026</v>
      </c>
      <c r="F3365" s="75" t="str">
        <f t="shared" si="108"/>
        <v>412. Cuidado Continuo por una vida con bienestarComunitario2026</v>
      </c>
      <c r="G3365" s="7" t="s">
        <v>95</v>
      </c>
      <c r="H3365" s="7" t="s">
        <v>96</v>
      </c>
      <c r="I3365" s="151" t="s">
        <v>68</v>
      </c>
      <c r="J3365" s="75" t="s">
        <v>37</v>
      </c>
      <c r="K3365" t="s">
        <v>97</v>
      </c>
      <c r="L3365" t="s">
        <v>42</v>
      </c>
      <c r="M3365" t="s">
        <v>10</v>
      </c>
      <c r="N3365" s="12" t="s">
        <v>3</v>
      </c>
      <c r="O3365" s="75" t="str">
        <f t="shared" si="109"/>
        <v>412. Cuidado Continuo por una vida con bienestarComunitario20264_BOSA4_ABRIL_2026</v>
      </c>
      <c r="P3365" s="159">
        <v>621332</v>
      </c>
      <c r="Q3365" s="159"/>
      <c r="R3365" s="159"/>
      <c r="S3365" s="162">
        <v>15</v>
      </c>
      <c r="T3365" s="160">
        <v>9319980</v>
      </c>
    </row>
    <row r="3366" spans="2:20" ht="30" customHeight="1">
      <c r="B3366">
        <v>42</v>
      </c>
      <c r="C3366" s="140" t="s">
        <v>64</v>
      </c>
      <c r="D3366" s="75" t="s">
        <v>65</v>
      </c>
      <c r="E3366" s="151">
        <v>2026</v>
      </c>
      <c r="F3366" s="75" t="str">
        <f t="shared" si="108"/>
        <v>422. Cuidado Continuo por una vida con bienestarComunitario2026</v>
      </c>
      <c r="G3366" s="7" t="s">
        <v>98</v>
      </c>
      <c r="H3366" s="7" t="s">
        <v>67</v>
      </c>
      <c r="I3366" s="151" t="s">
        <v>68</v>
      </c>
      <c r="J3366" s="75" t="s">
        <v>37</v>
      </c>
      <c r="K3366" t="s">
        <v>97</v>
      </c>
      <c r="L3366" t="s">
        <v>42</v>
      </c>
      <c r="M3366" t="s">
        <v>10</v>
      </c>
      <c r="N3366" s="12" t="s">
        <v>3</v>
      </c>
      <c r="O3366" s="75" t="str">
        <f t="shared" si="109"/>
        <v>422. Cuidado Continuo por una vida con bienestarComunitario20264_BOSA4_ABRIL_2026</v>
      </c>
      <c r="P3366" s="159">
        <v>340253</v>
      </c>
      <c r="Q3366" s="159"/>
      <c r="R3366" s="159"/>
      <c r="S3366" s="162">
        <v>15</v>
      </c>
      <c r="T3366" s="160">
        <v>5103795</v>
      </c>
    </row>
    <row r="3367" spans="2:20" ht="30" customHeight="1">
      <c r="B3367">
        <v>43</v>
      </c>
      <c r="C3367" s="140" t="s">
        <v>64</v>
      </c>
      <c r="D3367" s="75" t="s">
        <v>65</v>
      </c>
      <c r="E3367" s="151">
        <v>2026</v>
      </c>
      <c r="F3367" s="75" t="str">
        <f t="shared" si="108"/>
        <v>432. Cuidado Continuo por una vida con bienestarComunitario2026</v>
      </c>
      <c r="G3367" s="7" t="s">
        <v>99</v>
      </c>
      <c r="H3367" s="7" t="s">
        <v>96</v>
      </c>
      <c r="I3367" s="151" t="s">
        <v>68</v>
      </c>
      <c r="J3367" s="75" t="s">
        <v>37</v>
      </c>
      <c r="K3367" t="s">
        <v>97</v>
      </c>
      <c r="L3367" t="s">
        <v>42</v>
      </c>
      <c r="M3367" t="s">
        <v>10</v>
      </c>
      <c r="N3367" s="12" t="s">
        <v>3</v>
      </c>
      <c r="O3367" s="75" t="str">
        <f t="shared" si="109"/>
        <v>432. Cuidado Continuo por una vida con bienestarComunitario20264_BOSA4_ABRIL_2026</v>
      </c>
      <c r="P3367" s="159">
        <v>548596</v>
      </c>
      <c r="Q3367" s="159"/>
      <c r="R3367" s="159"/>
      <c r="S3367" s="162">
        <v>6</v>
      </c>
      <c r="T3367" s="160">
        <v>3291576</v>
      </c>
    </row>
    <row r="3368" spans="2:20" ht="30" customHeight="1">
      <c r="B3368">
        <v>44</v>
      </c>
      <c r="C3368" s="140" t="s">
        <v>64</v>
      </c>
      <c r="D3368" s="75" t="s">
        <v>65</v>
      </c>
      <c r="E3368" s="151">
        <v>2026</v>
      </c>
      <c r="F3368" s="75" t="str">
        <f t="shared" si="108"/>
        <v>442. Cuidado Continuo por una vida con bienestarComunitario2026</v>
      </c>
      <c r="G3368" s="7" t="s">
        <v>100</v>
      </c>
      <c r="H3368" s="7" t="s">
        <v>67</v>
      </c>
      <c r="I3368" s="151" t="s">
        <v>68</v>
      </c>
      <c r="J3368" s="75" t="s">
        <v>37</v>
      </c>
      <c r="K3368" t="s">
        <v>97</v>
      </c>
      <c r="L3368" t="s">
        <v>42</v>
      </c>
      <c r="M3368" t="s">
        <v>10</v>
      </c>
      <c r="N3368" s="12" t="s">
        <v>3</v>
      </c>
      <c r="O3368" s="75" t="str">
        <f t="shared" si="109"/>
        <v>442. Cuidado Continuo por una vida con bienestarComunitario20264_BOSA4_ABRIL_2026</v>
      </c>
      <c r="P3368" s="159">
        <v>711326</v>
      </c>
      <c r="Q3368" s="159"/>
      <c r="R3368" s="159"/>
      <c r="S3368" s="162">
        <v>5</v>
      </c>
      <c r="T3368" s="160">
        <v>3556630</v>
      </c>
    </row>
    <row r="3369" spans="2:20" ht="30" customHeight="1">
      <c r="B3369">
        <v>45</v>
      </c>
      <c r="C3369" s="140" t="s">
        <v>64</v>
      </c>
      <c r="D3369" s="75" t="s">
        <v>65</v>
      </c>
      <c r="E3369" s="151">
        <v>2026</v>
      </c>
      <c r="F3369" s="75" t="str">
        <f t="shared" si="108"/>
        <v>452. Cuidado Continuo por una vida con bienestarComunitario2026</v>
      </c>
      <c r="G3369" s="7" t="s">
        <v>101</v>
      </c>
      <c r="H3369" s="7" t="s">
        <v>96</v>
      </c>
      <c r="I3369" s="151" t="s">
        <v>68</v>
      </c>
      <c r="J3369" s="75" t="s">
        <v>37</v>
      </c>
      <c r="K3369" t="s">
        <v>97</v>
      </c>
      <c r="L3369" t="s">
        <v>42</v>
      </c>
      <c r="M3369" t="s">
        <v>10</v>
      </c>
      <c r="N3369" s="12" t="s">
        <v>3</v>
      </c>
      <c r="O3369" s="75" t="str">
        <f t="shared" si="109"/>
        <v>452. Cuidado Continuo por una vida con bienestarComunitario20264_BOSA4_ABRIL_2026</v>
      </c>
      <c r="P3369" s="159">
        <v>281078</v>
      </c>
      <c r="Q3369" s="159"/>
      <c r="R3369" s="159"/>
      <c r="S3369" s="162">
        <v>5</v>
      </c>
      <c r="T3369" s="160">
        <v>1405390</v>
      </c>
    </row>
    <row r="3370" spans="2:20" ht="30" customHeight="1">
      <c r="B3370">
        <v>46</v>
      </c>
      <c r="C3370" s="140" t="s">
        <v>64</v>
      </c>
      <c r="D3370" s="75" t="s">
        <v>70</v>
      </c>
      <c r="E3370" s="151">
        <v>2026</v>
      </c>
      <c r="F3370" s="75" t="str">
        <f t="shared" si="108"/>
        <v>462. Cuidado Continuo por una vida con bienestarEducativo 2026</v>
      </c>
      <c r="G3370" s="7" t="s">
        <v>102</v>
      </c>
      <c r="H3370" s="7" t="s">
        <v>67</v>
      </c>
      <c r="I3370" s="151" t="s">
        <v>68</v>
      </c>
      <c r="J3370" s="75" t="s">
        <v>37</v>
      </c>
      <c r="K3370" t="s">
        <v>97</v>
      </c>
      <c r="L3370" t="s">
        <v>42</v>
      </c>
      <c r="M3370" t="s">
        <v>10</v>
      </c>
      <c r="N3370" s="12" t="s">
        <v>3</v>
      </c>
      <c r="O3370" s="75" t="str">
        <f t="shared" si="109"/>
        <v>462. Cuidado Continuo por una vida con bienestarEducativo 20264_BOSA4_ABRIL_2026</v>
      </c>
      <c r="P3370" s="159">
        <v>2366976</v>
      </c>
      <c r="Q3370" s="159"/>
      <c r="R3370" s="159"/>
      <c r="S3370" s="162">
        <v>4</v>
      </c>
      <c r="T3370" s="160">
        <v>9467904</v>
      </c>
    </row>
    <row r="3371" spans="2:20" ht="30" customHeight="1">
      <c r="B3371">
        <v>47</v>
      </c>
      <c r="C3371" s="140" t="s">
        <v>64</v>
      </c>
      <c r="D3371" s="75" t="s">
        <v>76</v>
      </c>
      <c r="E3371" s="151">
        <v>2026</v>
      </c>
      <c r="F3371" s="75" t="str">
        <f t="shared" si="108"/>
        <v>472. Cuidado Continuo por una vida con bienestarLaboral2026</v>
      </c>
      <c r="G3371" s="7" t="s">
        <v>103</v>
      </c>
      <c r="H3371" s="7" t="s">
        <v>67</v>
      </c>
      <c r="I3371" s="151" t="s">
        <v>68</v>
      </c>
      <c r="J3371" s="75" t="s">
        <v>37</v>
      </c>
      <c r="K3371" t="s">
        <v>97</v>
      </c>
      <c r="L3371" t="s">
        <v>42</v>
      </c>
      <c r="M3371" t="s">
        <v>10</v>
      </c>
      <c r="N3371" s="12" t="s">
        <v>3</v>
      </c>
      <c r="O3371" s="75" t="str">
        <f t="shared" si="109"/>
        <v>472. Cuidado Continuo por una vida con bienestarLaboral20264_BOSA4_ABRIL_2026</v>
      </c>
      <c r="P3371" s="159">
        <v>110336</v>
      </c>
      <c r="Q3371" s="159"/>
      <c r="R3371" s="159"/>
      <c r="S3371" s="162">
        <v>1</v>
      </c>
      <c r="T3371" s="160">
        <v>110336</v>
      </c>
    </row>
    <row r="3372" spans="2:20" ht="30" customHeight="1">
      <c r="B3372">
        <v>48</v>
      </c>
      <c r="C3372" s="140" t="s">
        <v>64</v>
      </c>
      <c r="D3372" s="75" t="s">
        <v>65</v>
      </c>
      <c r="E3372" s="151">
        <v>2026</v>
      </c>
      <c r="F3372" s="75" t="str">
        <f t="shared" si="108"/>
        <v>482. Cuidado Continuo por una vida con bienestarComunitario2026</v>
      </c>
      <c r="G3372" s="7" t="s">
        <v>104</v>
      </c>
      <c r="H3372" s="7" t="s">
        <v>67</v>
      </c>
      <c r="I3372" s="151" t="s">
        <v>68</v>
      </c>
      <c r="J3372" s="75" t="s">
        <v>37</v>
      </c>
      <c r="K3372" t="s">
        <v>97</v>
      </c>
      <c r="L3372" t="s">
        <v>42</v>
      </c>
      <c r="M3372" t="s">
        <v>10</v>
      </c>
      <c r="N3372" s="12" t="s">
        <v>3</v>
      </c>
      <c r="O3372" s="75" t="str">
        <f t="shared" si="109"/>
        <v>482. Cuidado Continuo por una vida con bienestarComunitario20264_BOSA4_ABRIL_2026</v>
      </c>
      <c r="P3372" s="159">
        <v>430247</v>
      </c>
      <c r="Q3372" s="159"/>
      <c r="R3372" s="159"/>
      <c r="S3372" s="162">
        <v>3</v>
      </c>
      <c r="T3372" s="160">
        <v>1290741</v>
      </c>
    </row>
    <row r="3373" spans="2:20" ht="30" customHeight="1">
      <c r="B3373">
        <v>49</v>
      </c>
      <c r="C3373" s="140" t="s">
        <v>64</v>
      </c>
      <c r="D3373" s="75" t="s">
        <v>65</v>
      </c>
      <c r="E3373" s="151">
        <v>2026</v>
      </c>
      <c r="F3373" s="75" t="str">
        <f t="shared" si="108"/>
        <v>492. Cuidado Continuo por una vida con bienestarComunitario2026</v>
      </c>
      <c r="G3373" s="7" t="s">
        <v>105</v>
      </c>
      <c r="H3373" s="7" t="s">
        <v>67</v>
      </c>
      <c r="I3373" s="151" t="s">
        <v>68</v>
      </c>
      <c r="J3373" s="75" t="s">
        <v>37</v>
      </c>
      <c r="K3373" t="s">
        <v>97</v>
      </c>
      <c r="L3373" t="s">
        <v>42</v>
      </c>
      <c r="M3373" t="s">
        <v>10</v>
      </c>
      <c r="N3373" s="12" t="s">
        <v>3</v>
      </c>
      <c r="O3373" s="75" t="str">
        <f t="shared" si="109"/>
        <v>492. Cuidado Continuo por una vida con bienestarComunitario20264_BOSA4_ABRIL_2026</v>
      </c>
      <c r="P3373" s="159">
        <v>711326</v>
      </c>
      <c r="Q3373" s="159"/>
      <c r="R3373" s="159"/>
      <c r="S3373" s="162">
        <v>15</v>
      </c>
      <c r="T3373" s="160">
        <v>10669890</v>
      </c>
    </row>
    <row r="3374" spans="2:20" ht="30" customHeight="1">
      <c r="B3374">
        <v>50</v>
      </c>
      <c r="C3374" s="140" t="s">
        <v>64</v>
      </c>
      <c r="D3374" s="75" t="s">
        <v>65</v>
      </c>
      <c r="E3374" s="151">
        <v>2026</v>
      </c>
      <c r="F3374" s="75" t="str">
        <f t="shared" si="108"/>
        <v>502. Cuidado Continuo por una vida con bienestarComunitario2026</v>
      </c>
      <c r="G3374" s="7" t="s">
        <v>106</v>
      </c>
      <c r="H3374" s="7" t="s">
        <v>67</v>
      </c>
      <c r="I3374" s="151" t="s">
        <v>68</v>
      </c>
      <c r="J3374" s="75" t="s">
        <v>37</v>
      </c>
      <c r="K3374" t="s">
        <v>69</v>
      </c>
      <c r="L3374" t="s">
        <v>42</v>
      </c>
      <c r="M3374" t="s">
        <v>10</v>
      </c>
      <c r="N3374" s="12" t="s">
        <v>3</v>
      </c>
      <c r="O3374" s="75" t="str">
        <f t="shared" si="109"/>
        <v>502. Cuidado Continuo por una vida con bienestarComunitario20264_BOSA4_ABRIL_2026</v>
      </c>
      <c r="P3374" s="159">
        <v>266747</v>
      </c>
      <c r="Q3374" s="159"/>
      <c r="R3374" s="159"/>
      <c r="S3374" s="162">
        <v>8</v>
      </c>
      <c r="T3374" s="160">
        <v>2133976</v>
      </c>
    </row>
    <row r="3375" spans="2:20" ht="30" customHeight="1">
      <c r="B3375">
        <v>51</v>
      </c>
      <c r="C3375" s="140" t="s">
        <v>64</v>
      </c>
      <c r="D3375" s="75" t="s">
        <v>65</v>
      </c>
      <c r="E3375" s="151">
        <v>2026</v>
      </c>
      <c r="F3375" s="75" t="str">
        <f t="shared" si="108"/>
        <v>512. Cuidado Continuo por una vida con bienestarComunitario2026</v>
      </c>
      <c r="G3375" s="7" t="s">
        <v>107</v>
      </c>
      <c r="H3375" s="7" t="s">
        <v>67</v>
      </c>
      <c r="I3375" s="151" t="s">
        <v>68</v>
      </c>
      <c r="J3375" s="75" t="s">
        <v>37</v>
      </c>
      <c r="K3375" t="s">
        <v>38</v>
      </c>
      <c r="L3375" t="s">
        <v>58</v>
      </c>
      <c r="M3375" t="s">
        <v>10</v>
      </c>
      <c r="N3375" s="12" t="s">
        <v>3</v>
      </c>
      <c r="O3375" s="75" t="str">
        <f t="shared" si="109"/>
        <v>512. Cuidado Continuo por una vida con bienestarComunitario20264_BOSA4_ABRIL_2026</v>
      </c>
      <c r="P3375" s="159">
        <v>5621568</v>
      </c>
      <c r="Q3375" s="159"/>
      <c r="R3375" s="159"/>
      <c r="S3375" s="162"/>
      <c r="T3375" s="160">
        <v>0</v>
      </c>
    </row>
    <row r="3376" spans="2:20" ht="30" customHeight="1">
      <c r="B3376">
        <v>52</v>
      </c>
      <c r="C3376" s="140" t="s">
        <v>64</v>
      </c>
      <c r="D3376" s="75" t="s">
        <v>65</v>
      </c>
      <c r="E3376" s="151">
        <v>2026</v>
      </c>
      <c r="F3376" s="75" t="str">
        <f t="shared" si="108"/>
        <v>522. Cuidado Continuo por una vida con bienestarComunitario2026</v>
      </c>
      <c r="G3376" s="7" t="s">
        <v>108</v>
      </c>
      <c r="H3376" s="7" t="s">
        <v>88</v>
      </c>
      <c r="I3376" s="151" t="s">
        <v>68</v>
      </c>
      <c r="J3376" s="75" t="s">
        <v>37</v>
      </c>
      <c r="K3376" t="s">
        <v>97</v>
      </c>
      <c r="L3376" t="s">
        <v>42</v>
      </c>
      <c r="M3376" t="s">
        <v>10</v>
      </c>
      <c r="N3376" s="12" t="s">
        <v>3</v>
      </c>
      <c r="O3376" s="75" t="str">
        <f t="shared" si="109"/>
        <v>522. Cuidado Continuo por una vida con bienestarComunitario20264_BOSA4_ABRIL_2026</v>
      </c>
      <c r="P3376" s="159">
        <v>711326</v>
      </c>
      <c r="Q3376" s="159"/>
      <c r="R3376" s="159"/>
      <c r="S3376" s="162">
        <v>6</v>
      </c>
      <c r="T3376" s="160">
        <v>4267956</v>
      </c>
    </row>
    <row r="3377" spans="2:20" ht="30" customHeight="1">
      <c r="B3377">
        <v>53</v>
      </c>
      <c r="C3377" s="140" t="s">
        <v>64</v>
      </c>
      <c r="D3377" s="75" t="s">
        <v>65</v>
      </c>
      <c r="E3377" s="151">
        <v>2026</v>
      </c>
      <c r="F3377" s="75" t="str">
        <f t="shared" si="108"/>
        <v>532. Cuidado Continuo por una vida con bienestarComunitario2026</v>
      </c>
      <c r="G3377" s="7" t="s">
        <v>109</v>
      </c>
      <c r="H3377" s="7" t="s">
        <v>67</v>
      </c>
      <c r="I3377" s="151" t="s">
        <v>68</v>
      </c>
      <c r="J3377" s="75" t="s">
        <v>37</v>
      </c>
      <c r="K3377" t="s">
        <v>38</v>
      </c>
      <c r="L3377" t="s">
        <v>39</v>
      </c>
      <c r="M3377" t="s">
        <v>10</v>
      </c>
      <c r="N3377" s="12" t="s">
        <v>3</v>
      </c>
      <c r="O3377" s="75" t="str">
        <f t="shared" si="109"/>
        <v>532. Cuidado Continuo por una vida con bienestarComunitario20264_BOSA4_ABRIL_2026</v>
      </c>
      <c r="P3377" s="159">
        <v>5621568</v>
      </c>
      <c r="Q3377" s="159"/>
      <c r="R3377" s="159"/>
      <c r="S3377" s="162"/>
      <c r="T3377" s="160">
        <v>0</v>
      </c>
    </row>
    <row r="3378" spans="2:20" ht="30" customHeight="1">
      <c r="B3378">
        <v>54</v>
      </c>
      <c r="C3378" s="140" t="s">
        <v>64</v>
      </c>
      <c r="D3378" s="75" t="s">
        <v>65</v>
      </c>
      <c r="E3378" s="151">
        <v>2026</v>
      </c>
      <c r="F3378" s="75" t="str">
        <f t="shared" si="108"/>
        <v>542. Cuidado Continuo por una vida con bienestarComunitario2026</v>
      </c>
      <c r="G3378" s="7" t="s">
        <v>110</v>
      </c>
      <c r="H3378" s="7" t="s">
        <v>67</v>
      </c>
      <c r="I3378" s="151" t="s">
        <v>68</v>
      </c>
      <c r="J3378" s="75" t="s">
        <v>37</v>
      </c>
      <c r="K3378" t="s">
        <v>69</v>
      </c>
      <c r="L3378" t="s">
        <v>42</v>
      </c>
      <c r="M3378" t="s">
        <v>10</v>
      </c>
      <c r="N3378" s="12" t="s">
        <v>3</v>
      </c>
      <c r="O3378" s="75" t="str">
        <f t="shared" si="109"/>
        <v>542. Cuidado Continuo por una vida con bienestarComunitario20264_BOSA4_ABRIL_2026</v>
      </c>
      <c r="P3378" s="159">
        <v>285702</v>
      </c>
      <c r="Q3378" s="159"/>
      <c r="R3378" s="159"/>
      <c r="S3378" s="162">
        <v>34</v>
      </c>
      <c r="T3378" s="160">
        <v>9713868</v>
      </c>
    </row>
    <row r="3379" spans="2:20" ht="30" customHeight="1">
      <c r="B3379">
        <v>55</v>
      </c>
      <c r="C3379" s="140" t="s">
        <v>64</v>
      </c>
      <c r="D3379" s="75" t="s">
        <v>65</v>
      </c>
      <c r="E3379" s="151">
        <v>2026</v>
      </c>
      <c r="F3379" s="75" t="str">
        <f t="shared" si="108"/>
        <v>552. Cuidado Continuo por una vida con bienestarComunitario2026</v>
      </c>
      <c r="G3379" s="7" t="s">
        <v>111</v>
      </c>
      <c r="H3379" s="7" t="s">
        <v>67</v>
      </c>
      <c r="I3379" s="151" t="s">
        <v>68</v>
      </c>
      <c r="J3379" s="75" t="s">
        <v>37</v>
      </c>
      <c r="K3379" t="s">
        <v>69</v>
      </c>
      <c r="L3379" t="s">
        <v>42</v>
      </c>
      <c r="M3379" t="s">
        <v>10</v>
      </c>
      <c r="N3379" s="12" t="s">
        <v>3</v>
      </c>
      <c r="O3379" s="75" t="str">
        <f t="shared" si="109"/>
        <v>552. Cuidado Continuo por una vida con bienestarComunitario20264_BOSA4_ABRIL_2026</v>
      </c>
      <c r="P3379" s="159">
        <v>380935</v>
      </c>
      <c r="Q3379" s="159"/>
      <c r="R3379" s="159"/>
      <c r="S3379" s="162">
        <v>4</v>
      </c>
      <c r="T3379" s="160">
        <v>1523740</v>
      </c>
    </row>
    <row r="3380" spans="2:20" ht="30" customHeight="1">
      <c r="B3380">
        <v>56</v>
      </c>
      <c r="C3380" s="140" t="s">
        <v>64</v>
      </c>
      <c r="D3380" s="75" t="s">
        <v>65</v>
      </c>
      <c r="E3380" s="151">
        <v>2026</v>
      </c>
      <c r="F3380" s="75" t="str">
        <f t="shared" si="108"/>
        <v>562. Cuidado Continuo por una vida con bienestarComunitario2026</v>
      </c>
      <c r="G3380" s="7" t="s">
        <v>112</v>
      </c>
      <c r="H3380" s="7" t="s">
        <v>67</v>
      </c>
      <c r="I3380" s="151" t="s">
        <v>68</v>
      </c>
      <c r="J3380" s="75" t="s">
        <v>37</v>
      </c>
      <c r="K3380" t="s">
        <v>69</v>
      </c>
      <c r="L3380" t="s">
        <v>42</v>
      </c>
      <c r="M3380" t="s">
        <v>10</v>
      </c>
      <c r="N3380" s="12" t="s">
        <v>3</v>
      </c>
      <c r="O3380" s="75" t="str">
        <f t="shared" si="109"/>
        <v>562. Cuidado Continuo por una vida con bienestarComunitario20264_BOSA4_ABRIL_2026</v>
      </c>
      <c r="P3380" s="159">
        <v>266747</v>
      </c>
      <c r="Q3380" s="159"/>
      <c r="R3380" s="159"/>
      <c r="S3380" s="162">
        <v>36</v>
      </c>
      <c r="T3380" s="160">
        <v>9602892</v>
      </c>
    </row>
    <row r="3381" spans="2:20" ht="30" customHeight="1">
      <c r="B3381">
        <v>57</v>
      </c>
      <c r="C3381" s="140" t="s">
        <v>64</v>
      </c>
      <c r="D3381" s="75" t="s">
        <v>65</v>
      </c>
      <c r="E3381" s="151">
        <v>2026</v>
      </c>
      <c r="F3381" s="75" t="str">
        <f t="shared" si="108"/>
        <v>572. Cuidado Continuo por una vida con bienestarComunitario2026</v>
      </c>
      <c r="G3381" s="7" t="s">
        <v>113</v>
      </c>
      <c r="H3381" s="7" t="s">
        <v>88</v>
      </c>
      <c r="I3381" s="151" t="s">
        <v>68</v>
      </c>
      <c r="J3381" s="75" t="s">
        <v>37</v>
      </c>
      <c r="K3381" t="s">
        <v>69</v>
      </c>
      <c r="L3381" t="s">
        <v>42</v>
      </c>
      <c r="M3381" t="s">
        <v>10</v>
      </c>
      <c r="N3381" s="12" t="s">
        <v>3</v>
      </c>
      <c r="O3381" s="75" t="str">
        <f t="shared" si="109"/>
        <v>572. Cuidado Continuo por una vida con bienestarComunitario20264_BOSA4_ABRIL_2026</v>
      </c>
      <c r="P3381" s="159">
        <v>88916</v>
      </c>
      <c r="Q3381" s="159"/>
      <c r="R3381" s="159"/>
      <c r="S3381" s="162">
        <v>128</v>
      </c>
      <c r="T3381" s="160">
        <v>11381248</v>
      </c>
    </row>
    <row r="3382" spans="2:20" ht="30" customHeight="1">
      <c r="B3382">
        <v>58</v>
      </c>
      <c r="C3382" s="140" t="s">
        <v>64</v>
      </c>
      <c r="D3382" s="75" t="s">
        <v>70</v>
      </c>
      <c r="E3382" s="151">
        <v>2026</v>
      </c>
      <c r="F3382" s="75" t="str">
        <f t="shared" si="108"/>
        <v>582. Cuidado Continuo por una vida con bienestarEducativo 2026</v>
      </c>
      <c r="G3382" s="7" t="s">
        <v>114</v>
      </c>
      <c r="H3382" s="7" t="s">
        <v>67</v>
      </c>
      <c r="I3382" s="151" t="s">
        <v>68</v>
      </c>
      <c r="J3382" s="75" t="s">
        <v>37</v>
      </c>
      <c r="K3382" t="s">
        <v>115</v>
      </c>
      <c r="L3382" t="s">
        <v>42</v>
      </c>
      <c r="M3382" t="s">
        <v>10</v>
      </c>
      <c r="N3382" s="12" t="s">
        <v>3</v>
      </c>
      <c r="O3382" s="75" t="str">
        <f t="shared" si="109"/>
        <v>582. Cuidado Continuo por una vida con bienestarEducativo 20264_BOSA4_ABRIL_2026</v>
      </c>
      <c r="P3382" s="159">
        <v>562157</v>
      </c>
      <c r="Q3382" s="159"/>
      <c r="R3382" s="159"/>
      <c r="S3382" s="162">
        <v>9</v>
      </c>
      <c r="T3382" s="160">
        <v>5059413</v>
      </c>
    </row>
    <row r="3383" spans="2:20" ht="30" customHeight="1">
      <c r="B3383">
        <v>59</v>
      </c>
      <c r="C3383" s="140" t="s">
        <v>64</v>
      </c>
      <c r="D3383" s="75" t="s">
        <v>70</v>
      </c>
      <c r="E3383" s="151">
        <v>2026</v>
      </c>
      <c r="F3383" s="75" t="str">
        <f t="shared" si="108"/>
        <v>592. Cuidado Continuo por una vida con bienestarEducativo 2026</v>
      </c>
      <c r="G3383" s="7" t="s">
        <v>116</v>
      </c>
      <c r="H3383" s="7" t="s">
        <v>67</v>
      </c>
      <c r="I3383" s="151" t="s">
        <v>68</v>
      </c>
      <c r="J3383" s="75" t="s">
        <v>37</v>
      </c>
      <c r="K3383" t="s">
        <v>38</v>
      </c>
      <c r="L3383" t="s">
        <v>39</v>
      </c>
      <c r="M3383" t="s">
        <v>10</v>
      </c>
      <c r="N3383" s="12" t="s">
        <v>3</v>
      </c>
      <c r="O3383" s="75" t="str">
        <f t="shared" si="109"/>
        <v>592. Cuidado Continuo por una vida con bienestarEducativo 20264_BOSA4_ABRIL_2026</v>
      </c>
      <c r="P3383" s="159">
        <v>14226512</v>
      </c>
      <c r="Q3383" s="159"/>
      <c r="R3383" s="159"/>
      <c r="S3383" s="162">
        <v>1</v>
      </c>
      <c r="T3383" s="160">
        <v>14226512</v>
      </c>
    </row>
    <row r="3384" spans="2:20" ht="30" customHeight="1">
      <c r="B3384">
        <v>60</v>
      </c>
      <c r="C3384" s="140" t="s">
        <v>64</v>
      </c>
      <c r="D3384" s="75" t="s">
        <v>70</v>
      </c>
      <c r="E3384" s="151">
        <v>2026</v>
      </c>
      <c r="F3384" s="75" t="str">
        <f t="shared" si="108"/>
        <v>602. Cuidado Continuo por una vida con bienestarEducativo 2026</v>
      </c>
      <c r="G3384" s="7" t="s">
        <v>117</v>
      </c>
      <c r="H3384" s="7" t="s">
        <v>67</v>
      </c>
      <c r="I3384" s="151" t="s">
        <v>68</v>
      </c>
      <c r="J3384" s="75" t="s">
        <v>37</v>
      </c>
      <c r="K3384" t="s">
        <v>69</v>
      </c>
      <c r="L3384" t="s">
        <v>42</v>
      </c>
      <c r="M3384" t="s">
        <v>10</v>
      </c>
      <c r="N3384" s="12" t="s">
        <v>3</v>
      </c>
      <c r="O3384" s="75" t="str">
        <f t="shared" si="109"/>
        <v>602. Cuidado Continuo por una vida con bienestarEducativo 20264_BOSA4_ABRIL_2026</v>
      </c>
      <c r="P3384" s="159">
        <v>105404</v>
      </c>
      <c r="Q3384" s="159"/>
      <c r="R3384" s="159"/>
      <c r="S3384" s="162">
        <v>80</v>
      </c>
      <c r="T3384" s="160">
        <v>8432320</v>
      </c>
    </row>
    <row r="3385" spans="2:20" ht="30" customHeight="1">
      <c r="B3385">
        <v>61</v>
      </c>
      <c r="C3385" s="140" t="s">
        <v>64</v>
      </c>
      <c r="D3385" s="75" t="s">
        <v>70</v>
      </c>
      <c r="E3385" s="151">
        <v>2026</v>
      </c>
      <c r="F3385" s="75" t="str">
        <f t="shared" si="108"/>
        <v>612. Cuidado Continuo por una vida con bienestarEducativo 2026</v>
      </c>
      <c r="G3385" s="7" t="s">
        <v>118</v>
      </c>
      <c r="H3385" s="7" t="s">
        <v>67</v>
      </c>
      <c r="I3385" s="151" t="s">
        <v>68</v>
      </c>
      <c r="J3385" s="75" t="s">
        <v>37</v>
      </c>
      <c r="K3385" t="s">
        <v>69</v>
      </c>
      <c r="L3385" t="s">
        <v>42</v>
      </c>
      <c r="M3385" t="s">
        <v>10</v>
      </c>
      <c r="N3385" s="12" t="s">
        <v>3</v>
      </c>
      <c r="O3385" s="75" t="str">
        <f t="shared" si="109"/>
        <v>612. Cuidado Continuo por una vida con bienestarEducativo 20264_BOSA4_ABRIL_2026</v>
      </c>
      <c r="P3385" s="159">
        <v>266747</v>
      </c>
      <c r="Q3385" s="159"/>
      <c r="R3385" s="159"/>
      <c r="S3385" s="162">
        <v>24</v>
      </c>
      <c r="T3385" s="160">
        <v>6401928</v>
      </c>
    </row>
    <row r="3386" spans="2:20" ht="30" customHeight="1">
      <c r="B3386">
        <v>62</v>
      </c>
      <c r="C3386" s="140" t="s">
        <v>64</v>
      </c>
      <c r="D3386" s="75" t="s">
        <v>70</v>
      </c>
      <c r="E3386" s="151">
        <v>2026</v>
      </c>
      <c r="F3386" s="75" t="str">
        <f t="shared" si="108"/>
        <v>622. Cuidado Continuo por una vida con bienestarEducativo 2026</v>
      </c>
      <c r="G3386" s="7" t="s">
        <v>119</v>
      </c>
      <c r="H3386" s="7" t="s">
        <v>96</v>
      </c>
      <c r="I3386" s="151" t="s">
        <v>68</v>
      </c>
      <c r="J3386" s="75" t="s">
        <v>37</v>
      </c>
      <c r="K3386" t="s">
        <v>38</v>
      </c>
      <c r="L3386" t="s">
        <v>39</v>
      </c>
      <c r="M3386" t="s">
        <v>10</v>
      </c>
      <c r="N3386" s="12" t="s">
        <v>3</v>
      </c>
      <c r="O3386" s="75" t="str">
        <f t="shared" si="109"/>
        <v>622. Cuidado Continuo por una vida con bienestarEducativo 20264_BOSA4_ABRIL_2026</v>
      </c>
      <c r="P3386" s="159">
        <v>13610112</v>
      </c>
      <c r="Q3386" s="159"/>
      <c r="R3386" s="159"/>
      <c r="S3386" s="162">
        <v>1</v>
      </c>
      <c r="T3386" s="160">
        <v>13610112</v>
      </c>
    </row>
    <row r="3387" spans="2:20" ht="30" customHeight="1">
      <c r="B3387">
        <v>63</v>
      </c>
      <c r="C3387" s="140" t="s">
        <v>64</v>
      </c>
      <c r="D3387" s="75" t="s">
        <v>70</v>
      </c>
      <c r="E3387" s="151">
        <v>2026</v>
      </c>
      <c r="F3387" s="75" t="str">
        <f t="shared" si="108"/>
        <v>632. Cuidado Continuo por una vida con bienestarEducativo 2026</v>
      </c>
      <c r="G3387" s="7" t="s">
        <v>120</v>
      </c>
      <c r="H3387" s="7" t="s">
        <v>96</v>
      </c>
      <c r="I3387" s="151" t="s">
        <v>68</v>
      </c>
      <c r="J3387" s="75" t="s">
        <v>37</v>
      </c>
      <c r="K3387" t="s">
        <v>69</v>
      </c>
      <c r="L3387" t="s">
        <v>42</v>
      </c>
      <c r="M3387" t="s">
        <v>10</v>
      </c>
      <c r="N3387" s="12" t="s">
        <v>3</v>
      </c>
      <c r="O3387" s="75" t="str">
        <f t="shared" si="109"/>
        <v>632. Cuidado Continuo por una vida con bienestarEducativo 20264_BOSA4_ABRIL_2026</v>
      </c>
      <c r="P3387" s="159">
        <v>105404</v>
      </c>
      <c r="Q3387" s="159"/>
      <c r="R3387" s="159"/>
      <c r="S3387" s="162">
        <v>70</v>
      </c>
      <c r="T3387" s="160">
        <v>7378280</v>
      </c>
    </row>
    <row r="3388" spans="2:20" ht="30" customHeight="1">
      <c r="B3388">
        <v>64</v>
      </c>
      <c r="C3388" s="140" t="s">
        <v>64</v>
      </c>
      <c r="D3388" s="75" t="s">
        <v>70</v>
      </c>
      <c r="E3388" s="151">
        <v>2026</v>
      </c>
      <c r="F3388" s="75" t="str">
        <f t="shared" si="108"/>
        <v>642. Cuidado Continuo por una vida con bienestarEducativo 2026</v>
      </c>
      <c r="G3388" s="7" t="s">
        <v>121</v>
      </c>
      <c r="H3388" s="7" t="s">
        <v>88</v>
      </c>
      <c r="I3388" s="151" t="s">
        <v>68</v>
      </c>
      <c r="J3388" s="75" t="s">
        <v>37</v>
      </c>
      <c r="K3388" t="s">
        <v>69</v>
      </c>
      <c r="L3388" t="s">
        <v>42</v>
      </c>
      <c r="M3388" t="s">
        <v>10</v>
      </c>
      <c r="N3388" s="12" t="s">
        <v>3</v>
      </c>
      <c r="O3388" s="75" t="str">
        <f t="shared" si="109"/>
        <v>642. Cuidado Continuo por una vida con bienestarEducativo 20264_BOSA4_ABRIL_2026</v>
      </c>
      <c r="P3388" s="159">
        <v>137765</v>
      </c>
      <c r="Q3388" s="159"/>
      <c r="R3388" s="159"/>
      <c r="S3388" s="162">
        <v>106</v>
      </c>
      <c r="T3388" s="160">
        <v>14603090</v>
      </c>
    </row>
    <row r="3389" spans="2:20" ht="30" customHeight="1">
      <c r="B3389">
        <v>65</v>
      </c>
      <c r="C3389" s="140" t="s">
        <v>64</v>
      </c>
      <c r="D3389" s="75" t="s">
        <v>70</v>
      </c>
      <c r="E3389" s="151">
        <v>2026</v>
      </c>
      <c r="F3389" s="75" t="str">
        <f t="shared" si="108"/>
        <v>652. Cuidado Continuo por una vida con bienestarEducativo 2026</v>
      </c>
      <c r="G3389" s="7" t="s">
        <v>122</v>
      </c>
      <c r="H3389" s="7" t="s">
        <v>88</v>
      </c>
      <c r="I3389" s="151" t="s">
        <v>68</v>
      </c>
      <c r="J3389" s="75" t="s">
        <v>37</v>
      </c>
      <c r="K3389" t="s">
        <v>69</v>
      </c>
      <c r="L3389" t="s">
        <v>42</v>
      </c>
      <c r="M3389" t="s">
        <v>10</v>
      </c>
      <c r="N3389" s="12" t="s">
        <v>3</v>
      </c>
      <c r="O3389" s="75" t="str">
        <f t="shared" si="109"/>
        <v>652. Cuidado Continuo por una vida con bienestarEducativo 20264_BOSA4_ABRIL_2026</v>
      </c>
      <c r="P3389" s="159">
        <v>105404</v>
      </c>
      <c r="Q3389" s="159"/>
      <c r="R3389" s="159"/>
      <c r="S3389" s="162">
        <v>159</v>
      </c>
      <c r="T3389" s="160">
        <v>16759236</v>
      </c>
    </row>
    <row r="3390" spans="2:20" ht="30" customHeight="1">
      <c r="B3390">
        <v>66</v>
      </c>
      <c r="C3390" s="140" t="s">
        <v>64</v>
      </c>
      <c r="D3390" s="75" t="s">
        <v>70</v>
      </c>
      <c r="E3390" s="151">
        <v>2026</v>
      </c>
      <c r="F3390" s="75" t="str">
        <f t="shared" si="108"/>
        <v>662. Cuidado Continuo por una vida con bienestarEducativo 2026</v>
      </c>
      <c r="G3390" s="7" t="s">
        <v>123</v>
      </c>
      <c r="H3390" s="7" t="s">
        <v>88</v>
      </c>
      <c r="I3390" s="151" t="s">
        <v>68</v>
      </c>
      <c r="J3390" s="75" t="s">
        <v>37</v>
      </c>
      <c r="K3390" t="s">
        <v>97</v>
      </c>
      <c r="L3390" t="s">
        <v>42</v>
      </c>
      <c r="M3390" t="s">
        <v>10</v>
      </c>
      <c r="N3390" s="12" t="s">
        <v>3</v>
      </c>
      <c r="O3390" s="75" t="str">
        <f t="shared" si="109"/>
        <v>662. Cuidado Continuo por una vida con bienestarEducativo 20264_BOSA4_ABRIL_2026</v>
      </c>
      <c r="P3390" s="159">
        <v>199714</v>
      </c>
      <c r="Q3390" s="159"/>
      <c r="R3390" s="159"/>
      <c r="S3390" s="162">
        <v>4</v>
      </c>
      <c r="T3390" s="160">
        <v>798856</v>
      </c>
    </row>
    <row r="3391" spans="2:20" ht="30" customHeight="1">
      <c r="B3391">
        <v>67</v>
      </c>
      <c r="C3391" s="140" t="s">
        <v>64</v>
      </c>
      <c r="D3391" s="75" t="s">
        <v>70</v>
      </c>
      <c r="E3391" s="151">
        <v>2026</v>
      </c>
      <c r="F3391" s="75" t="str">
        <f t="shared" si="108"/>
        <v>672. Cuidado Continuo por una vida con bienestarEducativo 2026</v>
      </c>
      <c r="G3391" s="7" t="s">
        <v>124</v>
      </c>
      <c r="H3391" s="7" t="s">
        <v>88</v>
      </c>
      <c r="I3391" s="151" t="s">
        <v>68</v>
      </c>
      <c r="J3391" s="75" t="s">
        <v>37</v>
      </c>
      <c r="K3391" t="s">
        <v>69</v>
      </c>
      <c r="L3391" t="s">
        <v>42</v>
      </c>
      <c r="M3391" t="s">
        <v>10</v>
      </c>
      <c r="N3391" s="12" t="s">
        <v>3</v>
      </c>
      <c r="O3391" s="75" t="str">
        <f t="shared" si="109"/>
        <v>672. Cuidado Continuo por una vida con bienestarEducativo 20264_BOSA4_ABRIL_2026</v>
      </c>
      <c r="P3391" s="159">
        <v>88916</v>
      </c>
      <c r="Q3391" s="159"/>
      <c r="R3391" s="159"/>
      <c r="S3391" s="162">
        <v>88</v>
      </c>
      <c r="T3391" s="160">
        <v>7824608</v>
      </c>
    </row>
    <row r="3392" spans="2:20" ht="30" customHeight="1">
      <c r="B3392">
        <v>68</v>
      </c>
      <c r="C3392" s="140" t="s">
        <v>64</v>
      </c>
      <c r="D3392" s="75" t="s">
        <v>71</v>
      </c>
      <c r="E3392" s="151">
        <v>2026</v>
      </c>
      <c r="F3392" s="75" t="str">
        <f t="shared" si="108"/>
        <v>682. Cuidado Continuo por una vida con bienestarInstitucional2026</v>
      </c>
      <c r="G3392" s="7" t="s">
        <v>125</v>
      </c>
      <c r="H3392" s="7" t="s">
        <v>88</v>
      </c>
      <c r="I3392" s="151" t="s">
        <v>68</v>
      </c>
      <c r="J3392" s="75" t="s">
        <v>37</v>
      </c>
      <c r="K3392" t="s">
        <v>69</v>
      </c>
      <c r="L3392" t="s">
        <v>42</v>
      </c>
      <c r="M3392" t="s">
        <v>10</v>
      </c>
      <c r="N3392" s="12" t="s">
        <v>3</v>
      </c>
      <c r="O3392" s="75" t="str">
        <f t="shared" si="109"/>
        <v>682. Cuidado Continuo por una vida con bienestarInstitucional20264_BOSA4_ABRIL_2026</v>
      </c>
      <c r="P3392" s="159">
        <v>105404</v>
      </c>
      <c r="Q3392" s="159"/>
      <c r="R3392" s="159"/>
      <c r="S3392" s="162">
        <v>14</v>
      </c>
      <c r="T3392" s="160">
        <v>1475656</v>
      </c>
    </row>
    <row r="3393" spans="2:20" ht="30" customHeight="1">
      <c r="B3393">
        <v>69</v>
      </c>
      <c r="C3393" s="140" t="s">
        <v>64</v>
      </c>
      <c r="D3393" s="75" t="s">
        <v>71</v>
      </c>
      <c r="E3393" s="151">
        <v>2026</v>
      </c>
      <c r="F3393" s="75" t="str">
        <f t="shared" si="108"/>
        <v>692. Cuidado Continuo por una vida con bienestarInstitucional2026</v>
      </c>
      <c r="G3393" s="7" t="s">
        <v>126</v>
      </c>
      <c r="H3393" s="7" t="s">
        <v>96</v>
      </c>
      <c r="I3393" s="151" t="s">
        <v>68</v>
      </c>
      <c r="J3393" s="75" t="s">
        <v>37</v>
      </c>
      <c r="K3393" t="s">
        <v>69</v>
      </c>
      <c r="L3393" t="s">
        <v>42</v>
      </c>
      <c r="M3393" t="s">
        <v>10</v>
      </c>
      <c r="N3393" s="12" t="s">
        <v>3</v>
      </c>
      <c r="O3393" s="75" t="str">
        <f t="shared" si="109"/>
        <v>692. Cuidado Continuo por una vida con bienestarInstitucional20264_BOSA4_ABRIL_2026</v>
      </c>
      <c r="P3393" s="159">
        <v>105404</v>
      </c>
      <c r="Q3393" s="159"/>
      <c r="R3393" s="159"/>
      <c r="S3393" s="162">
        <v>28</v>
      </c>
      <c r="T3393" s="160">
        <v>2951312</v>
      </c>
    </row>
    <row r="3394" spans="2:20" ht="30" customHeight="1">
      <c r="B3394">
        <v>70</v>
      </c>
      <c r="C3394" s="140" t="s">
        <v>64</v>
      </c>
      <c r="D3394" s="75" t="s">
        <v>71</v>
      </c>
      <c r="E3394" s="151">
        <v>2026</v>
      </c>
      <c r="F3394" s="75" t="str">
        <f t="shared" si="108"/>
        <v>702. Cuidado Continuo por una vida con bienestarInstitucional2026</v>
      </c>
      <c r="G3394" s="7" t="s">
        <v>127</v>
      </c>
      <c r="H3394" s="7" t="s">
        <v>67</v>
      </c>
      <c r="I3394" s="151" t="s">
        <v>68</v>
      </c>
      <c r="J3394" s="75" t="s">
        <v>37</v>
      </c>
      <c r="K3394" t="s">
        <v>69</v>
      </c>
      <c r="L3394" t="s">
        <v>42</v>
      </c>
      <c r="M3394" t="s">
        <v>10</v>
      </c>
      <c r="N3394" s="12" t="s">
        <v>3</v>
      </c>
      <c r="O3394" s="75" t="str">
        <f t="shared" si="109"/>
        <v>702. Cuidado Continuo por una vida con bienestarInstitucional20264_BOSA4_ABRIL_2026</v>
      </c>
      <c r="P3394" s="159">
        <v>74893</v>
      </c>
      <c r="Q3394" s="159"/>
      <c r="R3394" s="159"/>
      <c r="S3394" s="162">
        <v>20</v>
      </c>
      <c r="T3394" s="160">
        <v>1497860</v>
      </c>
    </row>
    <row r="3395" spans="2:20" ht="30" customHeight="1">
      <c r="B3395">
        <v>71</v>
      </c>
      <c r="C3395" s="140" t="s">
        <v>64</v>
      </c>
      <c r="D3395" s="75" t="s">
        <v>76</v>
      </c>
      <c r="E3395" s="151">
        <v>2026</v>
      </c>
      <c r="F3395" s="75" t="str">
        <f t="shared" si="108"/>
        <v>712. Cuidado Continuo por una vida con bienestarLaboral2026</v>
      </c>
      <c r="G3395" s="7" t="s">
        <v>128</v>
      </c>
      <c r="H3395" s="7" t="s">
        <v>88</v>
      </c>
      <c r="I3395" s="151" t="s">
        <v>68</v>
      </c>
      <c r="J3395" s="75" t="s">
        <v>37</v>
      </c>
      <c r="K3395" t="s">
        <v>129</v>
      </c>
      <c r="L3395" t="s">
        <v>42</v>
      </c>
      <c r="M3395" t="s">
        <v>10</v>
      </c>
      <c r="N3395" s="12" t="s">
        <v>3</v>
      </c>
      <c r="O3395" s="75" t="str">
        <f t="shared" si="109"/>
        <v>712. Cuidado Continuo por una vida con bienestarLaboral20264_BOSA4_ABRIL_2026</v>
      </c>
      <c r="P3395" s="159">
        <v>59965</v>
      </c>
      <c r="Q3395" s="159"/>
      <c r="R3395" s="159"/>
      <c r="S3395" s="162">
        <v>50</v>
      </c>
      <c r="T3395" s="160">
        <v>2998250</v>
      </c>
    </row>
    <row r="3396" spans="2:20" ht="30" customHeight="1">
      <c r="B3396">
        <v>72</v>
      </c>
      <c r="C3396" s="140" t="s">
        <v>64</v>
      </c>
      <c r="D3396" s="75" t="s">
        <v>76</v>
      </c>
      <c r="E3396" s="151">
        <v>2026</v>
      </c>
      <c r="F3396" s="75" t="str">
        <f t="shared" si="108"/>
        <v>722. Cuidado Continuo por una vida con bienestarLaboral2026</v>
      </c>
      <c r="G3396" s="7" t="s">
        <v>130</v>
      </c>
      <c r="H3396" s="7" t="s">
        <v>88</v>
      </c>
      <c r="I3396" s="151" t="s">
        <v>68</v>
      </c>
      <c r="J3396" s="75" t="s">
        <v>37</v>
      </c>
      <c r="K3396" t="s">
        <v>129</v>
      </c>
      <c r="L3396" t="s">
        <v>42</v>
      </c>
      <c r="M3396" t="s">
        <v>10</v>
      </c>
      <c r="N3396" s="12" t="s">
        <v>3</v>
      </c>
      <c r="O3396" s="75" t="str">
        <f t="shared" si="109"/>
        <v>722. Cuidado Continuo por una vida con bienestarLaboral20264_BOSA4_ABRIL_2026</v>
      </c>
      <c r="P3396" s="159">
        <v>99830</v>
      </c>
      <c r="Q3396" s="159"/>
      <c r="R3396" s="159"/>
      <c r="S3396" s="162">
        <v>32</v>
      </c>
      <c r="T3396" s="160">
        <v>3194560</v>
      </c>
    </row>
    <row r="3397" spans="2:20" ht="30" customHeight="1">
      <c r="B3397">
        <v>73</v>
      </c>
      <c r="C3397" s="140" t="s">
        <v>64</v>
      </c>
      <c r="D3397" s="75" t="s">
        <v>76</v>
      </c>
      <c r="E3397" s="151">
        <v>2026</v>
      </c>
      <c r="F3397" s="75" t="str">
        <f t="shared" si="108"/>
        <v>732. Cuidado Continuo por una vida con bienestarLaboral2026</v>
      </c>
      <c r="G3397" s="7" t="s">
        <v>131</v>
      </c>
      <c r="H3397" s="7" t="s">
        <v>88</v>
      </c>
      <c r="I3397" s="151" t="s">
        <v>68</v>
      </c>
      <c r="J3397" s="75" t="s">
        <v>37</v>
      </c>
      <c r="K3397" t="s">
        <v>132</v>
      </c>
      <c r="L3397" t="s">
        <v>42</v>
      </c>
      <c r="M3397" t="s">
        <v>10</v>
      </c>
      <c r="N3397" s="12" t="s">
        <v>3</v>
      </c>
      <c r="O3397" s="75" t="str">
        <f t="shared" si="109"/>
        <v>732. Cuidado Continuo por una vida con bienestarLaboral20264_BOSA4_ABRIL_2026</v>
      </c>
      <c r="P3397" s="159">
        <v>220671</v>
      </c>
      <c r="Q3397" s="159"/>
      <c r="R3397" s="159"/>
      <c r="S3397" s="162">
        <v>9</v>
      </c>
      <c r="T3397" s="160">
        <v>1986039</v>
      </c>
    </row>
    <row r="3398" spans="2:20" ht="30" customHeight="1">
      <c r="B3398">
        <v>74</v>
      </c>
      <c r="C3398" s="140" t="s">
        <v>64</v>
      </c>
      <c r="D3398" s="75" t="s">
        <v>76</v>
      </c>
      <c r="E3398" s="151">
        <v>2026</v>
      </c>
      <c r="F3398" s="75" t="str">
        <f t="shared" si="108"/>
        <v>742. Cuidado Continuo por una vida con bienestarLaboral2026</v>
      </c>
      <c r="G3398" s="7" t="s">
        <v>133</v>
      </c>
      <c r="H3398" s="7" t="s">
        <v>88</v>
      </c>
      <c r="I3398" s="151" t="s">
        <v>68</v>
      </c>
      <c r="J3398" s="75" t="s">
        <v>37</v>
      </c>
      <c r="K3398" t="s">
        <v>132</v>
      </c>
      <c r="L3398" t="s">
        <v>42</v>
      </c>
      <c r="M3398" t="s">
        <v>10</v>
      </c>
      <c r="N3398" s="12" t="s">
        <v>3</v>
      </c>
      <c r="O3398" s="75" t="str">
        <f t="shared" si="109"/>
        <v>742. Cuidado Continuo por una vida con bienestarLaboral20264_BOSA4_ABRIL_2026</v>
      </c>
      <c r="P3398" s="159">
        <v>367374</v>
      </c>
      <c r="Q3398" s="159"/>
      <c r="R3398" s="159"/>
      <c r="S3398" s="162"/>
      <c r="T3398" s="160">
        <v>0</v>
      </c>
    </row>
    <row r="3399" spans="2:20" ht="30" customHeight="1">
      <c r="B3399">
        <v>75</v>
      </c>
      <c r="C3399" s="140" t="s">
        <v>64</v>
      </c>
      <c r="D3399" s="75" t="s">
        <v>76</v>
      </c>
      <c r="E3399" s="151">
        <v>2026</v>
      </c>
      <c r="F3399" s="75" t="str">
        <f t="shared" si="108"/>
        <v>752. Cuidado Continuo por una vida con bienestarLaboral2026</v>
      </c>
      <c r="G3399" s="7" t="s">
        <v>134</v>
      </c>
      <c r="H3399" s="7" t="s">
        <v>88</v>
      </c>
      <c r="I3399" s="151" t="s">
        <v>68</v>
      </c>
      <c r="J3399" s="75" t="s">
        <v>37</v>
      </c>
      <c r="K3399" t="s">
        <v>135</v>
      </c>
      <c r="L3399" t="s">
        <v>42</v>
      </c>
      <c r="M3399" t="s">
        <v>10</v>
      </c>
      <c r="N3399" s="12" t="s">
        <v>3</v>
      </c>
      <c r="O3399" s="75" t="str">
        <f t="shared" si="109"/>
        <v>752. Cuidado Continuo por una vida con bienestarLaboral20264_BOSA4_ABRIL_2026</v>
      </c>
      <c r="P3399" s="159">
        <v>210809</v>
      </c>
      <c r="Q3399" s="159"/>
      <c r="R3399" s="159"/>
      <c r="S3399" s="162">
        <v>26</v>
      </c>
      <c r="T3399" s="160">
        <v>5481034</v>
      </c>
    </row>
    <row r="3400" spans="2:20" ht="30" customHeight="1">
      <c r="B3400">
        <v>76</v>
      </c>
      <c r="C3400" s="140" t="s">
        <v>64</v>
      </c>
      <c r="D3400" s="75" t="s">
        <v>76</v>
      </c>
      <c r="E3400" s="151">
        <v>2026</v>
      </c>
      <c r="F3400" s="75" t="str">
        <f t="shared" ref="F3400:F3463" si="110">B3400&amp;C3400&amp;D3400&amp;E3400</f>
        <v>762. Cuidado Continuo por una vida con bienestarLaboral2026</v>
      </c>
      <c r="G3400" s="7" t="s">
        <v>136</v>
      </c>
      <c r="H3400" s="7" t="s">
        <v>88</v>
      </c>
      <c r="I3400" s="151" t="s">
        <v>68</v>
      </c>
      <c r="J3400" s="75" t="s">
        <v>37</v>
      </c>
      <c r="K3400" t="s">
        <v>135</v>
      </c>
      <c r="L3400" t="s">
        <v>42</v>
      </c>
      <c r="M3400" t="s">
        <v>10</v>
      </c>
      <c r="N3400" s="12" t="s">
        <v>3</v>
      </c>
      <c r="O3400" s="75" t="str">
        <f t="shared" si="109"/>
        <v>762. Cuidado Continuo por una vida con bienestarLaboral20264_BOSA4_ABRIL_2026</v>
      </c>
      <c r="P3400" s="159">
        <v>55168</v>
      </c>
      <c r="Q3400" s="159"/>
      <c r="R3400" s="159"/>
      <c r="S3400" s="162">
        <v>10</v>
      </c>
      <c r="T3400" s="160">
        <v>551680</v>
      </c>
    </row>
    <row r="3401" spans="2:20" ht="30" customHeight="1">
      <c r="B3401">
        <v>77</v>
      </c>
      <c r="C3401" s="140" t="s">
        <v>64</v>
      </c>
      <c r="D3401" s="75" t="s">
        <v>76</v>
      </c>
      <c r="E3401" s="151">
        <v>2026</v>
      </c>
      <c r="F3401" s="75" t="str">
        <f t="shared" si="110"/>
        <v>772. Cuidado Continuo por una vida con bienestarLaboral2026</v>
      </c>
      <c r="G3401" s="7" t="s">
        <v>137</v>
      </c>
      <c r="H3401" s="7" t="s">
        <v>88</v>
      </c>
      <c r="I3401" s="151" t="s">
        <v>68</v>
      </c>
      <c r="J3401" s="75" t="s">
        <v>37</v>
      </c>
      <c r="K3401" t="s">
        <v>135</v>
      </c>
      <c r="L3401" t="s">
        <v>58</v>
      </c>
      <c r="M3401" t="s">
        <v>10</v>
      </c>
      <c r="N3401" s="12" t="s">
        <v>3</v>
      </c>
      <c r="O3401" s="75" t="str">
        <f t="shared" ref="O3401:O3464" si="111">+F3401&amp;M3401&amp;N3401</f>
        <v>772. Cuidado Continuo por una vida con bienestarLaboral20264_BOSA4_ABRIL_2026</v>
      </c>
      <c r="P3401" s="159">
        <v>91844</v>
      </c>
      <c r="Q3401" s="159"/>
      <c r="R3401" s="159"/>
      <c r="S3401" s="162"/>
      <c r="T3401" s="160">
        <v>0</v>
      </c>
    </row>
    <row r="3402" spans="2:20" ht="30" customHeight="1">
      <c r="B3402">
        <v>78</v>
      </c>
      <c r="C3402" s="140" t="s">
        <v>64</v>
      </c>
      <c r="D3402" s="75" t="s">
        <v>76</v>
      </c>
      <c r="E3402" s="151">
        <v>2026</v>
      </c>
      <c r="F3402" s="75" t="str">
        <f t="shared" si="110"/>
        <v>782. Cuidado Continuo por una vida con bienestarLaboral2026</v>
      </c>
      <c r="G3402" s="7" t="s">
        <v>138</v>
      </c>
      <c r="H3402" s="7" t="s">
        <v>88</v>
      </c>
      <c r="I3402" s="151" t="s">
        <v>68</v>
      </c>
      <c r="J3402" s="75" t="s">
        <v>37</v>
      </c>
      <c r="K3402" t="s">
        <v>135</v>
      </c>
      <c r="L3402" t="s">
        <v>58</v>
      </c>
      <c r="M3402" t="s">
        <v>10</v>
      </c>
      <c r="N3402" s="12" t="s">
        <v>3</v>
      </c>
      <c r="O3402" s="75" t="str">
        <f t="shared" si="111"/>
        <v>782. Cuidado Continuo por una vida con bienestarLaboral20264_BOSA4_ABRIL_2026</v>
      </c>
      <c r="P3402" s="159">
        <v>121585</v>
      </c>
      <c r="Q3402" s="159"/>
      <c r="R3402" s="159"/>
      <c r="S3402" s="162"/>
      <c r="T3402" s="160">
        <v>0</v>
      </c>
    </row>
    <row r="3403" spans="2:20" ht="30" customHeight="1">
      <c r="B3403">
        <v>79</v>
      </c>
      <c r="C3403" s="140" t="s">
        <v>64</v>
      </c>
      <c r="D3403" s="75" t="s">
        <v>76</v>
      </c>
      <c r="E3403" s="151">
        <v>2026</v>
      </c>
      <c r="F3403" s="75" t="str">
        <f t="shared" si="110"/>
        <v>792. Cuidado Continuo por una vida con bienestarLaboral2026</v>
      </c>
      <c r="G3403" s="7" t="s">
        <v>139</v>
      </c>
      <c r="H3403" s="7" t="s">
        <v>88</v>
      </c>
      <c r="I3403" s="151" t="s">
        <v>68</v>
      </c>
      <c r="J3403" s="75" t="s">
        <v>37</v>
      </c>
      <c r="K3403" t="s">
        <v>135</v>
      </c>
      <c r="L3403" t="s">
        <v>42</v>
      </c>
      <c r="M3403" t="s">
        <v>10</v>
      </c>
      <c r="N3403" s="12" t="s">
        <v>3</v>
      </c>
      <c r="O3403" s="75" t="str">
        <f t="shared" si="111"/>
        <v>792. Cuidado Continuo por una vida con bienestarLaboral20264_BOSA4_ABRIL_2026</v>
      </c>
      <c r="P3403" s="159">
        <v>125438</v>
      </c>
      <c r="Q3403" s="159"/>
      <c r="R3403" s="159"/>
      <c r="S3403" s="162">
        <v>18</v>
      </c>
      <c r="T3403" s="160">
        <v>2257884</v>
      </c>
    </row>
    <row r="3404" spans="2:20" ht="30" customHeight="1">
      <c r="B3404">
        <v>80</v>
      </c>
      <c r="C3404" s="140" t="s">
        <v>64</v>
      </c>
      <c r="D3404" s="75" t="s">
        <v>76</v>
      </c>
      <c r="E3404" s="151">
        <v>2026</v>
      </c>
      <c r="F3404" s="75" t="str">
        <f t="shared" si="110"/>
        <v>802. Cuidado Continuo por una vida con bienestarLaboral2026</v>
      </c>
      <c r="G3404" s="7" t="s">
        <v>140</v>
      </c>
      <c r="H3404" s="7" t="s">
        <v>88</v>
      </c>
      <c r="I3404" s="151" t="s">
        <v>68</v>
      </c>
      <c r="J3404" s="75" t="s">
        <v>37</v>
      </c>
      <c r="K3404" t="s">
        <v>141</v>
      </c>
      <c r="L3404" t="s">
        <v>39</v>
      </c>
      <c r="M3404" t="s">
        <v>10</v>
      </c>
      <c r="N3404" s="12" t="s">
        <v>3</v>
      </c>
      <c r="O3404" s="75" t="str">
        <f t="shared" si="111"/>
        <v>802. Cuidado Continuo por una vida con bienestarLaboral20264_BOSA4_ABRIL_2026</v>
      </c>
      <c r="P3404" s="159">
        <v>53781</v>
      </c>
      <c r="Q3404" s="159"/>
      <c r="R3404" s="159"/>
      <c r="S3404" s="162"/>
      <c r="T3404" s="160">
        <v>0</v>
      </c>
    </row>
    <row r="3405" spans="2:20" ht="30" customHeight="1">
      <c r="B3405">
        <v>81</v>
      </c>
      <c r="C3405" s="140" t="s">
        <v>64</v>
      </c>
      <c r="D3405" s="75" t="s">
        <v>76</v>
      </c>
      <c r="E3405" s="151">
        <v>2026</v>
      </c>
      <c r="F3405" s="75" t="str">
        <f t="shared" si="110"/>
        <v>812. Cuidado Continuo por una vida con bienestarLaboral2026</v>
      </c>
      <c r="G3405" s="7" t="s">
        <v>142</v>
      </c>
      <c r="H3405" s="7" t="s">
        <v>88</v>
      </c>
      <c r="I3405" s="151" t="s">
        <v>68</v>
      </c>
      <c r="J3405" s="75" t="s">
        <v>37</v>
      </c>
      <c r="K3405" t="s">
        <v>129</v>
      </c>
      <c r="L3405" t="s">
        <v>42</v>
      </c>
      <c r="M3405" t="s">
        <v>10</v>
      </c>
      <c r="N3405" s="12" t="s">
        <v>3</v>
      </c>
      <c r="O3405" s="75" t="str">
        <f t="shared" si="111"/>
        <v>812. Cuidado Continuo por una vida con bienestarLaboral20264_BOSA4_ABRIL_2026</v>
      </c>
      <c r="P3405" s="159">
        <v>82752</v>
      </c>
      <c r="Q3405" s="159"/>
      <c r="R3405" s="159"/>
      <c r="S3405" s="162">
        <v>64</v>
      </c>
      <c r="T3405" s="160">
        <v>5296128</v>
      </c>
    </row>
    <row r="3406" spans="2:20" ht="30" customHeight="1">
      <c r="B3406">
        <v>82</v>
      </c>
      <c r="C3406" s="140" t="s">
        <v>64</v>
      </c>
      <c r="D3406" s="75" t="s">
        <v>76</v>
      </c>
      <c r="E3406" s="151">
        <v>2026</v>
      </c>
      <c r="F3406" s="75" t="str">
        <f t="shared" si="110"/>
        <v>822. Cuidado Continuo por una vida con bienestarLaboral2026</v>
      </c>
      <c r="G3406" s="7" t="s">
        <v>143</v>
      </c>
      <c r="H3406" s="7" t="s">
        <v>88</v>
      </c>
      <c r="I3406" s="151" t="s">
        <v>68</v>
      </c>
      <c r="J3406" s="75" t="s">
        <v>37</v>
      </c>
      <c r="K3406" t="s">
        <v>144</v>
      </c>
      <c r="L3406" t="s">
        <v>42</v>
      </c>
      <c r="M3406" t="s">
        <v>10</v>
      </c>
      <c r="N3406" s="12" t="s">
        <v>3</v>
      </c>
      <c r="O3406" s="75" t="str">
        <f t="shared" si="111"/>
        <v>822. Cuidado Continuo por una vida con bienestarLaboral20264_BOSA4_ABRIL_2026</v>
      </c>
      <c r="P3406" s="159">
        <v>281078</v>
      </c>
      <c r="Q3406" s="159"/>
      <c r="R3406" s="159"/>
      <c r="S3406" s="162">
        <v>8</v>
      </c>
      <c r="T3406" s="160">
        <v>2248624</v>
      </c>
    </row>
    <row r="3407" spans="2:20" ht="30" customHeight="1">
      <c r="B3407">
        <v>83</v>
      </c>
      <c r="C3407" s="140" t="s">
        <v>64</v>
      </c>
      <c r="D3407" s="75" t="s">
        <v>76</v>
      </c>
      <c r="E3407" s="151">
        <v>2026</v>
      </c>
      <c r="F3407" s="75" t="str">
        <f t="shared" si="110"/>
        <v>832. Cuidado Continuo por una vida con bienestarLaboral2026</v>
      </c>
      <c r="G3407" s="7" t="s">
        <v>145</v>
      </c>
      <c r="H3407" s="7" t="s">
        <v>88</v>
      </c>
      <c r="I3407" s="151" t="s">
        <v>68</v>
      </c>
      <c r="J3407" s="75" t="s">
        <v>37</v>
      </c>
      <c r="K3407" t="s">
        <v>135</v>
      </c>
      <c r="L3407" t="s">
        <v>42</v>
      </c>
      <c r="M3407" t="s">
        <v>10</v>
      </c>
      <c r="N3407" s="12" t="s">
        <v>3</v>
      </c>
      <c r="O3407" s="75" t="str">
        <f t="shared" si="111"/>
        <v>832. Cuidado Continuo por una vida con bienestarLaboral20264_BOSA4_ABRIL_2026</v>
      </c>
      <c r="P3407" s="159">
        <v>70270</v>
      </c>
      <c r="Q3407" s="159"/>
      <c r="R3407" s="159"/>
      <c r="S3407" s="162">
        <v>6</v>
      </c>
      <c r="T3407" s="160">
        <v>421620</v>
      </c>
    </row>
    <row r="3408" spans="2:20" ht="30" customHeight="1">
      <c r="B3408">
        <v>84</v>
      </c>
      <c r="C3408" s="140" t="s">
        <v>64</v>
      </c>
      <c r="D3408" s="75" t="s">
        <v>76</v>
      </c>
      <c r="E3408" s="151">
        <v>2026</v>
      </c>
      <c r="F3408" s="75" t="str">
        <f t="shared" si="110"/>
        <v>842. Cuidado Continuo por una vida con bienestarLaboral2026</v>
      </c>
      <c r="G3408" s="7" t="s">
        <v>146</v>
      </c>
      <c r="H3408" s="7" t="s">
        <v>88</v>
      </c>
      <c r="I3408" s="151" t="s">
        <v>68</v>
      </c>
      <c r="J3408" s="75" t="s">
        <v>37</v>
      </c>
      <c r="K3408" t="s">
        <v>135</v>
      </c>
      <c r="L3408" t="s">
        <v>42</v>
      </c>
      <c r="M3408" t="s">
        <v>10</v>
      </c>
      <c r="N3408" s="12" t="s">
        <v>3</v>
      </c>
      <c r="O3408" s="75" t="str">
        <f t="shared" si="111"/>
        <v>842. Cuidado Continuo por una vida con bienestarLaboral20264_BOSA4_ABRIL_2026</v>
      </c>
      <c r="P3408" s="159">
        <v>105404</v>
      </c>
      <c r="Q3408" s="159"/>
      <c r="R3408" s="159"/>
      <c r="S3408" s="162">
        <v>30</v>
      </c>
      <c r="T3408" s="160">
        <v>3162120</v>
      </c>
    </row>
    <row r="3409" spans="2:20" ht="30" customHeight="1">
      <c r="B3409">
        <v>85</v>
      </c>
      <c r="C3409" s="140" t="s">
        <v>64</v>
      </c>
      <c r="D3409" s="75" t="s">
        <v>76</v>
      </c>
      <c r="E3409" s="151">
        <v>2026</v>
      </c>
      <c r="F3409" s="75" t="str">
        <f t="shared" si="110"/>
        <v>852. Cuidado Continuo por una vida con bienestarLaboral2026</v>
      </c>
      <c r="G3409" s="7" t="s">
        <v>147</v>
      </c>
      <c r="H3409" s="7" t="s">
        <v>88</v>
      </c>
      <c r="I3409" s="151" t="s">
        <v>68</v>
      </c>
      <c r="J3409" s="75" t="s">
        <v>37</v>
      </c>
      <c r="K3409" t="s">
        <v>141</v>
      </c>
      <c r="L3409" t="s">
        <v>39</v>
      </c>
      <c r="M3409" t="s">
        <v>10</v>
      </c>
      <c r="N3409" s="12" t="s">
        <v>3</v>
      </c>
      <c r="O3409" s="75" t="str">
        <f t="shared" si="111"/>
        <v>852. Cuidado Continuo por una vida con bienestarLaboral20264_BOSA4_ABRIL_2026</v>
      </c>
      <c r="P3409" s="159">
        <v>35135</v>
      </c>
      <c r="Q3409" s="159"/>
      <c r="R3409" s="159"/>
      <c r="S3409" s="162"/>
      <c r="T3409" s="160">
        <v>0</v>
      </c>
    </row>
    <row r="3410" spans="2:20" ht="30" customHeight="1">
      <c r="B3410">
        <v>87</v>
      </c>
      <c r="C3410" s="140" t="s">
        <v>148</v>
      </c>
      <c r="D3410" s="75" t="s">
        <v>65</v>
      </c>
      <c r="E3410" s="151">
        <v>2026</v>
      </c>
      <c r="F3410" s="75" t="str">
        <f t="shared" si="110"/>
        <v>873. Cuidado Continuo por una vida con bienestar con enfoque diferencial étnicoComunitario2026</v>
      </c>
      <c r="G3410" s="7" t="s">
        <v>149</v>
      </c>
      <c r="H3410" s="7" t="s">
        <v>67</v>
      </c>
      <c r="I3410" s="151" t="s">
        <v>68</v>
      </c>
      <c r="J3410" s="75" t="s">
        <v>37</v>
      </c>
      <c r="K3410" t="s">
        <v>38</v>
      </c>
      <c r="L3410" t="s">
        <v>58</v>
      </c>
      <c r="M3410" t="s">
        <v>10</v>
      </c>
      <c r="N3410" s="12" t="s">
        <v>3</v>
      </c>
      <c r="O3410" s="75" t="str">
        <f t="shared" si="111"/>
        <v>873. Cuidado Continuo por una vida con bienestar con enfoque diferencial étnicoComunitario20264_BOSA4_ABRIL_2026</v>
      </c>
      <c r="P3410" s="159">
        <v>25814832</v>
      </c>
      <c r="Q3410" s="159"/>
      <c r="R3410" s="159"/>
      <c r="S3410" s="162"/>
      <c r="T3410" s="160">
        <v>0</v>
      </c>
    </row>
    <row r="3411" spans="2:20" ht="30" customHeight="1">
      <c r="B3411">
        <v>88</v>
      </c>
      <c r="C3411" s="140" t="s">
        <v>148</v>
      </c>
      <c r="D3411" s="75" t="s">
        <v>65</v>
      </c>
      <c r="E3411" s="151">
        <v>2026</v>
      </c>
      <c r="F3411" s="75" t="str">
        <f t="shared" si="110"/>
        <v>883. Cuidado Continuo por una vida con bienestar con enfoque diferencial étnicoComunitario2026</v>
      </c>
      <c r="G3411" s="7" t="s">
        <v>150</v>
      </c>
      <c r="H3411" s="7" t="s">
        <v>67</v>
      </c>
      <c r="I3411" s="151" t="s">
        <v>68</v>
      </c>
      <c r="J3411" s="75" t="s">
        <v>37</v>
      </c>
      <c r="K3411" t="s">
        <v>38</v>
      </c>
      <c r="L3411" t="s">
        <v>58</v>
      </c>
      <c r="M3411" t="s">
        <v>10</v>
      </c>
      <c r="N3411" s="12" t="s">
        <v>3</v>
      </c>
      <c r="O3411" s="75" t="str">
        <f t="shared" si="111"/>
        <v>883. Cuidado Continuo por una vida con bienestar con enfoque diferencial étnicoComunitario20264_BOSA4_ABRIL_2026</v>
      </c>
      <c r="P3411" s="159">
        <v>19848080</v>
      </c>
      <c r="Q3411" s="159"/>
      <c r="R3411" s="159"/>
      <c r="S3411" s="162"/>
      <c r="T3411" s="160">
        <v>0</v>
      </c>
    </row>
    <row r="3412" spans="2:20" ht="30" customHeight="1">
      <c r="B3412">
        <v>89</v>
      </c>
      <c r="C3412" s="140" t="s">
        <v>148</v>
      </c>
      <c r="D3412" s="75" t="s">
        <v>65</v>
      </c>
      <c r="E3412" s="151">
        <v>2026</v>
      </c>
      <c r="F3412" s="75" t="str">
        <f t="shared" si="110"/>
        <v>893. Cuidado Continuo por una vida con bienestar con enfoque diferencial étnicoComunitario2026</v>
      </c>
      <c r="G3412" s="7" t="s">
        <v>151</v>
      </c>
      <c r="H3412" s="7" t="s">
        <v>67</v>
      </c>
      <c r="I3412" s="151" t="s">
        <v>68</v>
      </c>
      <c r="J3412" s="75" t="s">
        <v>37</v>
      </c>
      <c r="K3412" t="s">
        <v>38</v>
      </c>
      <c r="L3412" t="s">
        <v>58</v>
      </c>
      <c r="M3412" t="s">
        <v>10</v>
      </c>
      <c r="N3412" s="12" t="s">
        <v>3</v>
      </c>
      <c r="O3412" s="75" t="str">
        <f t="shared" si="111"/>
        <v>893. Cuidado Continuo por una vida con bienestar con enfoque diferencial étnicoComunitario20264_BOSA4_ABRIL_2026</v>
      </c>
      <c r="P3412" s="159">
        <v>33729408</v>
      </c>
      <c r="Q3412" s="159"/>
      <c r="R3412" s="159"/>
      <c r="S3412" s="162"/>
      <c r="T3412" s="160">
        <v>0</v>
      </c>
    </row>
    <row r="3413" spans="2:20" ht="30" customHeight="1">
      <c r="B3413">
        <v>90</v>
      </c>
      <c r="C3413" s="140" t="s">
        <v>148</v>
      </c>
      <c r="D3413" s="75" t="s">
        <v>65</v>
      </c>
      <c r="E3413" s="151">
        <v>2026</v>
      </c>
      <c r="F3413" s="75" t="str">
        <f t="shared" si="110"/>
        <v>903. Cuidado Continuo por una vida con bienestar con enfoque diferencial étnicoComunitario2026</v>
      </c>
      <c r="G3413" s="7" t="s">
        <v>152</v>
      </c>
      <c r="H3413" s="7" t="s">
        <v>67</v>
      </c>
      <c r="I3413" s="151" t="s">
        <v>68</v>
      </c>
      <c r="J3413" s="75" t="s">
        <v>37</v>
      </c>
      <c r="K3413" t="s">
        <v>38</v>
      </c>
      <c r="L3413" t="s">
        <v>58</v>
      </c>
      <c r="M3413" t="s">
        <v>10</v>
      </c>
      <c r="N3413" s="12" t="s">
        <v>3</v>
      </c>
      <c r="O3413" s="75" t="str">
        <f t="shared" si="111"/>
        <v>903. Cuidado Continuo por una vida con bienestar con enfoque diferencial étnicoComunitario20264_BOSA4_ABRIL_2026</v>
      </c>
      <c r="P3413" s="159">
        <v>11243136</v>
      </c>
      <c r="Q3413" s="159"/>
      <c r="R3413" s="159"/>
      <c r="S3413" s="162"/>
      <c r="T3413" s="160">
        <v>0</v>
      </c>
    </row>
    <row r="3414" spans="2:20" ht="30" customHeight="1">
      <c r="B3414">
        <v>91</v>
      </c>
      <c r="C3414" s="140" t="s">
        <v>148</v>
      </c>
      <c r="D3414" s="75" t="s">
        <v>65</v>
      </c>
      <c r="E3414" s="151">
        <v>2026</v>
      </c>
      <c r="F3414" s="75" t="str">
        <f t="shared" si="110"/>
        <v>913. Cuidado Continuo por una vida con bienestar con enfoque diferencial étnicoComunitario2026</v>
      </c>
      <c r="G3414" s="7" t="s">
        <v>153</v>
      </c>
      <c r="H3414" s="7" t="s">
        <v>67</v>
      </c>
      <c r="I3414" s="151" t="s">
        <v>68</v>
      </c>
      <c r="J3414" s="75" t="s">
        <v>37</v>
      </c>
      <c r="K3414" t="s">
        <v>38</v>
      </c>
      <c r="L3414" t="s">
        <v>58</v>
      </c>
      <c r="M3414" t="s">
        <v>10</v>
      </c>
      <c r="N3414" s="12" t="s">
        <v>3</v>
      </c>
      <c r="O3414" s="75" t="str">
        <f t="shared" si="111"/>
        <v>913. Cuidado Continuo por una vida con bienestar con enfoque diferencial étnicoComunitario20264_BOSA4_ABRIL_2026</v>
      </c>
      <c r="P3414" s="159">
        <v>19305648</v>
      </c>
      <c r="Q3414" s="159"/>
      <c r="R3414" s="159"/>
      <c r="S3414" s="162"/>
      <c r="T3414" s="160">
        <v>0</v>
      </c>
    </row>
    <row r="3415" spans="2:20" ht="30" customHeight="1">
      <c r="B3415">
        <v>92</v>
      </c>
      <c r="C3415" s="140" t="s">
        <v>154</v>
      </c>
      <c r="D3415" s="75" t="s">
        <v>65</v>
      </c>
      <c r="E3415" s="151">
        <v>2026</v>
      </c>
      <c r="F3415" s="75" t="str">
        <f t="shared" si="110"/>
        <v>924. Cuidado Continuo por una vida con bienestar con enfoque GéneroComunitario2026</v>
      </c>
      <c r="G3415" s="7" t="s">
        <v>155</v>
      </c>
      <c r="H3415" s="7" t="s">
        <v>67</v>
      </c>
      <c r="I3415" s="151" t="s">
        <v>68</v>
      </c>
      <c r="J3415" s="75" t="s">
        <v>37</v>
      </c>
      <c r="K3415" t="s">
        <v>69</v>
      </c>
      <c r="L3415" t="s">
        <v>42</v>
      </c>
      <c r="M3415" t="s">
        <v>10</v>
      </c>
      <c r="N3415" s="12" t="s">
        <v>3</v>
      </c>
      <c r="O3415" s="75" t="str">
        <f t="shared" si="111"/>
        <v>924. Cuidado Continuo por una vida con bienestar con enfoque GéneroComunitario20264_BOSA4_ABRIL_2026</v>
      </c>
      <c r="P3415" s="159">
        <v>372151</v>
      </c>
      <c r="Q3415" s="159"/>
      <c r="R3415" s="159"/>
      <c r="S3415" s="162">
        <v>15</v>
      </c>
      <c r="T3415" s="160">
        <v>5582265</v>
      </c>
    </row>
    <row r="3416" spans="2:20" ht="30" customHeight="1">
      <c r="B3416">
        <v>93</v>
      </c>
      <c r="C3416" s="140" t="s">
        <v>154</v>
      </c>
      <c r="D3416" s="75" t="s">
        <v>65</v>
      </c>
      <c r="E3416" s="151">
        <v>2026</v>
      </c>
      <c r="F3416" s="75" t="str">
        <f t="shared" si="110"/>
        <v>934. Cuidado Continuo por una vida con bienestar con enfoque GéneroComunitario2026</v>
      </c>
      <c r="G3416" s="7" t="s">
        <v>156</v>
      </c>
      <c r="H3416" s="7" t="s">
        <v>88</v>
      </c>
      <c r="I3416" s="151" t="s">
        <v>68</v>
      </c>
      <c r="J3416" s="75" t="s">
        <v>37</v>
      </c>
      <c r="K3416" t="s">
        <v>69</v>
      </c>
      <c r="L3416" t="s">
        <v>42</v>
      </c>
      <c r="M3416" t="s">
        <v>10</v>
      </c>
      <c r="N3416" s="12" t="s">
        <v>3</v>
      </c>
      <c r="O3416" s="75" t="str">
        <f t="shared" si="111"/>
        <v>934. Cuidado Continuo por una vida con bienestar con enfoque GéneroComunitario20264_BOSA4_ABRIL_2026</v>
      </c>
      <c r="P3416" s="159">
        <v>372151</v>
      </c>
      <c r="Q3416" s="159"/>
      <c r="R3416" s="159"/>
      <c r="S3416" s="162">
        <v>8</v>
      </c>
      <c r="T3416" s="160">
        <v>2977208</v>
      </c>
    </row>
    <row r="3417" spans="2:20" ht="30" customHeight="1">
      <c r="B3417">
        <v>94</v>
      </c>
      <c r="C3417" s="140" t="s">
        <v>154</v>
      </c>
      <c r="D3417" s="75" t="s">
        <v>65</v>
      </c>
      <c r="E3417" s="151">
        <v>2026</v>
      </c>
      <c r="F3417" s="75" t="str">
        <f t="shared" si="110"/>
        <v>944. Cuidado Continuo por una vida con bienestar con enfoque GéneroComunitario2026</v>
      </c>
      <c r="G3417" s="7" t="s">
        <v>157</v>
      </c>
      <c r="H3417" s="7" t="s">
        <v>67</v>
      </c>
      <c r="I3417" s="151" t="s">
        <v>68</v>
      </c>
      <c r="J3417" s="75" t="s">
        <v>37</v>
      </c>
      <c r="K3417" t="s">
        <v>69</v>
      </c>
      <c r="L3417" t="s">
        <v>42</v>
      </c>
      <c r="M3417" t="s">
        <v>10</v>
      </c>
      <c r="N3417" s="12" t="s">
        <v>3</v>
      </c>
      <c r="O3417" s="75" t="str">
        <f t="shared" si="111"/>
        <v>944. Cuidado Continuo por una vida con bienestar con enfoque GéneroComunitario20264_BOSA4_ABRIL_2026</v>
      </c>
      <c r="P3417" s="159">
        <v>372151</v>
      </c>
      <c r="Q3417" s="159"/>
      <c r="R3417" s="159"/>
      <c r="S3417" s="162">
        <v>4</v>
      </c>
      <c r="T3417" s="160">
        <v>1488604</v>
      </c>
    </row>
    <row r="3418" spans="2:20" ht="30" customHeight="1">
      <c r="B3418">
        <v>95</v>
      </c>
      <c r="C3418" s="140" t="s">
        <v>154</v>
      </c>
      <c r="D3418" s="75" t="s">
        <v>65</v>
      </c>
      <c r="E3418" s="151">
        <v>2026</v>
      </c>
      <c r="F3418" s="75" t="str">
        <f t="shared" si="110"/>
        <v>954. Cuidado Continuo por una vida con bienestar con enfoque GéneroComunitario2026</v>
      </c>
      <c r="G3418" s="7" t="s">
        <v>158</v>
      </c>
      <c r="H3418" s="7" t="s">
        <v>88</v>
      </c>
      <c r="I3418" s="151" t="s">
        <v>68</v>
      </c>
      <c r="J3418" s="75" t="s">
        <v>37</v>
      </c>
      <c r="K3418" t="s">
        <v>69</v>
      </c>
      <c r="L3418" t="s">
        <v>42</v>
      </c>
      <c r="M3418" t="s">
        <v>10</v>
      </c>
      <c r="N3418" s="12" t="s">
        <v>3</v>
      </c>
      <c r="O3418" s="75" t="str">
        <f t="shared" si="111"/>
        <v>954. Cuidado Continuo por una vida con bienestar con enfoque GéneroComunitario20264_BOSA4_ABRIL_2026</v>
      </c>
      <c r="P3418" s="159">
        <v>70270</v>
      </c>
      <c r="Q3418" s="159"/>
      <c r="R3418" s="159"/>
      <c r="S3418" s="162">
        <v>21</v>
      </c>
      <c r="T3418" s="160">
        <v>1475670</v>
      </c>
    </row>
    <row r="3419" spans="2:20" ht="30" customHeight="1">
      <c r="B3419">
        <v>96</v>
      </c>
      <c r="C3419" s="140" t="s">
        <v>154</v>
      </c>
      <c r="D3419" s="75" t="s">
        <v>65</v>
      </c>
      <c r="E3419" s="151">
        <v>2026</v>
      </c>
      <c r="F3419" s="75" t="str">
        <f t="shared" si="110"/>
        <v>964. Cuidado Continuo por una vida con bienestar con enfoque GéneroComunitario2026</v>
      </c>
      <c r="G3419" s="7" t="s">
        <v>159</v>
      </c>
      <c r="H3419" s="7" t="s">
        <v>88</v>
      </c>
      <c r="I3419" s="151" t="s">
        <v>68</v>
      </c>
      <c r="J3419" s="75" t="s">
        <v>37</v>
      </c>
      <c r="K3419" t="s">
        <v>69</v>
      </c>
      <c r="L3419" t="s">
        <v>42</v>
      </c>
      <c r="M3419" t="s">
        <v>10</v>
      </c>
      <c r="N3419" s="12" t="s">
        <v>3</v>
      </c>
      <c r="O3419" s="75" t="str">
        <f t="shared" si="111"/>
        <v>964. Cuidado Continuo por una vida con bienestar con enfoque GéneroComunitario20264_BOSA4_ABRIL_2026</v>
      </c>
      <c r="P3419" s="159">
        <v>70270</v>
      </c>
      <c r="Q3419" s="159"/>
      <c r="R3419" s="159"/>
      <c r="S3419" s="162">
        <v>21</v>
      </c>
      <c r="T3419" s="160">
        <v>1475670</v>
      </c>
    </row>
    <row r="3420" spans="2:20" ht="30" customHeight="1">
      <c r="B3420">
        <v>97</v>
      </c>
      <c r="C3420" s="140" t="s">
        <v>154</v>
      </c>
      <c r="D3420" s="75" t="s">
        <v>65</v>
      </c>
      <c r="E3420" s="151">
        <v>2026</v>
      </c>
      <c r="F3420" s="75" t="str">
        <f t="shared" si="110"/>
        <v>974. Cuidado Continuo por una vida con bienestar con enfoque GéneroComunitario2026</v>
      </c>
      <c r="G3420" s="7" t="s">
        <v>160</v>
      </c>
      <c r="H3420" s="7" t="s">
        <v>67</v>
      </c>
      <c r="I3420" s="151" t="s">
        <v>68</v>
      </c>
      <c r="J3420" s="75" t="s">
        <v>37</v>
      </c>
      <c r="K3420" t="s">
        <v>69</v>
      </c>
      <c r="L3420" t="s">
        <v>42</v>
      </c>
      <c r="M3420" t="s">
        <v>10</v>
      </c>
      <c r="N3420" s="12" t="s">
        <v>3</v>
      </c>
      <c r="O3420" s="75" t="str">
        <f t="shared" si="111"/>
        <v>974. Cuidado Continuo por una vida con bienestar con enfoque GéneroComunitario20264_BOSA4_ABRIL_2026</v>
      </c>
      <c r="P3420" s="159">
        <v>215123</v>
      </c>
      <c r="Q3420" s="159"/>
      <c r="R3420" s="159"/>
      <c r="S3420" s="162">
        <v>5</v>
      </c>
      <c r="T3420" s="160">
        <v>1075615</v>
      </c>
    </row>
    <row r="3421" spans="2:20" ht="30" customHeight="1">
      <c r="B3421">
        <v>98</v>
      </c>
      <c r="C3421" s="140" t="s">
        <v>154</v>
      </c>
      <c r="D3421" s="75" t="s">
        <v>65</v>
      </c>
      <c r="E3421" s="151">
        <v>2026</v>
      </c>
      <c r="F3421" s="75" t="str">
        <f t="shared" si="110"/>
        <v>984. Cuidado Continuo por una vida con bienestar con enfoque GéneroComunitario2026</v>
      </c>
      <c r="G3421" s="7" t="s">
        <v>161</v>
      </c>
      <c r="H3421" s="7" t="s">
        <v>88</v>
      </c>
      <c r="I3421" s="151" t="s">
        <v>68</v>
      </c>
      <c r="J3421" s="75" t="s">
        <v>37</v>
      </c>
      <c r="K3421" t="s">
        <v>69</v>
      </c>
      <c r="L3421" t="s">
        <v>42</v>
      </c>
      <c r="M3421" t="s">
        <v>10</v>
      </c>
      <c r="N3421" s="12" t="s">
        <v>3</v>
      </c>
      <c r="O3421" s="75" t="str">
        <f t="shared" si="111"/>
        <v>984. Cuidado Continuo por una vida con bienestar con enfoque GéneroComunitario20264_BOSA4_ABRIL_2026</v>
      </c>
      <c r="P3421" s="159">
        <v>161342</v>
      </c>
      <c r="Q3421" s="159"/>
      <c r="R3421" s="159"/>
      <c r="S3421" s="162">
        <v>8</v>
      </c>
      <c r="T3421" s="160">
        <v>1290736</v>
      </c>
    </row>
    <row r="3422" spans="2:20" ht="30" customHeight="1">
      <c r="B3422">
        <v>99</v>
      </c>
      <c r="C3422" s="140" t="s">
        <v>154</v>
      </c>
      <c r="D3422" s="75" t="s">
        <v>65</v>
      </c>
      <c r="E3422" s="151">
        <v>2026</v>
      </c>
      <c r="F3422" s="75" t="str">
        <f t="shared" si="110"/>
        <v>994. Cuidado Continuo por una vida con bienestar con enfoque GéneroComunitario2026</v>
      </c>
      <c r="G3422" s="7" t="s">
        <v>162</v>
      </c>
      <c r="H3422" s="7" t="s">
        <v>88</v>
      </c>
      <c r="I3422" s="151" t="s">
        <v>68</v>
      </c>
      <c r="J3422" s="75" t="s">
        <v>37</v>
      </c>
      <c r="K3422" t="s">
        <v>38</v>
      </c>
      <c r="L3422" t="s">
        <v>58</v>
      </c>
      <c r="M3422" t="s">
        <v>10</v>
      </c>
      <c r="N3422" s="12" t="s">
        <v>3</v>
      </c>
      <c r="O3422" s="75" t="str">
        <f t="shared" si="111"/>
        <v>994. Cuidado Continuo por una vida con bienestar con enfoque GéneroComunitario20264_BOSA4_ABRIL_2026</v>
      </c>
      <c r="P3422" s="159">
        <v>5621568</v>
      </c>
      <c r="Q3422" s="159"/>
      <c r="R3422" s="159"/>
      <c r="S3422" s="162"/>
      <c r="T3422" s="160">
        <v>0</v>
      </c>
    </row>
    <row r="3423" spans="2:20" ht="30" customHeight="1">
      <c r="B3423">
        <v>100</v>
      </c>
      <c r="C3423" s="140" t="s">
        <v>154</v>
      </c>
      <c r="D3423" s="75" t="s">
        <v>65</v>
      </c>
      <c r="E3423" s="151">
        <v>2026</v>
      </c>
      <c r="F3423" s="75" t="str">
        <f t="shared" si="110"/>
        <v>1004. Cuidado Continuo por una vida con bienestar con enfoque GéneroComunitario2026</v>
      </c>
      <c r="G3423" s="7" t="s">
        <v>163</v>
      </c>
      <c r="H3423" s="7" t="s">
        <v>96</v>
      </c>
      <c r="I3423" s="151" t="s">
        <v>68</v>
      </c>
      <c r="J3423" s="75" t="s">
        <v>37</v>
      </c>
      <c r="K3423" t="s">
        <v>97</v>
      </c>
      <c r="L3423" t="s">
        <v>42</v>
      </c>
      <c r="M3423" t="s">
        <v>10</v>
      </c>
      <c r="N3423" s="12" t="s">
        <v>3</v>
      </c>
      <c r="O3423" s="75" t="str">
        <f t="shared" si="111"/>
        <v>1004. Cuidado Continuo por una vida con bienestar con enfoque GéneroComunitario20264_BOSA4_ABRIL_2026</v>
      </c>
      <c r="P3423" s="159">
        <v>199714</v>
      </c>
      <c r="Q3423" s="159"/>
      <c r="R3423" s="159"/>
      <c r="S3423" s="162">
        <v>8</v>
      </c>
      <c r="T3423" s="160">
        <v>1597712</v>
      </c>
    </row>
    <row r="3424" spans="2:20" ht="30" customHeight="1">
      <c r="B3424">
        <v>101</v>
      </c>
      <c r="C3424" s="140" t="s">
        <v>164</v>
      </c>
      <c r="D3424" s="75" t="s">
        <v>65</v>
      </c>
      <c r="E3424" s="151">
        <v>2026</v>
      </c>
      <c r="F3424" s="75" t="str">
        <f t="shared" si="110"/>
        <v>1015. Cuidado Continuo por una vida con bienestar con enfoque Población para formas extremas de exclusión:Comunitario2026</v>
      </c>
      <c r="G3424" s="7" t="s">
        <v>165</v>
      </c>
      <c r="H3424" s="7" t="s">
        <v>67</v>
      </c>
      <c r="I3424" s="151" t="s">
        <v>68</v>
      </c>
      <c r="J3424" s="75" t="s">
        <v>37</v>
      </c>
      <c r="K3424" t="s">
        <v>69</v>
      </c>
      <c r="L3424" t="s">
        <v>58</v>
      </c>
      <c r="M3424" t="s">
        <v>10</v>
      </c>
      <c r="N3424" s="12" t="s">
        <v>3</v>
      </c>
      <c r="O3424" s="75" t="str">
        <f t="shared" si="111"/>
        <v>1015. Cuidado Continuo por una vida con bienestar con enfoque Población para formas extremas de exclusión:Comunitario20264_BOSA4_ABRIL_2026</v>
      </c>
      <c r="P3424" s="159">
        <v>322686</v>
      </c>
      <c r="Q3424" s="159"/>
      <c r="R3424" s="159"/>
      <c r="S3424" s="162"/>
      <c r="T3424" s="160">
        <v>0</v>
      </c>
    </row>
    <row r="3425" spans="2:20" ht="30" customHeight="1">
      <c r="B3425">
        <v>102</v>
      </c>
      <c r="C3425" s="140" t="s">
        <v>164</v>
      </c>
      <c r="D3425" s="75" t="s">
        <v>65</v>
      </c>
      <c r="E3425" s="151">
        <v>2026</v>
      </c>
      <c r="F3425" s="75" t="str">
        <f t="shared" si="110"/>
        <v>1025. Cuidado Continuo por una vida con bienestar con enfoque Población para formas extremas de exclusión:Comunitario2026</v>
      </c>
      <c r="G3425" s="7" t="s">
        <v>166</v>
      </c>
      <c r="H3425" s="7" t="s">
        <v>88</v>
      </c>
      <c r="I3425" s="151" t="s">
        <v>68</v>
      </c>
      <c r="J3425" s="75" t="s">
        <v>37</v>
      </c>
      <c r="K3425" t="s">
        <v>69</v>
      </c>
      <c r="L3425" t="s">
        <v>58</v>
      </c>
      <c r="M3425" t="s">
        <v>10</v>
      </c>
      <c r="N3425" s="12" t="s">
        <v>3</v>
      </c>
      <c r="O3425" s="75" t="str">
        <f t="shared" si="111"/>
        <v>1025. Cuidado Continuo por una vida con bienestar con enfoque Población para formas extremas de exclusión:Comunitario20264_BOSA4_ABRIL_2026</v>
      </c>
      <c r="P3425" s="159">
        <v>322686</v>
      </c>
      <c r="Q3425" s="159"/>
      <c r="R3425" s="159"/>
      <c r="S3425" s="162"/>
      <c r="T3425" s="160">
        <v>0</v>
      </c>
    </row>
    <row r="3426" spans="2:20" ht="30" customHeight="1">
      <c r="B3426">
        <v>103</v>
      </c>
      <c r="C3426" s="140" t="s">
        <v>164</v>
      </c>
      <c r="D3426" s="75" t="s">
        <v>65</v>
      </c>
      <c r="E3426" s="151">
        <v>2026</v>
      </c>
      <c r="F3426" s="75" t="str">
        <f t="shared" si="110"/>
        <v>1035. Cuidado Continuo por una vida con bienestar con enfoque Población para formas extremas de exclusión:Comunitario2026</v>
      </c>
      <c r="G3426" s="7" t="s">
        <v>167</v>
      </c>
      <c r="H3426" s="7" t="s">
        <v>96</v>
      </c>
      <c r="I3426" s="151" t="s">
        <v>68</v>
      </c>
      <c r="J3426" s="75" t="s">
        <v>37</v>
      </c>
      <c r="K3426" t="s">
        <v>69</v>
      </c>
      <c r="L3426" t="s">
        <v>58</v>
      </c>
      <c r="M3426" t="s">
        <v>10</v>
      </c>
      <c r="N3426" s="12" t="s">
        <v>3</v>
      </c>
      <c r="O3426" s="75" t="str">
        <f t="shared" si="111"/>
        <v>1035. Cuidado Continuo por una vida con bienestar con enfoque Población para formas extremas de exclusión:Comunitario20264_BOSA4_ABRIL_2026</v>
      </c>
      <c r="P3426" s="159">
        <v>53781</v>
      </c>
      <c r="Q3426" s="159"/>
      <c r="R3426" s="159"/>
      <c r="S3426" s="162"/>
      <c r="T3426" s="160">
        <v>0</v>
      </c>
    </row>
    <row r="3427" spans="2:20" ht="30" customHeight="1">
      <c r="B3427">
        <v>104</v>
      </c>
      <c r="C3427" s="140" t="s">
        <v>164</v>
      </c>
      <c r="D3427" s="75" t="s">
        <v>65</v>
      </c>
      <c r="E3427" s="151">
        <v>2026</v>
      </c>
      <c r="F3427" s="75" t="str">
        <f t="shared" si="110"/>
        <v>1045. Cuidado Continuo por una vida con bienestar con enfoque Población para formas extremas de exclusión:Comunitario2026</v>
      </c>
      <c r="G3427" s="7" t="s">
        <v>168</v>
      </c>
      <c r="H3427" s="7" t="s">
        <v>67</v>
      </c>
      <c r="I3427" s="151" t="s">
        <v>68</v>
      </c>
      <c r="J3427" s="75" t="s">
        <v>37</v>
      </c>
      <c r="K3427" t="s">
        <v>69</v>
      </c>
      <c r="L3427" t="s">
        <v>58</v>
      </c>
      <c r="M3427" t="s">
        <v>10</v>
      </c>
      <c r="N3427" s="12" t="s">
        <v>3</v>
      </c>
      <c r="O3427" s="75" t="str">
        <f t="shared" si="111"/>
        <v>1045. Cuidado Continuo por una vida con bienestar con enfoque Población para formas extremas de exclusión:Comunitario20264_BOSA4_ABRIL_2026</v>
      </c>
      <c r="P3427" s="159">
        <v>210809</v>
      </c>
      <c r="Q3427" s="159"/>
      <c r="R3427" s="159"/>
      <c r="S3427" s="162"/>
      <c r="T3427" s="160">
        <v>0</v>
      </c>
    </row>
    <row r="3428" spans="2:20" ht="30" customHeight="1">
      <c r="B3428">
        <v>105</v>
      </c>
      <c r="C3428" s="140" t="s">
        <v>164</v>
      </c>
      <c r="D3428" s="75" t="s">
        <v>65</v>
      </c>
      <c r="E3428" s="151">
        <v>2026</v>
      </c>
      <c r="F3428" s="75" t="str">
        <f t="shared" si="110"/>
        <v>1055. Cuidado Continuo por una vida con bienestar con enfoque Población para formas extremas de exclusión:Comunitario2026</v>
      </c>
      <c r="G3428" s="7" t="s">
        <v>169</v>
      </c>
      <c r="H3428" s="7" t="s">
        <v>96</v>
      </c>
      <c r="I3428" s="151" t="s">
        <v>68</v>
      </c>
      <c r="J3428" s="75" t="s">
        <v>37</v>
      </c>
      <c r="K3428" t="s">
        <v>97</v>
      </c>
      <c r="L3428" t="s">
        <v>58</v>
      </c>
      <c r="M3428" t="s">
        <v>10</v>
      </c>
      <c r="N3428" s="12" t="s">
        <v>3</v>
      </c>
      <c r="O3428" s="75" t="str">
        <f t="shared" si="111"/>
        <v>1055. Cuidado Continuo por una vida con bienestar con enfoque Población para formas extremas de exclusión:Comunitario20264_BOSA4_ABRIL_2026</v>
      </c>
      <c r="P3428" s="159">
        <v>281078</v>
      </c>
      <c r="Q3428" s="159"/>
      <c r="R3428" s="159"/>
      <c r="S3428" s="162"/>
      <c r="T3428" s="160">
        <v>0</v>
      </c>
    </row>
    <row r="3429" spans="2:20" ht="30" customHeight="1">
      <c r="B3429">
        <v>106</v>
      </c>
      <c r="C3429" s="140" t="s">
        <v>164</v>
      </c>
      <c r="D3429" s="75" t="s">
        <v>65</v>
      </c>
      <c r="E3429" s="151">
        <v>2026</v>
      </c>
      <c r="F3429" s="75" t="str">
        <f t="shared" si="110"/>
        <v>1065. Cuidado Continuo por una vida con bienestar con enfoque Población para formas extremas de exclusión:Comunitario2026</v>
      </c>
      <c r="G3429" s="7" t="s">
        <v>170</v>
      </c>
      <c r="H3429" s="7" t="s">
        <v>67</v>
      </c>
      <c r="I3429" s="151" t="s">
        <v>68</v>
      </c>
      <c r="J3429" s="75" t="s">
        <v>37</v>
      </c>
      <c r="K3429" t="s">
        <v>69</v>
      </c>
      <c r="L3429" t="s">
        <v>42</v>
      </c>
      <c r="M3429" t="s">
        <v>10</v>
      </c>
      <c r="N3429" s="12" t="s">
        <v>3</v>
      </c>
      <c r="O3429" s="75" t="str">
        <f t="shared" si="111"/>
        <v>1065. Cuidado Continuo por una vida con bienestar con enfoque Población para formas extremas de exclusión:Comunitario20264_BOSA4_ABRIL_2026</v>
      </c>
      <c r="P3429" s="159">
        <v>210809</v>
      </c>
      <c r="Q3429" s="159"/>
      <c r="R3429" s="159"/>
      <c r="S3429" s="162">
        <v>32</v>
      </c>
      <c r="T3429" s="160">
        <v>6745888</v>
      </c>
    </row>
    <row r="3430" spans="2:20" ht="30" customHeight="1">
      <c r="B3430">
        <v>107</v>
      </c>
      <c r="C3430" s="140" t="s">
        <v>164</v>
      </c>
      <c r="D3430" s="75" t="s">
        <v>65</v>
      </c>
      <c r="E3430" s="151">
        <v>2026</v>
      </c>
      <c r="F3430" s="75" t="str">
        <f t="shared" si="110"/>
        <v>1075. Cuidado Continuo por una vida con bienestar con enfoque Población para formas extremas de exclusión:Comunitario2026</v>
      </c>
      <c r="G3430" s="7" t="s">
        <v>171</v>
      </c>
      <c r="H3430" s="7" t="s">
        <v>88</v>
      </c>
      <c r="I3430" s="151" t="s">
        <v>68</v>
      </c>
      <c r="J3430" s="75" t="s">
        <v>37</v>
      </c>
      <c r="K3430" t="s">
        <v>69</v>
      </c>
      <c r="L3430" t="s">
        <v>42</v>
      </c>
      <c r="M3430" t="s">
        <v>10</v>
      </c>
      <c r="N3430" s="12" t="s">
        <v>3</v>
      </c>
      <c r="O3430" s="75" t="str">
        <f t="shared" si="111"/>
        <v>1075. Cuidado Continuo por una vida con bienestar con enfoque Población para formas extremas de exclusión:Comunitario20264_BOSA4_ABRIL_2026</v>
      </c>
      <c r="P3430" s="159">
        <v>55938</v>
      </c>
      <c r="Q3430" s="159"/>
      <c r="R3430" s="159"/>
      <c r="S3430" s="162">
        <v>26</v>
      </c>
      <c r="T3430" s="160">
        <v>1454388</v>
      </c>
    </row>
    <row r="3431" spans="2:20" ht="30" customHeight="1">
      <c r="B3431">
        <v>108</v>
      </c>
      <c r="C3431" s="140" t="s">
        <v>164</v>
      </c>
      <c r="D3431" s="75" t="s">
        <v>65</v>
      </c>
      <c r="E3431" s="151">
        <v>2026</v>
      </c>
      <c r="F3431" s="75" t="str">
        <f t="shared" si="110"/>
        <v>1085. Cuidado Continuo por una vida con bienestar con enfoque Población para formas extremas de exclusión:Comunitario2026</v>
      </c>
      <c r="G3431" s="7" t="s">
        <v>172</v>
      </c>
      <c r="H3431" s="7" t="s">
        <v>88</v>
      </c>
      <c r="I3431" s="151" t="s">
        <v>68</v>
      </c>
      <c r="J3431" s="75" t="s">
        <v>37</v>
      </c>
      <c r="K3431" t="s">
        <v>69</v>
      </c>
      <c r="L3431" t="s">
        <v>42</v>
      </c>
      <c r="M3431" t="s">
        <v>10</v>
      </c>
      <c r="N3431" s="12" t="s">
        <v>3</v>
      </c>
      <c r="O3431" s="75" t="str">
        <f t="shared" si="111"/>
        <v>1085. Cuidado Continuo por una vida con bienestar con enfoque Población para formas extremas de exclusión:Comunitario20264_BOSA4_ABRIL_2026</v>
      </c>
      <c r="P3431" s="159">
        <v>210809</v>
      </c>
      <c r="Q3431" s="159"/>
      <c r="R3431" s="159"/>
      <c r="S3431" s="162">
        <v>32</v>
      </c>
      <c r="T3431" s="160">
        <v>6745888</v>
      </c>
    </row>
    <row r="3432" spans="2:20" ht="30" customHeight="1">
      <c r="B3432">
        <v>109</v>
      </c>
      <c r="C3432" s="140" t="s">
        <v>164</v>
      </c>
      <c r="D3432" s="75" t="s">
        <v>65</v>
      </c>
      <c r="E3432" s="151">
        <v>2026</v>
      </c>
      <c r="F3432" s="75" t="str">
        <f t="shared" si="110"/>
        <v>1095. Cuidado Continuo por una vida con bienestar con enfoque Población para formas extremas de exclusión:Comunitario2026</v>
      </c>
      <c r="G3432" s="7" t="s">
        <v>173</v>
      </c>
      <c r="H3432" s="7" t="s">
        <v>96</v>
      </c>
      <c r="I3432" s="151" t="s">
        <v>68</v>
      </c>
      <c r="J3432" s="75" t="s">
        <v>37</v>
      </c>
      <c r="K3432" t="s">
        <v>97</v>
      </c>
      <c r="L3432" t="s">
        <v>42</v>
      </c>
      <c r="M3432" t="s">
        <v>10</v>
      </c>
      <c r="N3432" s="12" t="s">
        <v>3</v>
      </c>
      <c r="O3432" s="75" t="str">
        <f t="shared" si="111"/>
        <v>1095. Cuidado Continuo por una vida con bienestar con enfoque Población para formas extremas de exclusión:Comunitario20264_BOSA4_ABRIL_2026</v>
      </c>
      <c r="P3432" s="159">
        <v>199714</v>
      </c>
      <c r="Q3432" s="159"/>
      <c r="R3432" s="159"/>
      <c r="S3432" s="162">
        <v>5</v>
      </c>
      <c r="T3432" s="160">
        <v>998570</v>
      </c>
    </row>
    <row r="3433" spans="2:20" ht="30" customHeight="1">
      <c r="B3433">
        <v>110</v>
      </c>
      <c r="C3433" s="140" t="s">
        <v>164</v>
      </c>
      <c r="D3433" s="75" t="s">
        <v>76</v>
      </c>
      <c r="E3433" s="151">
        <v>2026</v>
      </c>
      <c r="F3433" s="75" t="str">
        <f t="shared" si="110"/>
        <v>1105. Cuidado Continuo por una vida con bienestar con enfoque Población para formas extremas de exclusión:Laboral2026</v>
      </c>
      <c r="G3433" s="7" t="s">
        <v>174</v>
      </c>
      <c r="H3433" s="7" t="s">
        <v>67</v>
      </c>
      <c r="I3433" s="151" t="s">
        <v>68</v>
      </c>
      <c r="J3433" s="75" t="s">
        <v>37</v>
      </c>
      <c r="K3433" t="s">
        <v>69</v>
      </c>
      <c r="L3433" t="s">
        <v>42</v>
      </c>
      <c r="M3433" t="s">
        <v>10</v>
      </c>
      <c r="N3433" s="12" t="s">
        <v>3</v>
      </c>
      <c r="O3433" s="75" t="str">
        <f t="shared" si="111"/>
        <v>1105. Cuidado Continuo por una vida con bienestar con enfoque Población para formas extremas de exclusión:Laboral20264_BOSA4_ABRIL_2026</v>
      </c>
      <c r="P3433" s="159">
        <v>316213</v>
      </c>
      <c r="Q3433" s="159"/>
      <c r="R3433" s="159"/>
      <c r="S3433" s="162"/>
      <c r="T3433" s="160">
        <v>0</v>
      </c>
    </row>
    <row r="3434" spans="2:20" ht="30" customHeight="1">
      <c r="B3434">
        <v>111</v>
      </c>
      <c r="C3434" s="140" t="s">
        <v>164</v>
      </c>
      <c r="D3434" s="75" t="s">
        <v>76</v>
      </c>
      <c r="E3434" s="151">
        <v>2026</v>
      </c>
      <c r="F3434" s="75" t="str">
        <f t="shared" si="110"/>
        <v>1115. Cuidado Continuo por una vida con bienestar con enfoque Población para formas extremas de exclusión:Laboral2026</v>
      </c>
      <c r="G3434" s="7" t="s">
        <v>175</v>
      </c>
      <c r="H3434" s="7" t="s">
        <v>88</v>
      </c>
      <c r="I3434" s="151" t="s">
        <v>68</v>
      </c>
      <c r="J3434" s="75" t="s">
        <v>37</v>
      </c>
      <c r="K3434" t="s">
        <v>176</v>
      </c>
      <c r="L3434" t="s">
        <v>42</v>
      </c>
      <c r="M3434" t="s">
        <v>10</v>
      </c>
      <c r="N3434" s="12" t="s">
        <v>3</v>
      </c>
      <c r="O3434" s="75" t="str">
        <f t="shared" si="111"/>
        <v>1115. Cuidado Continuo por una vida con bienestar con enfoque Población para formas extremas de exclusión:Laboral20264_BOSA4_ABRIL_2026</v>
      </c>
      <c r="P3434" s="159">
        <v>421618</v>
      </c>
      <c r="Q3434" s="159"/>
      <c r="R3434" s="159"/>
      <c r="S3434" s="162"/>
      <c r="T3434" s="160">
        <v>0</v>
      </c>
    </row>
    <row r="3435" spans="2:20" ht="30" customHeight="1">
      <c r="B3435">
        <v>112</v>
      </c>
      <c r="C3435" s="140" t="s">
        <v>164</v>
      </c>
      <c r="D3435" s="75" t="s">
        <v>76</v>
      </c>
      <c r="E3435" s="151">
        <v>2026</v>
      </c>
      <c r="F3435" s="75" t="str">
        <f t="shared" si="110"/>
        <v>1125. Cuidado Continuo por una vida con bienestar con enfoque Población para formas extremas de exclusión:Laboral2026</v>
      </c>
      <c r="G3435" s="7" t="s">
        <v>177</v>
      </c>
      <c r="H3435" s="7" t="s">
        <v>67</v>
      </c>
      <c r="I3435" s="151" t="s">
        <v>68</v>
      </c>
      <c r="J3435" s="75" t="s">
        <v>37</v>
      </c>
      <c r="K3435" t="s">
        <v>69</v>
      </c>
      <c r="L3435" t="s">
        <v>42</v>
      </c>
      <c r="M3435" t="s">
        <v>10</v>
      </c>
      <c r="N3435" s="12" t="s">
        <v>3</v>
      </c>
      <c r="O3435" s="75" t="str">
        <f t="shared" si="111"/>
        <v>1125. Cuidado Continuo por una vida con bienestar con enfoque Población para formas extremas de exclusión:Laboral20264_BOSA4_ABRIL_2026</v>
      </c>
      <c r="P3435" s="159">
        <v>140539</v>
      </c>
      <c r="Q3435" s="159"/>
      <c r="R3435" s="159"/>
      <c r="S3435" s="162"/>
      <c r="T3435" s="160">
        <v>0</v>
      </c>
    </row>
    <row r="3436" spans="2:20" ht="30" customHeight="1">
      <c r="B3436">
        <v>113</v>
      </c>
      <c r="C3436" s="140" t="s">
        <v>164</v>
      </c>
      <c r="D3436" s="75" t="s">
        <v>76</v>
      </c>
      <c r="E3436" s="151">
        <v>2026</v>
      </c>
      <c r="F3436" s="75" t="str">
        <f t="shared" si="110"/>
        <v>1135. Cuidado Continuo por una vida con bienestar con enfoque Población para formas extremas de exclusión:Laboral2026</v>
      </c>
      <c r="G3436" s="7" t="s">
        <v>178</v>
      </c>
      <c r="H3436" s="7" t="s">
        <v>88</v>
      </c>
      <c r="I3436" s="151" t="s">
        <v>68</v>
      </c>
      <c r="J3436" s="75" t="s">
        <v>37</v>
      </c>
      <c r="K3436" t="s">
        <v>135</v>
      </c>
      <c r="L3436" t="s">
        <v>42</v>
      </c>
      <c r="M3436" t="s">
        <v>10</v>
      </c>
      <c r="N3436" s="12" t="s">
        <v>3</v>
      </c>
      <c r="O3436" s="75" t="str">
        <f t="shared" si="111"/>
        <v>1135. Cuidado Continuo por una vida con bienestar con enfoque Población para formas extremas de exclusión:Laboral20264_BOSA4_ABRIL_2026</v>
      </c>
      <c r="P3436" s="159">
        <v>70270</v>
      </c>
      <c r="Q3436" s="159"/>
      <c r="R3436" s="159"/>
      <c r="S3436" s="162"/>
      <c r="T3436" s="160">
        <v>0</v>
      </c>
    </row>
    <row r="3437" spans="2:20" ht="30" customHeight="1">
      <c r="B3437">
        <v>114</v>
      </c>
      <c r="C3437" s="140" t="s">
        <v>164</v>
      </c>
      <c r="D3437" s="75" t="s">
        <v>76</v>
      </c>
      <c r="E3437" s="151">
        <v>2026</v>
      </c>
      <c r="F3437" s="75" t="str">
        <f t="shared" si="110"/>
        <v>1145. Cuidado Continuo por una vida con bienestar con enfoque Población para formas extremas de exclusión:Laboral2026</v>
      </c>
      <c r="G3437" s="7" t="s">
        <v>179</v>
      </c>
      <c r="H3437" s="7" t="s">
        <v>96</v>
      </c>
      <c r="I3437" s="151" t="s">
        <v>68</v>
      </c>
      <c r="J3437" s="75" t="s">
        <v>37</v>
      </c>
      <c r="K3437" t="s">
        <v>180</v>
      </c>
      <c r="L3437" t="s">
        <v>42</v>
      </c>
      <c r="M3437" t="s">
        <v>10</v>
      </c>
      <c r="N3437" s="12" t="s">
        <v>3</v>
      </c>
      <c r="O3437" s="75" t="str">
        <f t="shared" si="111"/>
        <v>1145. Cuidado Continuo por una vida con bienestar con enfoque Población para formas extremas de exclusión:Laboral20264_BOSA4_ABRIL_2026</v>
      </c>
      <c r="P3437" s="159">
        <v>19971</v>
      </c>
      <c r="Q3437" s="159"/>
      <c r="R3437" s="159"/>
      <c r="S3437" s="162"/>
      <c r="T3437" s="160">
        <v>0</v>
      </c>
    </row>
    <row r="3438" spans="2:20" ht="30" customHeight="1">
      <c r="B3438">
        <v>115</v>
      </c>
      <c r="C3438" s="140" t="s">
        <v>164</v>
      </c>
      <c r="D3438" s="75" t="s">
        <v>76</v>
      </c>
      <c r="E3438" s="151">
        <v>2026</v>
      </c>
      <c r="F3438" s="75" t="str">
        <f t="shared" si="110"/>
        <v>1155. Cuidado Continuo por una vida con bienestar con enfoque Población para formas extremas de exclusión:Laboral2026</v>
      </c>
      <c r="G3438" s="7" t="s">
        <v>181</v>
      </c>
      <c r="H3438" s="7" t="s">
        <v>88</v>
      </c>
      <c r="I3438" s="151" t="s">
        <v>68</v>
      </c>
      <c r="J3438" s="75" t="s">
        <v>37</v>
      </c>
      <c r="K3438" t="s">
        <v>182</v>
      </c>
      <c r="L3438" t="s">
        <v>42</v>
      </c>
      <c r="M3438" t="s">
        <v>10</v>
      </c>
      <c r="N3438" s="12" t="s">
        <v>3</v>
      </c>
      <c r="O3438" s="75" t="str">
        <f t="shared" si="111"/>
        <v>1155. Cuidado Continuo por una vida con bienestar con enfoque Población para formas extremas de exclusión:Laboral20264_BOSA4_ABRIL_2026</v>
      </c>
      <c r="P3438" s="159">
        <v>70270</v>
      </c>
      <c r="Q3438" s="159"/>
      <c r="R3438" s="159"/>
      <c r="S3438" s="162"/>
      <c r="T3438" s="160">
        <v>0</v>
      </c>
    </row>
    <row r="3439" spans="2:20" ht="30" customHeight="1">
      <c r="B3439">
        <v>116</v>
      </c>
      <c r="C3439" s="140" t="s">
        <v>183</v>
      </c>
      <c r="D3439" s="75" t="s">
        <v>70</v>
      </c>
      <c r="E3439" s="151">
        <v>2026</v>
      </c>
      <c r="F3439" s="75" t="str">
        <f t="shared" si="110"/>
        <v>1166. Cuidado Continuo por una vida con bienestar para la población migrante internacional de BogotáEducativo 2026</v>
      </c>
      <c r="G3439" s="7" t="s">
        <v>184</v>
      </c>
      <c r="H3439" s="7" t="s">
        <v>67</v>
      </c>
      <c r="I3439" s="151" t="s">
        <v>68</v>
      </c>
      <c r="J3439" s="75" t="s">
        <v>37</v>
      </c>
      <c r="K3439" t="s">
        <v>69</v>
      </c>
      <c r="L3439" t="s">
        <v>42</v>
      </c>
      <c r="M3439" t="s">
        <v>10</v>
      </c>
      <c r="N3439" s="12" t="s">
        <v>3</v>
      </c>
      <c r="O3439" s="75" t="str">
        <f t="shared" si="111"/>
        <v>1166. Cuidado Continuo por una vida con bienestar para la población migrante internacional de BogotáEducativo 20264_BOSA4_ABRIL_2026</v>
      </c>
      <c r="P3439" s="159">
        <v>105404</v>
      </c>
      <c r="Q3439" s="159"/>
      <c r="R3439" s="159"/>
      <c r="S3439" s="162">
        <v>20</v>
      </c>
      <c r="T3439" s="160">
        <v>2108080</v>
      </c>
    </row>
    <row r="3440" spans="2:20" ht="30" customHeight="1">
      <c r="B3440">
        <v>117</v>
      </c>
      <c r="C3440" s="140" t="s">
        <v>185</v>
      </c>
      <c r="D3440" s="75" t="s">
        <v>70</v>
      </c>
      <c r="E3440" s="151">
        <v>2026</v>
      </c>
      <c r="F3440" s="75" t="str">
        <f t="shared" si="110"/>
        <v>1177. Cuidado Continuo por una vida con bienestar para la población con discapacidadEducativo 2026</v>
      </c>
      <c r="G3440" s="7" t="s">
        <v>186</v>
      </c>
      <c r="H3440" s="7" t="s">
        <v>67</v>
      </c>
      <c r="I3440" s="151" t="s">
        <v>68</v>
      </c>
      <c r="J3440" s="75" t="s">
        <v>37</v>
      </c>
      <c r="K3440" t="s">
        <v>69</v>
      </c>
      <c r="L3440" t="s">
        <v>42</v>
      </c>
      <c r="M3440" t="s">
        <v>10</v>
      </c>
      <c r="N3440" s="12" t="s">
        <v>3</v>
      </c>
      <c r="O3440" s="75" t="str">
        <f t="shared" si="111"/>
        <v>1177. Cuidado Continuo por una vida con bienestar para la población con discapacidadEducativo 20264_BOSA4_ABRIL_2026</v>
      </c>
      <c r="P3440" s="159">
        <v>161342</v>
      </c>
      <c r="Q3440" s="159"/>
      <c r="R3440" s="159"/>
      <c r="S3440" s="162">
        <v>9</v>
      </c>
      <c r="T3440" s="160">
        <v>1452078</v>
      </c>
    </row>
    <row r="3441" spans="2:20" ht="30" customHeight="1">
      <c r="B3441">
        <v>117</v>
      </c>
      <c r="C3441" s="140" t="s">
        <v>185</v>
      </c>
      <c r="D3441" s="75" t="s">
        <v>76</v>
      </c>
      <c r="E3441" s="151">
        <v>2026</v>
      </c>
      <c r="F3441" s="75" t="str">
        <f t="shared" si="110"/>
        <v>1177. Cuidado Continuo por una vida con bienestar para la población con discapacidadLaboral2026</v>
      </c>
      <c r="G3441" s="7" t="s">
        <v>186</v>
      </c>
      <c r="H3441" s="7" t="s">
        <v>67</v>
      </c>
      <c r="I3441" s="151" t="s">
        <v>68</v>
      </c>
      <c r="J3441" s="75" t="s">
        <v>37</v>
      </c>
      <c r="K3441" t="s">
        <v>69</v>
      </c>
      <c r="L3441" t="s">
        <v>39</v>
      </c>
      <c r="M3441" t="s">
        <v>10</v>
      </c>
      <c r="N3441" s="12" t="s">
        <v>3</v>
      </c>
      <c r="O3441" s="75" t="str">
        <f t="shared" si="111"/>
        <v>1177. Cuidado Continuo por una vida con bienestar para la población con discapacidadLaboral20264_BOSA4_ABRIL_2026</v>
      </c>
      <c r="P3441" s="159">
        <v>161342</v>
      </c>
      <c r="Q3441" s="159"/>
      <c r="R3441" s="159"/>
      <c r="S3441" s="162"/>
      <c r="T3441" s="160">
        <v>0</v>
      </c>
    </row>
    <row r="3442" spans="2:20" ht="30" customHeight="1">
      <c r="B3442">
        <v>118</v>
      </c>
      <c r="C3442" s="140" t="s">
        <v>185</v>
      </c>
      <c r="D3442" s="75" t="s">
        <v>65</v>
      </c>
      <c r="E3442" s="151">
        <v>2026</v>
      </c>
      <c r="F3442" s="75" t="str">
        <f t="shared" si="110"/>
        <v>1187. Cuidado Continuo por una vida con bienestar para la población con discapacidadComunitario2026</v>
      </c>
      <c r="G3442" s="7" t="s">
        <v>187</v>
      </c>
      <c r="H3442" s="7" t="s">
        <v>67</v>
      </c>
      <c r="I3442" s="151" t="s">
        <v>68</v>
      </c>
      <c r="J3442" s="75" t="s">
        <v>37</v>
      </c>
      <c r="K3442" t="s">
        <v>86</v>
      </c>
      <c r="L3442" t="s">
        <v>42</v>
      </c>
      <c r="M3442" t="s">
        <v>10</v>
      </c>
      <c r="N3442" s="12" t="s">
        <v>3</v>
      </c>
      <c r="O3442" s="75" t="str">
        <f t="shared" si="111"/>
        <v>1187. Cuidado Continuo por una vida con bienestar para la población con discapacidadComunitario20264_BOSA4_ABRIL_2026</v>
      </c>
      <c r="P3442" s="159">
        <v>992404</v>
      </c>
      <c r="Q3442" s="159"/>
      <c r="R3442" s="159"/>
      <c r="S3442" s="162">
        <v>6</v>
      </c>
      <c r="T3442" s="160">
        <v>5954424</v>
      </c>
    </row>
    <row r="3443" spans="2:20" ht="30" customHeight="1">
      <c r="B3443">
        <v>119</v>
      </c>
      <c r="C3443" s="140" t="s">
        <v>185</v>
      </c>
      <c r="D3443" s="75" t="s">
        <v>65</v>
      </c>
      <c r="E3443" s="151">
        <v>2026</v>
      </c>
      <c r="F3443" s="75" t="str">
        <f t="shared" si="110"/>
        <v>1197. Cuidado Continuo por una vida con bienestar para la población con discapacidadComunitario2026</v>
      </c>
      <c r="G3443" s="7" t="s">
        <v>188</v>
      </c>
      <c r="H3443" s="7" t="s">
        <v>67</v>
      </c>
      <c r="I3443" s="151" t="s">
        <v>68</v>
      </c>
      <c r="J3443" s="75" t="s">
        <v>37</v>
      </c>
      <c r="K3443" t="s">
        <v>69</v>
      </c>
      <c r="L3443" t="s">
        <v>42</v>
      </c>
      <c r="M3443" t="s">
        <v>10</v>
      </c>
      <c r="N3443" s="12" t="s">
        <v>3</v>
      </c>
      <c r="O3443" s="75" t="str">
        <f t="shared" si="111"/>
        <v>1197. Cuidado Continuo por una vida con bienestar para la población con discapacidadComunitario20264_BOSA4_ABRIL_2026</v>
      </c>
      <c r="P3443" s="159">
        <v>355662</v>
      </c>
      <c r="Q3443" s="159"/>
      <c r="R3443" s="159"/>
      <c r="S3443" s="162">
        <v>4</v>
      </c>
      <c r="T3443" s="160">
        <v>1422648</v>
      </c>
    </row>
    <row r="3444" spans="2:20" ht="30" customHeight="1">
      <c r="B3444">
        <v>120</v>
      </c>
      <c r="C3444" s="140" t="s">
        <v>185</v>
      </c>
      <c r="D3444" s="75" t="s">
        <v>65</v>
      </c>
      <c r="E3444" s="151">
        <v>2026</v>
      </c>
      <c r="F3444" s="75" t="str">
        <f t="shared" si="110"/>
        <v>1207. Cuidado Continuo por una vida con bienestar para la población con discapacidadComunitario2026</v>
      </c>
      <c r="G3444" s="7" t="s">
        <v>189</v>
      </c>
      <c r="H3444" s="7" t="s">
        <v>67</v>
      </c>
      <c r="I3444" s="151" t="s">
        <v>68</v>
      </c>
      <c r="J3444" s="75" t="s">
        <v>37</v>
      </c>
      <c r="K3444" t="s">
        <v>190</v>
      </c>
      <c r="L3444" t="s">
        <v>42</v>
      </c>
      <c r="M3444" t="s">
        <v>10</v>
      </c>
      <c r="N3444" s="12" t="s">
        <v>3</v>
      </c>
      <c r="O3444" s="75" t="str">
        <f t="shared" si="111"/>
        <v>1207. Cuidado Continuo por una vida con bienestar para la población con discapacidadComunitario20264_BOSA4_ABRIL_2026</v>
      </c>
      <c r="P3444" s="159">
        <v>1422652</v>
      </c>
      <c r="Q3444" s="159"/>
      <c r="R3444" s="159"/>
      <c r="S3444" s="162">
        <v>1</v>
      </c>
      <c r="T3444" s="160">
        <v>1422652</v>
      </c>
    </row>
    <row r="3445" spans="2:20" ht="30" customHeight="1">
      <c r="B3445">
        <v>121</v>
      </c>
      <c r="C3445" s="140" t="s">
        <v>185</v>
      </c>
      <c r="D3445" s="75" t="s">
        <v>65</v>
      </c>
      <c r="E3445" s="151">
        <v>2026</v>
      </c>
      <c r="F3445" s="75" t="str">
        <f t="shared" si="110"/>
        <v>1217. Cuidado Continuo por una vida con bienestar para la población con discapacidadComunitario2026</v>
      </c>
      <c r="G3445" s="7" t="s">
        <v>191</v>
      </c>
      <c r="H3445" s="7" t="s">
        <v>96</v>
      </c>
      <c r="I3445" s="151" t="s">
        <v>68</v>
      </c>
      <c r="J3445" s="75" t="s">
        <v>37</v>
      </c>
      <c r="K3445" t="s">
        <v>135</v>
      </c>
      <c r="L3445" t="s">
        <v>42</v>
      </c>
      <c r="M3445" t="s">
        <v>10</v>
      </c>
      <c r="N3445" s="12" t="s">
        <v>3</v>
      </c>
      <c r="O3445" s="75" t="str">
        <f t="shared" si="111"/>
        <v>1217. Cuidado Continuo por una vida con bienestar para la población con discapacidadComunitario20264_BOSA4_ABRIL_2026</v>
      </c>
      <c r="P3445" s="159">
        <v>35135</v>
      </c>
      <c r="Q3445" s="159"/>
      <c r="R3445" s="159"/>
      <c r="S3445" s="162">
        <v>13</v>
      </c>
      <c r="T3445" s="160">
        <v>456755</v>
      </c>
    </row>
    <row r="3446" spans="2:20" ht="30" customHeight="1">
      <c r="B3446">
        <v>122</v>
      </c>
      <c r="C3446" s="140" t="s">
        <v>185</v>
      </c>
      <c r="D3446" s="75" t="s">
        <v>65</v>
      </c>
      <c r="E3446" s="151">
        <v>2026</v>
      </c>
      <c r="F3446" s="75" t="str">
        <f t="shared" si="110"/>
        <v>1227. Cuidado Continuo por una vida con bienestar para la población con discapacidadComunitario2026</v>
      </c>
      <c r="G3446" s="7" t="s">
        <v>192</v>
      </c>
      <c r="H3446" s="7" t="s">
        <v>88</v>
      </c>
      <c r="I3446" s="151" t="s">
        <v>68</v>
      </c>
      <c r="J3446" s="75" t="s">
        <v>37</v>
      </c>
      <c r="K3446" t="s">
        <v>193</v>
      </c>
      <c r="L3446" t="s">
        <v>42</v>
      </c>
      <c r="M3446" t="s">
        <v>10</v>
      </c>
      <c r="N3446" s="12" t="s">
        <v>3</v>
      </c>
      <c r="O3446" s="75" t="str">
        <f t="shared" si="111"/>
        <v>1227. Cuidado Continuo por una vida con bienestar para la población con discapacidadComunitario20264_BOSA4_ABRIL_2026</v>
      </c>
      <c r="P3446" s="159">
        <v>53781</v>
      </c>
      <c r="Q3446" s="159"/>
      <c r="R3446" s="159"/>
      <c r="S3446" s="162">
        <v>9</v>
      </c>
      <c r="T3446" s="160">
        <v>484029</v>
      </c>
    </row>
    <row r="3447" spans="2:20" ht="30" customHeight="1">
      <c r="B3447">
        <v>123</v>
      </c>
      <c r="C3447" s="140" t="s">
        <v>185</v>
      </c>
      <c r="D3447" s="75" t="s">
        <v>71</v>
      </c>
      <c r="E3447" s="151">
        <v>2026</v>
      </c>
      <c r="F3447" s="75" t="str">
        <f t="shared" si="110"/>
        <v>1237. Cuidado Continuo por una vida con bienestar para la población con discapacidadInstitucional2026</v>
      </c>
      <c r="G3447" s="7" t="s">
        <v>194</v>
      </c>
      <c r="H3447" s="7" t="s">
        <v>67</v>
      </c>
      <c r="I3447" s="151" t="s">
        <v>68</v>
      </c>
      <c r="J3447" s="75" t="s">
        <v>37</v>
      </c>
      <c r="K3447" t="s">
        <v>69</v>
      </c>
      <c r="L3447" t="s">
        <v>42</v>
      </c>
      <c r="M3447" t="s">
        <v>10</v>
      </c>
      <c r="N3447" s="12" t="s">
        <v>3</v>
      </c>
      <c r="O3447" s="75" t="str">
        <f t="shared" si="111"/>
        <v>1237. Cuidado Continuo por una vida con bienestar para la población con discapacidadInstitucional20264_BOSA4_ABRIL_2026</v>
      </c>
      <c r="P3447" s="159">
        <v>266747</v>
      </c>
      <c r="Q3447" s="159"/>
      <c r="R3447" s="159"/>
      <c r="S3447" s="162">
        <v>4</v>
      </c>
      <c r="T3447" s="160">
        <v>1066988</v>
      </c>
    </row>
    <row r="3448" spans="2:20" ht="30" customHeight="1">
      <c r="B3448">
        <v>124</v>
      </c>
      <c r="C3448" s="140" t="s">
        <v>185</v>
      </c>
      <c r="D3448" s="75" t="s">
        <v>65</v>
      </c>
      <c r="E3448" s="151">
        <v>2026</v>
      </c>
      <c r="F3448" s="75" t="str">
        <f t="shared" si="110"/>
        <v>1247. Cuidado Continuo por una vida con bienestar para la población con discapacidadComunitario2026</v>
      </c>
      <c r="G3448" s="7" t="s">
        <v>195</v>
      </c>
      <c r="H3448" s="7" t="s">
        <v>67</v>
      </c>
      <c r="I3448" s="151" t="s">
        <v>68</v>
      </c>
      <c r="J3448" s="75" t="s">
        <v>37</v>
      </c>
      <c r="K3448" t="s">
        <v>196</v>
      </c>
      <c r="L3448" t="s">
        <v>42</v>
      </c>
      <c r="M3448" t="s">
        <v>10</v>
      </c>
      <c r="N3448" s="12" t="s">
        <v>3</v>
      </c>
      <c r="O3448" s="75" t="str">
        <f t="shared" si="111"/>
        <v>1247. Cuidado Continuo por una vida con bienestar para la población con discapacidadComunitario20264_BOSA4_ABRIL_2026</v>
      </c>
      <c r="P3448" s="159">
        <v>851865</v>
      </c>
      <c r="Q3448" s="159"/>
      <c r="R3448" s="159"/>
      <c r="S3448" s="162">
        <v>0</v>
      </c>
      <c r="T3448" s="160">
        <v>0</v>
      </c>
    </row>
    <row r="3449" spans="2:20" ht="30" customHeight="1">
      <c r="B3449">
        <v>125</v>
      </c>
      <c r="C3449" s="140" t="s">
        <v>185</v>
      </c>
      <c r="D3449" s="75" t="s">
        <v>65</v>
      </c>
      <c r="E3449" s="151">
        <v>2026</v>
      </c>
      <c r="F3449" s="75" t="str">
        <f t="shared" si="110"/>
        <v>1257. Cuidado Continuo por una vida con bienestar para la población con discapacidadComunitario2026</v>
      </c>
      <c r="G3449" s="7" t="s">
        <v>197</v>
      </c>
      <c r="H3449" s="7" t="s">
        <v>67</v>
      </c>
      <c r="I3449" s="151" t="s">
        <v>68</v>
      </c>
      <c r="J3449" s="75" t="s">
        <v>37</v>
      </c>
      <c r="K3449" t="s">
        <v>38</v>
      </c>
      <c r="L3449" t="s">
        <v>58</v>
      </c>
      <c r="M3449" t="s">
        <v>10</v>
      </c>
      <c r="N3449" s="12" t="s">
        <v>3</v>
      </c>
      <c r="O3449" s="75" t="str">
        <f t="shared" si="111"/>
        <v>1257. Cuidado Continuo por una vida con bienestar para la población con discapacidadComunitario20264_BOSA4_ABRIL_2026</v>
      </c>
      <c r="P3449" s="159">
        <v>12879544</v>
      </c>
      <c r="Q3449" s="159"/>
      <c r="R3449" s="159"/>
      <c r="S3449" s="162">
        <v>0</v>
      </c>
      <c r="T3449" s="160">
        <v>0</v>
      </c>
    </row>
    <row r="3450" spans="2:20" ht="30" customHeight="1">
      <c r="B3450">
        <v>126</v>
      </c>
      <c r="C3450" s="140" t="s">
        <v>198</v>
      </c>
      <c r="D3450" s="75" t="s">
        <v>65</v>
      </c>
      <c r="E3450" s="151">
        <v>2026</v>
      </c>
      <c r="F3450" s="75" t="str">
        <f t="shared" si="110"/>
        <v>1268. Cuidado Continuo por una vida con bienestar para la ruralidad de BogotáComunitario2026</v>
      </c>
      <c r="G3450" s="7" t="s">
        <v>199</v>
      </c>
      <c r="H3450" s="7" t="s">
        <v>67</v>
      </c>
      <c r="I3450" s="151" t="s">
        <v>68</v>
      </c>
      <c r="J3450" s="75" t="s">
        <v>37</v>
      </c>
      <c r="K3450" t="s">
        <v>69</v>
      </c>
      <c r="L3450" t="s">
        <v>58</v>
      </c>
      <c r="M3450" t="s">
        <v>10</v>
      </c>
      <c r="N3450" s="12" t="s">
        <v>3</v>
      </c>
      <c r="O3450" s="75" t="str">
        <f t="shared" si="111"/>
        <v>1268. Cuidado Continuo por una vida con bienestar para la ruralidad de BogotáComunitario20264_BOSA4_ABRIL_2026</v>
      </c>
      <c r="P3450" s="159">
        <v>175674</v>
      </c>
      <c r="Q3450" s="159"/>
      <c r="R3450" s="159"/>
      <c r="S3450" s="162"/>
      <c r="T3450" s="160">
        <v>0</v>
      </c>
    </row>
    <row r="3451" spans="2:20" ht="30" customHeight="1">
      <c r="B3451">
        <v>127</v>
      </c>
      <c r="C3451" s="140" t="s">
        <v>198</v>
      </c>
      <c r="D3451" s="75" t="s">
        <v>65</v>
      </c>
      <c r="E3451" s="151">
        <v>2026</v>
      </c>
      <c r="F3451" s="75" t="str">
        <f t="shared" si="110"/>
        <v>1278. Cuidado Continuo por una vida con bienestar para la ruralidad de BogotáComunitario2026</v>
      </c>
      <c r="G3451" s="7" t="s">
        <v>200</v>
      </c>
      <c r="H3451" s="7" t="s">
        <v>67</v>
      </c>
      <c r="I3451" s="151" t="s">
        <v>68</v>
      </c>
      <c r="J3451" s="75" t="s">
        <v>37</v>
      </c>
      <c r="K3451" t="s">
        <v>69</v>
      </c>
      <c r="L3451" t="s">
        <v>42</v>
      </c>
      <c r="M3451" t="s">
        <v>10</v>
      </c>
      <c r="N3451" s="12" t="s">
        <v>3</v>
      </c>
      <c r="O3451" s="75" t="str">
        <f t="shared" si="111"/>
        <v>1278. Cuidado Continuo por una vida con bienestar para la ruralidad de BogotáComunitario20264_BOSA4_ABRIL_2026</v>
      </c>
      <c r="P3451" s="159">
        <v>468320</v>
      </c>
      <c r="Q3451" s="159"/>
      <c r="R3451" s="159"/>
      <c r="S3451" s="162"/>
      <c r="T3451" s="160">
        <v>0</v>
      </c>
    </row>
    <row r="3452" spans="2:20" ht="30" customHeight="1">
      <c r="B3452">
        <v>127</v>
      </c>
      <c r="C3452" s="140" t="s">
        <v>198</v>
      </c>
      <c r="D3452" s="75" t="s">
        <v>70</v>
      </c>
      <c r="E3452" s="151">
        <v>2026</v>
      </c>
      <c r="F3452" s="75" t="str">
        <f t="shared" si="110"/>
        <v>1278. Cuidado Continuo por una vida con bienestar para la ruralidad de BogotáEducativo 2026</v>
      </c>
      <c r="G3452" s="7" t="s">
        <v>200</v>
      </c>
      <c r="H3452" s="7" t="s">
        <v>67</v>
      </c>
      <c r="I3452" s="151" t="s">
        <v>68</v>
      </c>
      <c r="J3452" s="75" t="s">
        <v>37</v>
      </c>
      <c r="K3452" t="s">
        <v>69</v>
      </c>
      <c r="L3452" t="s">
        <v>42</v>
      </c>
      <c r="M3452" t="s">
        <v>10</v>
      </c>
      <c r="N3452" s="12" t="s">
        <v>3</v>
      </c>
      <c r="O3452" s="75" t="str">
        <f t="shared" si="111"/>
        <v>1278. Cuidado Continuo por una vida con bienestar para la ruralidad de BogotáEducativo 20264_BOSA4_ABRIL_2026</v>
      </c>
      <c r="P3452" s="159">
        <v>468320</v>
      </c>
      <c r="Q3452" s="159"/>
      <c r="R3452" s="159"/>
      <c r="S3452" s="162"/>
      <c r="T3452" s="160">
        <v>0</v>
      </c>
    </row>
    <row r="3453" spans="2:20" ht="30" customHeight="1">
      <c r="B3453">
        <v>127</v>
      </c>
      <c r="C3453" s="140" t="s">
        <v>198</v>
      </c>
      <c r="D3453" s="75" t="s">
        <v>71</v>
      </c>
      <c r="E3453" s="151">
        <v>2026</v>
      </c>
      <c r="F3453" s="75" t="str">
        <f t="shared" si="110"/>
        <v>1278. Cuidado Continuo por una vida con bienestar para la ruralidad de BogotáInstitucional2026</v>
      </c>
      <c r="G3453" s="7" t="s">
        <v>200</v>
      </c>
      <c r="H3453" s="7" t="s">
        <v>67</v>
      </c>
      <c r="I3453" s="151" t="s">
        <v>68</v>
      </c>
      <c r="J3453" s="75" t="s">
        <v>37</v>
      </c>
      <c r="K3453" t="s">
        <v>69</v>
      </c>
      <c r="L3453" t="s">
        <v>42</v>
      </c>
      <c r="M3453" t="s">
        <v>10</v>
      </c>
      <c r="N3453" s="12" t="s">
        <v>3</v>
      </c>
      <c r="O3453" s="75" t="str">
        <f t="shared" si="111"/>
        <v>1278. Cuidado Continuo por una vida con bienestar para la ruralidad de BogotáInstitucional20264_BOSA4_ABRIL_2026</v>
      </c>
      <c r="P3453" s="159">
        <v>468320</v>
      </c>
      <c r="Q3453" s="159"/>
      <c r="R3453" s="159"/>
      <c r="S3453" s="162"/>
      <c r="T3453" s="160">
        <v>0</v>
      </c>
    </row>
    <row r="3454" spans="2:20" ht="30" customHeight="1">
      <c r="B3454">
        <v>128</v>
      </c>
      <c r="C3454" s="140" t="s">
        <v>198</v>
      </c>
      <c r="D3454" s="75" t="s">
        <v>65</v>
      </c>
      <c r="E3454" s="151">
        <v>2026</v>
      </c>
      <c r="F3454" s="75" t="str">
        <f t="shared" si="110"/>
        <v>1288. Cuidado Continuo por una vida con bienestar para la ruralidad de BogotáComunitario2026</v>
      </c>
      <c r="G3454" s="7" t="s">
        <v>201</v>
      </c>
      <c r="H3454" s="7" t="s">
        <v>67</v>
      </c>
      <c r="I3454" s="151" t="s">
        <v>68</v>
      </c>
      <c r="J3454" s="75" t="s">
        <v>37</v>
      </c>
      <c r="K3454" t="s">
        <v>69</v>
      </c>
      <c r="L3454" t="s">
        <v>58</v>
      </c>
      <c r="M3454" t="s">
        <v>10</v>
      </c>
      <c r="N3454" s="12" t="s">
        <v>3</v>
      </c>
      <c r="O3454" s="75" t="str">
        <f t="shared" si="111"/>
        <v>1288. Cuidado Continuo por una vida con bienestar para la ruralidad de BogotáComunitario20264_BOSA4_ABRIL_2026</v>
      </c>
      <c r="P3454" s="159">
        <v>140539</v>
      </c>
      <c r="Q3454" s="159"/>
      <c r="R3454" s="159"/>
      <c r="S3454" s="162"/>
      <c r="T3454" s="160">
        <v>0</v>
      </c>
    </row>
    <row r="3455" spans="2:20" ht="30" customHeight="1">
      <c r="B3455">
        <v>128</v>
      </c>
      <c r="C3455" s="140" t="s">
        <v>198</v>
      </c>
      <c r="D3455" s="75" t="s">
        <v>70</v>
      </c>
      <c r="E3455" s="151">
        <v>2026</v>
      </c>
      <c r="F3455" s="75" t="str">
        <f t="shared" si="110"/>
        <v>1288. Cuidado Continuo por una vida con bienestar para la ruralidad de BogotáEducativo 2026</v>
      </c>
      <c r="G3455" s="7" t="s">
        <v>201</v>
      </c>
      <c r="H3455" s="7" t="s">
        <v>67</v>
      </c>
      <c r="I3455" s="151" t="s">
        <v>68</v>
      </c>
      <c r="J3455" s="75" t="s">
        <v>37</v>
      </c>
      <c r="K3455" t="s">
        <v>69</v>
      </c>
      <c r="L3455" t="s">
        <v>58</v>
      </c>
      <c r="M3455" t="s">
        <v>10</v>
      </c>
      <c r="N3455" s="12" t="s">
        <v>3</v>
      </c>
      <c r="O3455" s="75" t="str">
        <f t="shared" si="111"/>
        <v>1288. Cuidado Continuo por una vida con bienestar para la ruralidad de BogotáEducativo 20264_BOSA4_ABRIL_2026</v>
      </c>
      <c r="P3455" s="159">
        <v>140539</v>
      </c>
      <c r="Q3455" s="159"/>
      <c r="R3455" s="159"/>
      <c r="S3455" s="162"/>
      <c r="T3455" s="160">
        <v>0</v>
      </c>
    </row>
    <row r="3456" spans="2:20" ht="30" customHeight="1">
      <c r="B3456">
        <v>129</v>
      </c>
      <c r="C3456" s="140" t="s">
        <v>198</v>
      </c>
      <c r="D3456" s="75" t="s">
        <v>65</v>
      </c>
      <c r="E3456" s="151">
        <v>2026</v>
      </c>
      <c r="F3456" s="75" t="str">
        <f t="shared" si="110"/>
        <v>1298. Cuidado Continuo por una vida con bienestar para la ruralidad de BogotáComunitario2026</v>
      </c>
      <c r="G3456" s="7" t="s">
        <v>202</v>
      </c>
      <c r="H3456" s="7" t="s">
        <v>67</v>
      </c>
      <c r="I3456" s="151" t="s">
        <v>68</v>
      </c>
      <c r="J3456" s="75" t="s">
        <v>37</v>
      </c>
      <c r="K3456" t="s">
        <v>69</v>
      </c>
      <c r="L3456" t="s">
        <v>42</v>
      </c>
      <c r="M3456" t="s">
        <v>10</v>
      </c>
      <c r="N3456" s="12" t="s">
        <v>3</v>
      </c>
      <c r="O3456" s="75" t="str">
        <f t="shared" si="111"/>
        <v>1298. Cuidado Continuo por una vida con bienestar para la ruralidad de BogotáComunitario20264_BOSA4_ABRIL_2026</v>
      </c>
      <c r="P3456" s="159">
        <v>175674</v>
      </c>
      <c r="Q3456" s="159"/>
      <c r="R3456" s="159"/>
      <c r="S3456" s="162"/>
      <c r="T3456" s="160">
        <v>0</v>
      </c>
    </row>
    <row r="3457" spans="2:20" ht="30" customHeight="1">
      <c r="B3457">
        <v>130</v>
      </c>
      <c r="C3457" s="140" t="s">
        <v>198</v>
      </c>
      <c r="D3457" s="75" t="s">
        <v>65</v>
      </c>
      <c r="E3457" s="151">
        <v>2026</v>
      </c>
      <c r="F3457" s="75" t="str">
        <f t="shared" si="110"/>
        <v>1308. Cuidado Continuo por una vida con bienestar para la ruralidad de BogotáComunitario2026</v>
      </c>
      <c r="G3457" s="7" t="s">
        <v>203</v>
      </c>
      <c r="H3457" s="7" t="s">
        <v>67</v>
      </c>
      <c r="I3457" s="151" t="s">
        <v>68</v>
      </c>
      <c r="J3457" s="75" t="s">
        <v>37</v>
      </c>
      <c r="K3457" t="s">
        <v>69</v>
      </c>
      <c r="L3457" t="s">
        <v>58</v>
      </c>
      <c r="M3457" t="s">
        <v>10</v>
      </c>
      <c r="N3457" s="12" t="s">
        <v>3</v>
      </c>
      <c r="O3457" s="75" t="str">
        <f t="shared" si="111"/>
        <v>1308. Cuidado Continuo por una vida con bienestar para la ruralidad de BogotáComunitario20264_BOSA4_ABRIL_2026</v>
      </c>
      <c r="P3457" s="159">
        <v>140539</v>
      </c>
      <c r="Q3457" s="159"/>
      <c r="R3457" s="159"/>
      <c r="S3457" s="162"/>
      <c r="T3457" s="160">
        <v>0</v>
      </c>
    </row>
    <row r="3458" spans="2:20" ht="30" customHeight="1">
      <c r="B3458">
        <v>131</v>
      </c>
      <c r="C3458" s="140" t="s">
        <v>198</v>
      </c>
      <c r="D3458" s="75" t="s">
        <v>76</v>
      </c>
      <c r="E3458" s="151">
        <v>2026</v>
      </c>
      <c r="F3458" s="75" t="str">
        <f t="shared" si="110"/>
        <v>1318. Cuidado Continuo por una vida con bienestar para la ruralidad de BogotáLaboral2026</v>
      </c>
      <c r="G3458" s="7" t="s">
        <v>204</v>
      </c>
      <c r="H3458" s="7" t="s">
        <v>88</v>
      </c>
      <c r="I3458" s="151" t="s">
        <v>68</v>
      </c>
      <c r="J3458" s="75" t="s">
        <v>37</v>
      </c>
      <c r="K3458" t="s">
        <v>132</v>
      </c>
      <c r="L3458" t="s">
        <v>42</v>
      </c>
      <c r="M3458" t="s">
        <v>10</v>
      </c>
      <c r="N3458" s="12" t="s">
        <v>3</v>
      </c>
      <c r="O3458" s="75" t="str">
        <f t="shared" si="111"/>
        <v>1318. Cuidado Continuo por una vida con bienestar para la ruralidad de BogotáLaboral20264_BOSA4_ABRIL_2026</v>
      </c>
      <c r="P3458" s="159">
        <v>940787</v>
      </c>
      <c r="Q3458" s="159"/>
      <c r="R3458" s="159"/>
      <c r="S3458" s="162"/>
      <c r="T3458" s="160">
        <v>0</v>
      </c>
    </row>
    <row r="3459" spans="2:20" ht="30" customHeight="1">
      <c r="B3459">
        <v>132</v>
      </c>
      <c r="C3459" s="140" t="s">
        <v>198</v>
      </c>
      <c r="D3459" s="75" t="s">
        <v>76</v>
      </c>
      <c r="E3459" s="151">
        <v>2026</v>
      </c>
      <c r="F3459" s="75" t="str">
        <f t="shared" si="110"/>
        <v>1328. Cuidado Continuo por una vida con bienestar para la ruralidad de BogotáLaboral2026</v>
      </c>
      <c r="G3459" s="7" t="s">
        <v>205</v>
      </c>
      <c r="H3459" s="7" t="s">
        <v>88</v>
      </c>
      <c r="I3459" s="151" t="s">
        <v>68</v>
      </c>
      <c r="J3459" s="75" t="s">
        <v>37</v>
      </c>
      <c r="K3459" t="s">
        <v>206</v>
      </c>
      <c r="L3459" t="s">
        <v>58</v>
      </c>
      <c r="M3459" t="s">
        <v>10</v>
      </c>
      <c r="N3459" s="12" t="s">
        <v>3</v>
      </c>
      <c r="O3459" s="75" t="str">
        <f t="shared" si="111"/>
        <v>1328. Cuidado Continuo por una vida con bienestar para la ruralidad de BogotáLaboral20264_BOSA4_ABRIL_2026</v>
      </c>
      <c r="P3459" s="159">
        <v>250875</v>
      </c>
      <c r="Q3459" s="159"/>
      <c r="R3459" s="159"/>
      <c r="S3459" s="162"/>
      <c r="T3459" s="160">
        <v>0</v>
      </c>
    </row>
    <row r="3460" spans="2:20" ht="30" customHeight="1">
      <c r="B3460">
        <v>133</v>
      </c>
      <c r="C3460" s="140" t="s">
        <v>198</v>
      </c>
      <c r="D3460" s="75" t="s">
        <v>76</v>
      </c>
      <c r="E3460" s="151">
        <v>2026</v>
      </c>
      <c r="F3460" s="75" t="str">
        <f t="shared" si="110"/>
        <v>1338. Cuidado Continuo por una vida con bienestar para la ruralidad de BogotáLaboral2026</v>
      </c>
      <c r="G3460" s="7" t="s">
        <v>207</v>
      </c>
      <c r="H3460" s="7" t="s">
        <v>88</v>
      </c>
      <c r="I3460" s="151" t="s">
        <v>68</v>
      </c>
      <c r="J3460" s="75" t="s">
        <v>37</v>
      </c>
      <c r="K3460" t="s">
        <v>206</v>
      </c>
      <c r="L3460" t="s">
        <v>58</v>
      </c>
      <c r="M3460" t="s">
        <v>10</v>
      </c>
      <c r="N3460" s="12" t="s">
        <v>3</v>
      </c>
      <c r="O3460" s="75" t="str">
        <f t="shared" si="111"/>
        <v>1338. Cuidado Continuo por una vida con bienestar para la ruralidad de BogotáLaboral20264_BOSA4_ABRIL_2026</v>
      </c>
      <c r="P3460" s="159">
        <v>183687</v>
      </c>
      <c r="Q3460" s="159"/>
      <c r="R3460" s="159"/>
      <c r="S3460" s="162"/>
      <c r="T3460" s="160">
        <v>0</v>
      </c>
    </row>
    <row r="3461" spans="2:20" ht="30" customHeight="1">
      <c r="B3461">
        <v>134</v>
      </c>
      <c r="C3461" s="140" t="s">
        <v>198</v>
      </c>
      <c r="D3461" s="75" t="s">
        <v>76</v>
      </c>
      <c r="E3461" s="151">
        <v>2026</v>
      </c>
      <c r="F3461" s="75" t="str">
        <f t="shared" si="110"/>
        <v>1348. Cuidado Continuo por una vida con bienestar para la ruralidad de BogotáLaboral2026</v>
      </c>
      <c r="G3461" s="7" t="s">
        <v>208</v>
      </c>
      <c r="H3461" s="7" t="s">
        <v>88</v>
      </c>
      <c r="I3461" s="151" t="s">
        <v>68</v>
      </c>
      <c r="J3461" s="75" t="s">
        <v>37</v>
      </c>
      <c r="K3461" t="s">
        <v>129</v>
      </c>
      <c r="L3461" t="s">
        <v>58</v>
      </c>
      <c r="M3461" t="s">
        <v>10</v>
      </c>
      <c r="N3461" s="12" t="s">
        <v>3</v>
      </c>
      <c r="O3461" s="75" t="str">
        <f t="shared" si="111"/>
        <v>1348. Cuidado Continuo por una vida con bienestar para la ruralidad de BogotáLaboral20264_BOSA4_ABRIL_2026</v>
      </c>
      <c r="P3461" s="159">
        <v>110336</v>
      </c>
      <c r="Q3461" s="159"/>
      <c r="R3461" s="159"/>
      <c r="S3461" s="162"/>
      <c r="T3461" s="160">
        <v>0</v>
      </c>
    </row>
    <row r="3462" spans="2:20" ht="30" customHeight="1">
      <c r="B3462">
        <v>135</v>
      </c>
      <c r="C3462" s="140" t="s">
        <v>198</v>
      </c>
      <c r="D3462" s="75" t="s">
        <v>76</v>
      </c>
      <c r="E3462" s="151">
        <v>2026</v>
      </c>
      <c r="F3462" s="75" t="str">
        <f t="shared" si="110"/>
        <v>1358. Cuidado Continuo por una vida con bienestar para la ruralidad de BogotáLaboral2026</v>
      </c>
      <c r="G3462" s="7" t="s">
        <v>209</v>
      </c>
      <c r="H3462" s="7" t="s">
        <v>88</v>
      </c>
      <c r="I3462" s="151" t="s">
        <v>68</v>
      </c>
      <c r="J3462" s="75" t="s">
        <v>37</v>
      </c>
      <c r="K3462" t="s">
        <v>129</v>
      </c>
      <c r="L3462" t="s">
        <v>42</v>
      </c>
      <c r="M3462" t="s">
        <v>10</v>
      </c>
      <c r="N3462" s="12" t="s">
        <v>3</v>
      </c>
      <c r="O3462" s="75" t="str">
        <f t="shared" si="111"/>
        <v>1358. Cuidado Continuo por una vida con bienestar para la ruralidad de BogotáLaboral20264_BOSA4_ABRIL_2026</v>
      </c>
      <c r="P3462" s="159">
        <v>137922</v>
      </c>
      <c r="Q3462" s="159"/>
      <c r="R3462" s="159"/>
      <c r="S3462" s="162"/>
      <c r="T3462" s="160">
        <v>0</v>
      </c>
    </row>
    <row r="3463" spans="2:20" ht="30" customHeight="1">
      <c r="B3463">
        <v>86</v>
      </c>
      <c r="C3463" s="140" t="s">
        <v>210</v>
      </c>
      <c r="D3463" s="75" t="s">
        <v>211</v>
      </c>
      <c r="E3463" s="151">
        <v>2026</v>
      </c>
      <c r="F3463" s="75" t="str">
        <f t="shared" si="110"/>
        <v>869. Gestión de Programas Estrategias y Planes para el BienestarGestión Integral Estrategias y Programas2026</v>
      </c>
      <c r="G3463" s="7" t="s">
        <v>212</v>
      </c>
      <c r="H3463" s="7" t="s">
        <v>213</v>
      </c>
      <c r="I3463" s="151" t="s">
        <v>68</v>
      </c>
      <c r="J3463" s="75" t="s">
        <v>37</v>
      </c>
      <c r="K3463" t="s">
        <v>196</v>
      </c>
      <c r="L3463" t="s">
        <v>39</v>
      </c>
      <c r="M3463" t="s">
        <v>10</v>
      </c>
      <c r="N3463" s="12" t="s">
        <v>3</v>
      </c>
      <c r="O3463" s="75" t="str">
        <f t="shared" si="111"/>
        <v>869. Gestión de Programas Estrategias y Planes para el BienestarGestión Integral Estrategias y Programas20264_BOSA4_ABRIL_2026</v>
      </c>
      <c r="P3463" s="159">
        <v>73474880</v>
      </c>
      <c r="Q3463" s="159"/>
      <c r="R3463" s="159"/>
      <c r="S3463" s="162"/>
      <c r="T3463" s="160">
        <v>0</v>
      </c>
    </row>
    <row r="3464" spans="2:20" ht="30" customHeight="1">
      <c r="B3464">
        <v>136</v>
      </c>
      <c r="C3464" s="140" t="s">
        <v>210</v>
      </c>
      <c r="D3464" s="75" t="s">
        <v>211</v>
      </c>
      <c r="E3464" s="151">
        <v>2026</v>
      </c>
      <c r="F3464" s="75" t="str">
        <f t="shared" ref="F3464:F3527" si="112">B3464&amp;C3464&amp;D3464&amp;E3464</f>
        <v>1369. Gestión de Programas Estrategias y Planes para el BienestarGestión Integral Estrategias y Programas2026</v>
      </c>
      <c r="G3464" s="7" t="s">
        <v>214</v>
      </c>
      <c r="H3464" s="7" t="s">
        <v>215</v>
      </c>
      <c r="I3464" s="151" t="s">
        <v>47</v>
      </c>
      <c r="J3464" s="75" t="s">
        <v>37</v>
      </c>
      <c r="K3464" t="s">
        <v>38</v>
      </c>
      <c r="L3464" t="s">
        <v>39</v>
      </c>
      <c r="M3464" t="s">
        <v>10</v>
      </c>
      <c r="N3464" s="12" t="s">
        <v>3</v>
      </c>
      <c r="O3464" s="75" t="str">
        <f t="shared" si="111"/>
        <v>1369. Gestión de Programas Estrategias y Planes para el BienestarGestión Integral Estrategias y Programas20264_BOSA4_ABRIL_2026</v>
      </c>
      <c r="P3464" s="159">
        <v>5621568</v>
      </c>
      <c r="Q3464" s="159"/>
      <c r="R3464" s="159"/>
      <c r="S3464" s="162"/>
      <c r="T3464" s="160">
        <v>0</v>
      </c>
    </row>
    <row r="3465" spans="2:20" ht="30" customHeight="1">
      <c r="B3465">
        <v>137</v>
      </c>
      <c r="C3465" s="140" t="s">
        <v>210</v>
      </c>
      <c r="D3465" s="75" t="s">
        <v>211</v>
      </c>
      <c r="E3465" s="151">
        <v>2026</v>
      </c>
      <c r="F3465" s="75" t="str">
        <f t="shared" si="112"/>
        <v>1379. Gestión de Programas Estrategias y Planes para el BienestarGestión Integral Estrategias y Programas2026</v>
      </c>
      <c r="G3465" s="7" t="s">
        <v>216</v>
      </c>
      <c r="H3465" s="7" t="s">
        <v>215</v>
      </c>
      <c r="I3465" s="151" t="s">
        <v>47</v>
      </c>
      <c r="J3465" s="75" t="s">
        <v>37</v>
      </c>
      <c r="K3465" t="s">
        <v>38</v>
      </c>
      <c r="L3465" t="s">
        <v>39</v>
      </c>
      <c r="M3465" t="s">
        <v>10</v>
      </c>
      <c r="N3465" s="12" t="s">
        <v>3</v>
      </c>
      <c r="O3465" s="75" t="str">
        <f t="shared" ref="O3465:O3528" si="113">+F3465&amp;M3465&amp;N3465</f>
        <v>1379. Gestión de Programas Estrategias y Planes para el BienestarGestión Integral Estrategias y Programas20264_BOSA4_ABRIL_2026</v>
      </c>
      <c r="P3465" s="159">
        <v>3994272</v>
      </c>
      <c r="Q3465" s="159"/>
      <c r="R3465" s="159"/>
      <c r="S3465" s="162"/>
      <c r="T3465" s="160">
        <v>0</v>
      </c>
    </row>
    <row r="3466" spans="2:20" ht="30" customHeight="1">
      <c r="B3466">
        <v>138</v>
      </c>
      <c r="C3466" s="140" t="s">
        <v>210</v>
      </c>
      <c r="D3466" s="75" t="s">
        <v>211</v>
      </c>
      <c r="E3466" s="151">
        <v>2026</v>
      </c>
      <c r="F3466" s="75" t="str">
        <f t="shared" si="112"/>
        <v>1389. Gestión de Programas Estrategias y Planes para el BienestarGestión Integral Estrategias y Programas2026</v>
      </c>
      <c r="G3466" s="7" t="s">
        <v>217</v>
      </c>
      <c r="H3466" s="7" t="s">
        <v>215</v>
      </c>
      <c r="I3466" s="151" t="s">
        <v>47</v>
      </c>
      <c r="J3466" s="75" t="s">
        <v>37</v>
      </c>
      <c r="K3466" t="s">
        <v>38</v>
      </c>
      <c r="L3466" t="s">
        <v>39</v>
      </c>
      <c r="M3466" t="s">
        <v>10</v>
      </c>
      <c r="N3466" s="12" t="s">
        <v>3</v>
      </c>
      <c r="O3466" s="75" t="str">
        <f t="shared" si="113"/>
        <v>1389. Gestión de Programas Estrategias y Planes para el BienestarGestión Integral Estrategias y Programas20264_BOSA4_ABRIL_2026</v>
      </c>
      <c r="P3466" s="159">
        <v>12969056</v>
      </c>
      <c r="Q3466" s="159"/>
      <c r="R3466" s="159"/>
      <c r="S3466" s="162"/>
      <c r="T3466" s="160">
        <v>0</v>
      </c>
    </row>
    <row r="3467" spans="2:20" ht="30" customHeight="1">
      <c r="B3467">
        <v>139</v>
      </c>
      <c r="C3467" s="140" t="s">
        <v>210</v>
      </c>
      <c r="D3467" s="75" t="s">
        <v>211</v>
      </c>
      <c r="E3467" s="151">
        <v>2026</v>
      </c>
      <c r="F3467" s="75" t="str">
        <f t="shared" si="112"/>
        <v>1399. Gestión de Programas Estrategias y Planes para el BienestarGestión Integral Estrategias y Programas2026</v>
      </c>
      <c r="G3467" s="7" t="s">
        <v>218</v>
      </c>
      <c r="H3467" s="7" t="s">
        <v>215</v>
      </c>
      <c r="I3467" s="151" t="s">
        <v>47</v>
      </c>
      <c r="J3467" s="75" t="s">
        <v>37</v>
      </c>
      <c r="K3467" t="s">
        <v>38</v>
      </c>
      <c r="L3467" t="s">
        <v>39</v>
      </c>
      <c r="M3467" t="s">
        <v>10</v>
      </c>
      <c r="N3467" s="12" t="s">
        <v>3</v>
      </c>
      <c r="O3467" s="75" t="str">
        <f t="shared" si="113"/>
        <v>1399. Gestión de Programas Estrategias y Planes para el BienestarGestión Integral Estrategias y Programas20264_BOSA4_ABRIL_2026</v>
      </c>
      <c r="P3467" s="159">
        <v>3994272</v>
      </c>
      <c r="Q3467" s="159"/>
      <c r="R3467" s="159"/>
      <c r="S3467" s="162"/>
      <c r="T3467" s="160">
        <v>0</v>
      </c>
    </row>
    <row r="3468" spans="2:20" ht="30" customHeight="1">
      <c r="B3468">
        <v>140</v>
      </c>
      <c r="C3468" s="140" t="s">
        <v>210</v>
      </c>
      <c r="D3468" s="75" t="s">
        <v>211</v>
      </c>
      <c r="E3468" s="151">
        <v>2026</v>
      </c>
      <c r="F3468" s="75" t="str">
        <f t="shared" si="112"/>
        <v>1409. Gestión de Programas Estrategias y Planes para el BienestarGestión Integral Estrategias y Programas2026</v>
      </c>
      <c r="G3468" s="7" t="s">
        <v>219</v>
      </c>
      <c r="H3468" s="7" t="s">
        <v>215</v>
      </c>
      <c r="I3468" s="151" t="s">
        <v>47</v>
      </c>
      <c r="J3468" s="75" t="s">
        <v>37</v>
      </c>
      <c r="K3468" t="s">
        <v>38</v>
      </c>
      <c r="L3468" t="s">
        <v>39</v>
      </c>
      <c r="M3468" t="s">
        <v>10</v>
      </c>
      <c r="N3468" s="12" t="s">
        <v>3</v>
      </c>
      <c r="O3468" s="75" t="str">
        <f t="shared" si="113"/>
        <v>1409. Gestión de Programas Estrategias y Planes para el BienestarGestión Integral Estrategias y Programas20264_BOSA4_ABRIL_2026</v>
      </c>
      <c r="P3468" s="159">
        <v>5621568</v>
      </c>
      <c r="Q3468" s="159"/>
      <c r="R3468" s="159"/>
      <c r="S3468" s="162"/>
      <c r="T3468" s="160">
        <v>0</v>
      </c>
    </row>
    <row r="3469" spans="2:20" ht="30" customHeight="1">
      <c r="B3469">
        <v>141</v>
      </c>
      <c r="C3469" s="140" t="s">
        <v>210</v>
      </c>
      <c r="D3469" s="75" t="s">
        <v>211</v>
      </c>
      <c r="E3469" s="151">
        <v>2026</v>
      </c>
      <c r="F3469" s="75" t="str">
        <f t="shared" si="112"/>
        <v>1419. Gestión de Programas Estrategias y Planes para el BienestarGestión Integral Estrategias y Programas2026</v>
      </c>
      <c r="G3469" s="7" t="s">
        <v>220</v>
      </c>
      <c r="H3469" s="7" t="s">
        <v>215</v>
      </c>
      <c r="I3469" s="151" t="s">
        <v>47</v>
      </c>
      <c r="J3469" s="75" t="s">
        <v>37</v>
      </c>
      <c r="K3469" t="s">
        <v>38</v>
      </c>
      <c r="L3469" t="s">
        <v>39</v>
      </c>
      <c r="M3469" t="s">
        <v>10</v>
      </c>
      <c r="N3469" s="12" t="s">
        <v>3</v>
      </c>
      <c r="O3469" s="75" t="str">
        <f t="shared" si="113"/>
        <v>1419. Gestión de Programas Estrategias y Planes para el BienestarGestión Integral Estrategias y Programas20264_BOSA4_ABRIL_2026</v>
      </c>
      <c r="P3469" s="159">
        <v>3994272</v>
      </c>
      <c r="Q3469" s="159"/>
      <c r="R3469" s="159"/>
      <c r="S3469" s="162"/>
      <c r="T3469" s="160">
        <v>0</v>
      </c>
    </row>
    <row r="3470" spans="2:20" ht="30" customHeight="1">
      <c r="B3470">
        <v>142</v>
      </c>
      <c r="C3470" s="140" t="s">
        <v>210</v>
      </c>
      <c r="D3470" s="75" t="s">
        <v>211</v>
      </c>
      <c r="E3470" s="151">
        <v>2026</v>
      </c>
      <c r="F3470" s="75" t="str">
        <f t="shared" si="112"/>
        <v>1429. Gestión de Programas Estrategias y Planes para el BienestarGestión Integral Estrategias y Programas2026</v>
      </c>
      <c r="G3470" s="7" t="s">
        <v>221</v>
      </c>
      <c r="H3470" s="7" t="s">
        <v>215</v>
      </c>
      <c r="I3470" s="151" t="s">
        <v>47</v>
      </c>
      <c r="J3470" s="75" t="s">
        <v>37</v>
      </c>
      <c r="K3470" t="s">
        <v>38</v>
      </c>
      <c r="L3470" t="s">
        <v>58</v>
      </c>
      <c r="M3470" t="s">
        <v>10</v>
      </c>
      <c r="N3470" s="12" t="s">
        <v>3</v>
      </c>
      <c r="O3470" s="75" t="str">
        <f t="shared" si="113"/>
        <v>1429. Gestión de Programas Estrategias y Planes para el BienestarGestión Integral Estrategias y Programas20264_BOSA4_ABRIL_2026</v>
      </c>
      <c r="P3470" s="159">
        <v>3994272</v>
      </c>
      <c r="Q3470" s="159"/>
      <c r="R3470" s="159"/>
      <c r="S3470" s="162"/>
      <c r="T3470" s="160">
        <v>0</v>
      </c>
    </row>
    <row r="3471" spans="2:20" ht="30" customHeight="1">
      <c r="B3471">
        <v>143</v>
      </c>
      <c r="C3471" s="140" t="s">
        <v>210</v>
      </c>
      <c r="D3471" s="75" t="s">
        <v>211</v>
      </c>
      <c r="E3471" s="151">
        <v>2026</v>
      </c>
      <c r="F3471" s="75" t="str">
        <f t="shared" si="112"/>
        <v>1439. Gestión de Programas Estrategias y Planes para el BienestarGestión Integral Estrategias y Programas2026</v>
      </c>
      <c r="G3471" s="7" t="s">
        <v>222</v>
      </c>
      <c r="H3471" s="7" t="s">
        <v>223</v>
      </c>
      <c r="I3471" s="151" t="s">
        <v>47</v>
      </c>
      <c r="J3471" s="75" t="s">
        <v>37</v>
      </c>
      <c r="K3471" t="s">
        <v>38</v>
      </c>
      <c r="L3471" t="s">
        <v>39</v>
      </c>
      <c r="M3471" t="s">
        <v>10</v>
      </c>
      <c r="N3471" s="12" t="s">
        <v>3</v>
      </c>
      <c r="O3471" s="75" t="str">
        <f t="shared" si="113"/>
        <v>1439. Gestión de Programas Estrategias y Planes para el BienestarGestión Integral Estrategias y Programas20264_BOSA4_ABRIL_2026</v>
      </c>
      <c r="P3471" s="159">
        <v>7508288</v>
      </c>
      <c r="Q3471" s="159"/>
      <c r="R3471" s="159"/>
      <c r="S3471" s="162"/>
      <c r="T3471" s="160">
        <v>0</v>
      </c>
    </row>
    <row r="3472" spans="2:20" ht="30" customHeight="1">
      <c r="B3472">
        <v>144</v>
      </c>
      <c r="C3472" s="140" t="s">
        <v>210</v>
      </c>
      <c r="D3472" s="75" t="s">
        <v>211</v>
      </c>
      <c r="E3472" s="151">
        <v>2026</v>
      </c>
      <c r="F3472" s="75" t="str">
        <f t="shared" si="112"/>
        <v>1449. Gestión de Programas Estrategias y Planes para el BienestarGestión Integral Estrategias y Programas2026</v>
      </c>
      <c r="G3472" s="7" t="s">
        <v>224</v>
      </c>
      <c r="H3472" s="7" t="s">
        <v>223</v>
      </c>
      <c r="I3472" s="151" t="s">
        <v>47</v>
      </c>
      <c r="J3472" s="75" t="s">
        <v>37</v>
      </c>
      <c r="K3472" t="s">
        <v>38</v>
      </c>
      <c r="L3472" t="s">
        <v>39</v>
      </c>
      <c r="M3472" t="s">
        <v>10</v>
      </c>
      <c r="N3472" s="12" t="s">
        <v>3</v>
      </c>
      <c r="O3472" s="75" t="str">
        <f t="shared" si="113"/>
        <v>1449. Gestión de Programas Estrategias y Planes para el BienestarGestión Integral Estrategias y Programas20264_BOSA4_ABRIL_2026</v>
      </c>
      <c r="P3472" s="159">
        <v>7508288</v>
      </c>
      <c r="Q3472" s="159"/>
      <c r="R3472" s="159"/>
      <c r="S3472" s="162"/>
      <c r="T3472" s="160">
        <v>0</v>
      </c>
    </row>
    <row r="3473" spans="2:20" ht="30" customHeight="1">
      <c r="B3473">
        <v>145</v>
      </c>
      <c r="C3473" s="140" t="s">
        <v>210</v>
      </c>
      <c r="D3473" s="75" t="s">
        <v>211</v>
      </c>
      <c r="E3473" s="151">
        <v>2026</v>
      </c>
      <c r="F3473" s="75" t="str">
        <f t="shared" si="112"/>
        <v>1459. Gestión de Programas Estrategias y Planes para el BienestarGestión Integral Estrategias y Programas2026</v>
      </c>
      <c r="G3473" s="7" t="s">
        <v>225</v>
      </c>
      <c r="H3473" s="7" t="s">
        <v>223</v>
      </c>
      <c r="I3473" s="151" t="s">
        <v>47</v>
      </c>
      <c r="J3473" s="75" t="s">
        <v>37</v>
      </c>
      <c r="K3473" t="s">
        <v>38</v>
      </c>
      <c r="L3473" t="s">
        <v>39</v>
      </c>
      <c r="M3473" t="s">
        <v>10</v>
      </c>
      <c r="N3473" s="12" t="s">
        <v>3</v>
      </c>
      <c r="O3473" s="75" t="str">
        <f t="shared" si="113"/>
        <v>1459. Gestión de Programas Estrategias y Planes para el BienestarGestión Integral Estrategias y Programas20264_BOSA4_ABRIL_2026</v>
      </c>
      <c r="P3473" s="159">
        <v>5299968</v>
      </c>
      <c r="Q3473" s="159"/>
      <c r="R3473" s="159"/>
      <c r="S3473" s="162"/>
      <c r="T3473" s="160">
        <v>0</v>
      </c>
    </row>
    <row r="3474" spans="2:20" ht="30" customHeight="1">
      <c r="B3474">
        <v>146</v>
      </c>
      <c r="C3474" s="140" t="s">
        <v>210</v>
      </c>
      <c r="D3474" s="75" t="s">
        <v>211</v>
      </c>
      <c r="E3474" s="151">
        <v>2026</v>
      </c>
      <c r="F3474" s="75" t="str">
        <f t="shared" si="112"/>
        <v>1469. Gestión de Programas Estrategias y Planes para el BienestarGestión Integral Estrategias y Programas2026</v>
      </c>
      <c r="G3474" s="7" t="s">
        <v>226</v>
      </c>
      <c r="H3474" s="7" t="s">
        <v>223</v>
      </c>
      <c r="I3474" s="151" t="s">
        <v>47</v>
      </c>
      <c r="J3474" s="75" t="s">
        <v>37</v>
      </c>
      <c r="K3474" t="s">
        <v>69</v>
      </c>
      <c r="L3474" t="s">
        <v>58</v>
      </c>
      <c r="M3474" t="s">
        <v>10</v>
      </c>
      <c r="N3474" s="12" t="s">
        <v>3</v>
      </c>
      <c r="O3474" s="75" t="str">
        <f t="shared" si="113"/>
        <v>1469. Gestión de Programas Estrategias y Planes para el BienestarGestión Integral Estrategias y Programas20264_BOSA4_ABRIL_2026</v>
      </c>
      <c r="P3474" s="159">
        <v>122208</v>
      </c>
      <c r="Q3474" s="159"/>
      <c r="R3474" s="159"/>
      <c r="S3474" s="162"/>
      <c r="T3474" s="160">
        <v>0</v>
      </c>
    </row>
    <row r="3475" spans="2:20" ht="30" customHeight="1">
      <c r="B3475">
        <v>147</v>
      </c>
      <c r="C3475" s="140" t="s">
        <v>210</v>
      </c>
      <c r="D3475" s="75" t="s">
        <v>211</v>
      </c>
      <c r="E3475" s="151">
        <v>2026</v>
      </c>
      <c r="F3475" s="75" t="str">
        <f t="shared" si="112"/>
        <v>1479. Gestión de Programas Estrategias y Planes para el BienestarGestión Integral Estrategias y Programas2026</v>
      </c>
      <c r="G3475" s="7" t="s">
        <v>227</v>
      </c>
      <c r="H3475" s="7" t="s">
        <v>223</v>
      </c>
      <c r="I3475" s="151" t="s">
        <v>47</v>
      </c>
      <c r="J3475" s="75" t="s">
        <v>37</v>
      </c>
      <c r="K3475" t="s">
        <v>193</v>
      </c>
      <c r="L3475" t="s">
        <v>58</v>
      </c>
      <c r="M3475" t="s">
        <v>10</v>
      </c>
      <c r="N3475" s="12" t="s">
        <v>3</v>
      </c>
      <c r="O3475" s="75" t="str">
        <f t="shared" si="113"/>
        <v>1479. Gestión de Programas Estrategias y Planes para el BienestarGestión Integral Estrategias y Programas20264_BOSA4_ABRIL_2026</v>
      </c>
      <c r="P3475" s="159">
        <v>30552</v>
      </c>
      <c r="Q3475" s="159"/>
      <c r="R3475" s="159"/>
      <c r="S3475" s="162"/>
      <c r="T3475" s="160">
        <v>0</v>
      </c>
    </row>
    <row r="3476" spans="2:20" ht="30" customHeight="1">
      <c r="B3476">
        <v>148</v>
      </c>
      <c r="C3476" s="140" t="s">
        <v>210</v>
      </c>
      <c r="D3476" s="75" t="s">
        <v>211</v>
      </c>
      <c r="E3476" s="151">
        <v>2026</v>
      </c>
      <c r="F3476" s="75" t="str">
        <f t="shared" si="112"/>
        <v>1489. Gestión de Programas Estrategias y Planes para el BienestarGestión Integral Estrategias y Programas2026</v>
      </c>
      <c r="G3476" s="7" t="s">
        <v>228</v>
      </c>
      <c r="H3476" s="7" t="s">
        <v>223</v>
      </c>
      <c r="I3476" s="151" t="s">
        <v>47</v>
      </c>
      <c r="J3476" s="75" t="s">
        <v>37</v>
      </c>
      <c r="K3476" t="s">
        <v>69</v>
      </c>
      <c r="L3476" t="s">
        <v>58</v>
      </c>
      <c r="M3476" t="s">
        <v>10</v>
      </c>
      <c r="N3476" s="12" t="s">
        <v>3</v>
      </c>
      <c r="O3476" s="75" t="str">
        <f t="shared" si="113"/>
        <v>1489. Gestión de Programas Estrategias y Planes para el BienestarGestión Integral Estrategias y Programas20264_BOSA4_ABRIL_2026</v>
      </c>
      <c r="P3476" s="159">
        <v>122208</v>
      </c>
      <c r="Q3476" s="159"/>
      <c r="R3476" s="159"/>
      <c r="S3476" s="162"/>
      <c r="T3476" s="160">
        <v>0</v>
      </c>
    </row>
    <row r="3477" spans="2:20" ht="30" customHeight="1">
      <c r="B3477">
        <v>149</v>
      </c>
      <c r="C3477" s="140" t="s">
        <v>210</v>
      </c>
      <c r="D3477" s="75" t="s">
        <v>211</v>
      </c>
      <c r="E3477" s="151">
        <v>2026</v>
      </c>
      <c r="F3477" s="75" t="str">
        <f t="shared" si="112"/>
        <v>1499. Gestión de Programas Estrategias y Planes para el BienestarGestión Integral Estrategias y Programas2026</v>
      </c>
      <c r="G3477" s="7" t="s">
        <v>229</v>
      </c>
      <c r="H3477" s="7" t="s">
        <v>223</v>
      </c>
      <c r="I3477" s="151" t="s">
        <v>47</v>
      </c>
      <c r="J3477" s="75" t="s">
        <v>37</v>
      </c>
      <c r="K3477" t="s">
        <v>38</v>
      </c>
      <c r="L3477" t="s">
        <v>39</v>
      </c>
      <c r="M3477" t="s">
        <v>10</v>
      </c>
      <c r="N3477" s="12" t="s">
        <v>3</v>
      </c>
      <c r="O3477" s="75" t="str">
        <f t="shared" si="113"/>
        <v>1499. Gestión de Programas Estrategias y Planes para el BienestarGestión Integral Estrategias y Programas20264_BOSA4_ABRIL_2026</v>
      </c>
      <c r="P3477" s="159">
        <v>3665168</v>
      </c>
      <c r="Q3477" s="159"/>
      <c r="R3477" s="159"/>
      <c r="S3477" s="162"/>
      <c r="T3477" s="160">
        <v>0</v>
      </c>
    </row>
    <row r="3478" spans="2:20" ht="30" customHeight="1">
      <c r="B3478">
        <v>150</v>
      </c>
      <c r="C3478" s="140" t="s">
        <v>210</v>
      </c>
      <c r="D3478" s="75" t="s">
        <v>211</v>
      </c>
      <c r="E3478" s="151">
        <v>2026</v>
      </c>
      <c r="F3478" s="75" t="str">
        <f t="shared" si="112"/>
        <v>1509. Gestión de Programas Estrategias y Planes para el BienestarGestión Integral Estrategias y Programas2026</v>
      </c>
      <c r="G3478" s="7" t="s">
        <v>230</v>
      </c>
      <c r="H3478" s="7" t="s">
        <v>223</v>
      </c>
      <c r="I3478" s="151" t="s">
        <v>47</v>
      </c>
      <c r="J3478" s="75" t="s">
        <v>37</v>
      </c>
      <c r="K3478" t="s">
        <v>38</v>
      </c>
      <c r="L3478" t="s">
        <v>39</v>
      </c>
      <c r="M3478" t="s">
        <v>10</v>
      </c>
      <c r="N3478" s="12" t="s">
        <v>3</v>
      </c>
      <c r="O3478" s="75" t="str">
        <f t="shared" si="113"/>
        <v>1509. Gestión de Programas Estrategias y Planes para el BienestarGestión Integral Estrategias y Programas20264_BOSA4_ABRIL_2026</v>
      </c>
      <c r="P3478" s="159">
        <v>1057260</v>
      </c>
      <c r="Q3478" s="159"/>
      <c r="R3478" s="159"/>
      <c r="S3478" s="162"/>
      <c r="T3478" s="160">
        <v>0</v>
      </c>
    </row>
    <row r="3479" spans="2:20" ht="30" customHeight="1">
      <c r="B3479">
        <v>151</v>
      </c>
      <c r="C3479" s="140" t="s">
        <v>210</v>
      </c>
      <c r="D3479" s="75" t="s">
        <v>211</v>
      </c>
      <c r="E3479" s="151">
        <v>2026</v>
      </c>
      <c r="F3479" s="75" t="str">
        <f t="shared" si="112"/>
        <v>1519. Gestión de Programas Estrategias y Planes para el BienestarGestión Integral Estrategias y Programas2026</v>
      </c>
      <c r="G3479" s="7" t="s">
        <v>231</v>
      </c>
      <c r="H3479" s="7" t="s">
        <v>223</v>
      </c>
      <c r="I3479" s="151" t="s">
        <v>47</v>
      </c>
      <c r="J3479" s="75" t="s">
        <v>37</v>
      </c>
      <c r="K3479" t="s">
        <v>38</v>
      </c>
      <c r="L3479" t="s">
        <v>39</v>
      </c>
      <c r="M3479" t="s">
        <v>10</v>
      </c>
      <c r="N3479" s="12" t="s">
        <v>3</v>
      </c>
      <c r="O3479" s="75" t="str">
        <f t="shared" si="113"/>
        <v>1519. Gestión de Programas Estrategias y Planes para el BienestarGestión Integral Estrategias y Programas20264_BOSA4_ABRIL_2026</v>
      </c>
      <c r="P3479" s="159">
        <v>1409680</v>
      </c>
      <c r="Q3479" s="159"/>
      <c r="R3479" s="159"/>
      <c r="S3479" s="162"/>
      <c r="T3479" s="160">
        <v>0</v>
      </c>
    </row>
    <row r="3480" spans="2:20" ht="30" customHeight="1">
      <c r="B3480">
        <v>152</v>
      </c>
      <c r="C3480" s="140" t="s">
        <v>210</v>
      </c>
      <c r="D3480" s="75" t="s">
        <v>211</v>
      </c>
      <c r="E3480" s="151">
        <v>2026</v>
      </c>
      <c r="F3480" s="75" t="str">
        <f t="shared" si="112"/>
        <v>1529. Gestión de Programas Estrategias y Planes para el BienestarGestión Integral Estrategias y Programas2026</v>
      </c>
      <c r="G3480" s="7" t="s">
        <v>232</v>
      </c>
      <c r="H3480" s="7" t="s">
        <v>223</v>
      </c>
      <c r="I3480" s="151" t="s">
        <v>47</v>
      </c>
      <c r="J3480" s="75" t="s">
        <v>37</v>
      </c>
      <c r="K3480" t="s">
        <v>38</v>
      </c>
      <c r="L3480" t="s">
        <v>39</v>
      </c>
      <c r="M3480" t="s">
        <v>10</v>
      </c>
      <c r="N3480" s="12" t="s">
        <v>3</v>
      </c>
      <c r="O3480" s="75" t="str">
        <f t="shared" si="113"/>
        <v>1529. Gestión de Programas Estrategias y Planes para el BienestarGestión Integral Estrategias y Programas20264_BOSA4_ABRIL_2026</v>
      </c>
      <c r="P3480" s="159">
        <v>352420</v>
      </c>
      <c r="Q3480" s="159"/>
      <c r="R3480" s="159"/>
      <c r="S3480" s="162"/>
      <c r="T3480" s="160">
        <v>0</v>
      </c>
    </row>
    <row r="3481" spans="2:20" ht="30" customHeight="1">
      <c r="B3481">
        <v>153</v>
      </c>
      <c r="C3481" s="140" t="s">
        <v>210</v>
      </c>
      <c r="D3481" s="75" t="s">
        <v>211</v>
      </c>
      <c r="E3481" s="151">
        <v>2026</v>
      </c>
      <c r="F3481" s="75" t="str">
        <f t="shared" si="112"/>
        <v>1539. Gestión de Programas Estrategias y Planes para el BienestarGestión Integral Estrategias y Programas2026</v>
      </c>
      <c r="G3481" s="7" t="s">
        <v>233</v>
      </c>
      <c r="H3481" s="7" t="s">
        <v>213</v>
      </c>
      <c r="I3481" s="151" t="s">
        <v>47</v>
      </c>
      <c r="J3481" s="75" t="s">
        <v>37</v>
      </c>
      <c r="K3481" t="s">
        <v>38</v>
      </c>
      <c r="L3481" t="s">
        <v>39</v>
      </c>
      <c r="M3481" t="s">
        <v>10</v>
      </c>
      <c r="N3481" s="12" t="s">
        <v>3</v>
      </c>
      <c r="O3481" s="75" t="str">
        <f t="shared" si="113"/>
        <v>1539. Gestión de Programas Estrategias y Planes para el BienestarGestión Integral Estrategias y Programas20264_BOSA4_ABRIL_2026</v>
      </c>
      <c r="P3481" s="159">
        <v>7347488</v>
      </c>
      <c r="Q3481" s="159"/>
      <c r="R3481" s="159"/>
      <c r="S3481" s="162"/>
      <c r="T3481" s="160">
        <v>0</v>
      </c>
    </row>
    <row r="3482" spans="2:20" ht="30" customHeight="1">
      <c r="B3482">
        <v>154</v>
      </c>
      <c r="C3482" s="140" t="s">
        <v>210</v>
      </c>
      <c r="D3482" s="75" t="s">
        <v>211</v>
      </c>
      <c r="E3482" s="151">
        <v>2026</v>
      </c>
      <c r="F3482" s="75" t="str">
        <f t="shared" si="112"/>
        <v>1549. Gestión de Programas Estrategias y Planes para el BienestarGestión Integral Estrategias y Programas2026</v>
      </c>
      <c r="G3482" s="7" t="s">
        <v>234</v>
      </c>
      <c r="H3482" s="7" t="s">
        <v>213</v>
      </c>
      <c r="I3482" s="151" t="s">
        <v>47</v>
      </c>
      <c r="J3482" s="75" t="s">
        <v>37</v>
      </c>
      <c r="K3482" t="s">
        <v>38</v>
      </c>
      <c r="L3482" t="s">
        <v>39</v>
      </c>
      <c r="M3482" t="s">
        <v>10</v>
      </c>
      <c r="N3482" s="12" t="s">
        <v>3</v>
      </c>
      <c r="O3482" s="75" t="str">
        <f t="shared" si="113"/>
        <v>1549. Gestión de Programas Estrategias y Planes para el BienestarGestión Integral Estrategias y Programas20264_BOSA4_ABRIL_2026</v>
      </c>
      <c r="P3482" s="159">
        <v>7347488</v>
      </c>
      <c r="Q3482" s="159"/>
      <c r="R3482" s="159"/>
      <c r="S3482" s="162"/>
      <c r="T3482" s="160">
        <v>0</v>
      </c>
    </row>
    <row r="3483" spans="2:20" ht="30" customHeight="1">
      <c r="B3483">
        <v>155</v>
      </c>
      <c r="C3483" s="140" t="s">
        <v>210</v>
      </c>
      <c r="D3483" s="75" t="s">
        <v>211</v>
      </c>
      <c r="E3483" s="151">
        <v>2026</v>
      </c>
      <c r="F3483" s="75" t="str">
        <f t="shared" si="112"/>
        <v>1559. Gestión de Programas Estrategias y Planes para el BienestarGestión Integral Estrategias y Programas2026</v>
      </c>
      <c r="G3483" s="7" t="s">
        <v>235</v>
      </c>
      <c r="H3483" s="7" t="s">
        <v>213</v>
      </c>
      <c r="I3483" s="151" t="s">
        <v>47</v>
      </c>
      <c r="J3483" s="75" t="s">
        <v>37</v>
      </c>
      <c r="K3483" t="s">
        <v>38</v>
      </c>
      <c r="L3483" t="s">
        <v>39</v>
      </c>
      <c r="M3483" t="s">
        <v>10</v>
      </c>
      <c r="N3483" s="12" t="s">
        <v>3</v>
      </c>
      <c r="O3483" s="75" t="str">
        <f t="shared" si="113"/>
        <v>1559. Gestión de Programas Estrategias y Planes para el BienestarGestión Integral Estrategias y Programas20264_BOSA4_ABRIL_2026</v>
      </c>
      <c r="P3483" s="159">
        <v>7347488</v>
      </c>
      <c r="Q3483" s="159"/>
      <c r="R3483" s="159"/>
      <c r="S3483" s="162"/>
      <c r="T3483" s="160">
        <v>0</v>
      </c>
    </row>
    <row r="3484" spans="2:20" ht="30" customHeight="1">
      <c r="B3484">
        <v>156</v>
      </c>
      <c r="C3484" s="140" t="s">
        <v>210</v>
      </c>
      <c r="D3484" s="75" t="s">
        <v>211</v>
      </c>
      <c r="E3484" s="151">
        <v>2026</v>
      </c>
      <c r="F3484" s="75" t="str">
        <f t="shared" si="112"/>
        <v>1569. Gestión de Programas Estrategias y Planes para el BienestarGestión Integral Estrategias y Programas2026</v>
      </c>
      <c r="G3484" s="7" t="s">
        <v>236</v>
      </c>
      <c r="H3484" s="7" t="s">
        <v>213</v>
      </c>
      <c r="I3484" s="151" t="s">
        <v>47</v>
      </c>
      <c r="J3484" s="75" t="s">
        <v>37</v>
      </c>
      <c r="K3484" t="s">
        <v>38</v>
      </c>
      <c r="L3484" t="s">
        <v>39</v>
      </c>
      <c r="M3484" t="s">
        <v>10</v>
      </c>
      <c r="N3484" s="12" t="s">
        <v>3</v>
      </c>
      <c r="O3484" s="75" t="str">
        <f t="shared" si="113"/>
        <v>1569. Gestión de Programas Estrategias y Planes para el BienestarGestión Integral Estrategias y Programas20264_BOSA4_ABRIL_2026</v>
      </c>
      <c r="P3484" s="159">
        <v>13832016</v>
      </c>
      <c r="Q3484" s="159"/>
      <c r="R3484" s="159"/>
      <c r="S3484" s="162"/>
      <c r="T3484" s="160">
        <v>0</v>
      </c>
    </row>
    <row r="3485" spans="2:20" ht="30" customHeight="1">
      <c r="B3485">
        <v>157</v>
      </c>
      <c r="C3485" s="140" t="s">
        <v>210</v>
      </c>
      <c r="D3485" s="75" t="s">
        <v>211</v>
      </c>
      <c r="E3485" s="151">
        <v>2026</v>
      </c>
      <c r="F3485" s="75" t="str">
        <f t="shared" si="112"/>
        <v>1579. Gestión de Programas Estrategias y Planes para el BienestarGestión Integral Estrategias y Programas2026</v>
      </c>
      <c r="G3485" s="7" t="s">
        <v>237</v>
      </c>
      <c r="H3485" s="7" t="s">
        <v>213</v>
      </c>
      <c r="I3485" s="151" t="s">
        <v>47</v>
      </c>
      <c r="J3485" s="75" t="s">
        <v>37</v>
      </c>
      <c r="K3485" t="s">
        <v>38</v>
      </c>
      <c r="L3485" t="s">
        <v>39</v>
      </c>
      <c r="M3485" t="s">
        <v>10</v>
      </c>
      <c r="N3485" s="12" t="s">
        <v>3</v>
      </c>
      <c r="O3485" s="75" t="str">
        <f t="shared" si="113"/>
        <v>1579. Gestión de Programas Estrategias y Planes para el BienestarGestión Integral Estrategias y Programas20264_BOSA4_ABRIL_2026</v>
      </c>
      <c r="P3485" s="159">
        <v>13832016</v>
      </c>
      <c r="Q3485" s="159"/>
      <c r="R3485" s="159"/>
      <c r="S3485" s="162"/>
      <c r="T3485" s="160">
        <v>0</v>
      </c>
    </row>
    <row r="3486" spans="2:20" ht="30" customHeight="1">
      <c r="B3486">
        <v>158</v>
      </c>
      <c r="C3486" s="140" t="s">
        <v>210</v>
      </c>
      <c r="D3486" s="75" t="s">
        <v>211</v>
      </c>
      <c r="E3486" s="151">
        <v>2026</v>
      </c>
      <c r="F3486" s="75" t="str">
        <f t="shared" si="112"/>
        <v>1589. Gestión de Programas Estrategias y Planes para el BienestarGestión Integral Estrategias y Programas2026</v>
      </c>
      <c r="G3486" s="7" t="s">
        <v>238</v>
      </c>
      <c r="H3486" s="7" t="s">
        <v>213</v>
      </c>
      <c r="I3486" s="151" t="s">
        <v>47</v>
      </c>
      <c r="J3486" s="75" t="s">
        <v>37</v>
      </c>
      <c r="K3486" t="s">
        <v>69</v>
      </c>
      <c r="L3486" t="s">
        <v>39</v>
      </c>
      <c r="M3486" t="s">
        <v>10</v>
      </c>
      <c r="N3486" s="12" t="s">
        <v>3</v>
      </c>
      <c r="O3486" s="75" t="str">
        <f t="shared" si="113"/>
        <v>1589. Gestión de Programas Estrategias y Planes para el BienestarGestión Integral Estrategias y Programas20264_BOSA4_ABRIL_2026</v>
      </c>
      <c r="P3486" s="159">
        <v>2114520</v>
      </c>
      <c r="Q3486" s="159"/>
      <c r="R3486" s="159"/>
      <c r="S3486" s="162"/>
      <c r="T3486" s="160">
        <v>0</v>
      </c>
    </row>
    <row r="3487" spans="2:20" ht="30" customHeight="1">
      <c r="B3487">
        <v>159</v>
      </c>
      <c r="C3487" s="140" t="s">
        <v>210</v>
      </c>
      <c r="D3487" s="75" t="s">
        <v>211</v>
      </c>
      <c r="E3487" s="151">
        <v>2026</v>
      </c>
      <c r="F3487" s="75" t="str">
        <f t="shared" si="112"/>
        <v>1599. Gestión de Programas Estrategias y Planes para el BienestarGestión Integral Estrategias y Programas2026</v>
      </c>
      <c r="G3487" s="7" t="s">
        <v>239</v>
      </c>
      <c r="H3487" s="7" t="s">
        <v>213</v>
      </c>
      <c r="I3487" s="151" t="s">
        <v>47</v>
      </c>
      <c r="J3487" s="75" t="s">
        <v>37</v>
      </c>
      <c r="K3487" t="s">
        <v>38</v>
      </c>
      <c r="L3487" t="s">
        <v>39</v>
      </c>
      <c r="M3487" t="s">
        <v>10</v>
      </c>
      <c r="N3487" s="12" t="s">
        <v>3</v>
      </c>
      <c r="O3487" s="75" t="str">
        <f t="shared" si="113"/>
        <v>1599. Gestión de Programas Estrategias y Planes para el BienestarGestión Integral Estrategias y Programas20264_BOSA4_ABRIL_2026</v>
      </c>
      <c r="P3487" s="159">
        <v>4370008</v>
      </c>
      <c r="Q3487" s="159"/>
      <c r="R3487" s="159"/>
      <c r="S3487" s="162"/>
      <c r="T3487" s="160">
        <v>0</v>
      </c>
    </row>
    <row r="3488" spans="2:20" ht="30" customHeight="1">
      <c r="B3488">
        <v>160</v>
      </c>
      <c r="C3488" s="140" t="s">
        <v>210</v>
      </c>
      <c r="D3488" s="75" t="s">
        <v>211</v>
      </c>
      <c r="E3488" s="151">
        <v>2026</v>
      </c>
      <c r="F3488" s="75" t="str">
        <f t="shared" si="112"/>
        <v>1609. Gestión de Programas Estrategias y Planes para el BienestarGestión Integral Estrategias y Programas2026</v>
      </c>
      <c r="G3488" s="7" t="s">
        <v>240</v>
      </c>
      <c r="H3488" s="7" t="s">
        <v>213</v>
      </c>
      <c r="I3488" s="151" t="s">
        <v>47</v>
      </c>
      <c r="J3488" s="75" t="s">
        <v>37</v>
      </c>
      <c r="K3488" t="s">
        <v>38</v>
      </c>
      <c r="L3488" t="s">
        <v>39</v>
      </c>
      <c r="M3488" t="s">
        <v>10</v>
      </c>
      <c r="N3488" s="12" t="s">
        <v>3</v>
      </c>
      <c r="O3488" s="75" t="str">
        <f t="shared" si="113"/>
        <v>1609. Gestión de Programas Estrategias y Planes para el BienestarGestión Integral Estrategias y Programas20264_BOSA4_ABRIL_2026</v>
      </c>
      <c r="P3488" s="159">
        <v>3994272</v>
      </c>
      <c r="Q3488" s="159"/>
      <c r="R3488" s="159"/>
      <c r="S3488" s="162"/>
      <c r="T3488" s="160">
        <v>0</v>
      </c>
    </row>
    <row r="3489" spans="2:20" ht="30" customHeight="1">
      <c r="B3489">
        <v>161</v>
      </c>
      <c r="C3489" s="140" t="s">
        <v>210</v>
      </c>
      <c r="D3489" s="75" t="s">
        <v>211</v>
      </c>
      <c r="E3489" s="151">
        <v>2026</v>
      </c>
      <c r="F3489" s="75" t="str">
        <f t="shared" si="112"/>
        <v>1619. Gestión de Programas Estrategias y Planes para el BienestarGestión Integral Estrategias y Programas2026</v>
      </c>
      <c r="G3489" s="7" t="s">
        <v>241</v>
      </c>
      <c r="H3489" s="7" t="s">
        <v>215</v>
      </c>
      <c r="I3489" s="151" t="s">
        <v>47</v>
      </c>
      <c r="J3489" s="75" t="s">
        <v>37</v>
      </c>
      <c r="K3489" t="s">
        <v>38</v>
      </c>
      <c r="L3489" t="s">
        <v>39</v>
      </c>
      <c r="M3489" t="s">
        <v>10</v>
      </c>
      <c r="N3489" s="12" t="s">
        <v>3</v>
      </c>
      <c r="O3489" s="75" t="str">
        <f t="shared" si="113"/>
        <v>1619. Gestión de Programas Estrategias y Planes para el BienestarGestión Integral Estrategias y Programas20264_BOSA4_ABRIL_2026</v>
      </c>
      <c r="P3489" s="159">
        <v>7347488</v>
      </c>
      <c r="Q3489" s="159"/>
      <c r="R3489" s="159"/>
      <c r="S3489" s="162"/>
      <c r="T3489" s="160">
        <v>0</v>
      </c>
    </row>
    <row r="3490" spans="2:20" ht="30" customHeight="1">
      <c r="B3490">
        <v>162</v>
      </c>
      <c r="C3490" s="140" t="s">
        <v>210</v>
      </c>
      <c r="D3490" s="75" t="s">
        <v>211</v>
      </c>
      <c r="E3490" s="151">
        <v>2026</v>
      </c>
      <c r="F3490" s="75" t="str">
        <f t="shared" si="112"/>
        <v>1629. Gestión de Programas Estrategias y Planes para el BienestarGestión Integral Estrategias y Programas2026</v>
      </c>
      <c r="G3490" s="7" t="s">
        <v>242</v>
      </c>
      <c r="H3490" s="7" t="s">
        <v>215</v>
      </c>
      <c r="I3490" s="151" t="s">
        <v>47</v>
      </c>
      <c r="J3490" s="75" t="s">
        <v>37</v>
      </c>
      <c r="K3490" t="s">
        <v>38</v>
      </c>
      <c r="L3490" t="s">
        <v>39</v>
      </c>
      <c r="M3490" t="s">
        <v>10</v>
      </c>
      <c r="N3490" s="12" t="s">
        <v>3</v>
      </c>
      <c r="O3490" s="75" t="str">
        <f t="shared" si="113"/>
        <v>1629. Gestión de Programas Estrategias y Planes para el BienestarGestión Integral Estrategias y Programas20264_BOSA4_ABRIL_2026</v>
      </c>
      <c r="P3490" s="159">
        <v>10478800</v>
      </c>
      <c r="Q3490" s="159"/>
      <c r="R3490" s="159"/>
      <c r="S3490" s="162"/>
      <c r="T3490" s="160">
        <v>0</v>
      </c>
    </row>
    <row r="3491" spans="2:20" ht="30" customHeight="1">
      <c r="B3491">
        <v>163</v>
      </c>
      <c r="C3491" s="140" t="s">
        <v>210</v>
      </c>
      <c r="D3491" s="75" t="s">
        <v>211</v>
      </c>
      <c r="E3491" s="151">
        <v>2026</v>
      </c>
      <c r="F3491" s="75" t="str">
        <f t="shared" si="112"/>
        <v>1639. Gestión de Programas Estrategias y Planes para el BienestarGestión Integral Estrategias y Programas2026</v>
      </c>
      <c r="G3491" s="7" t="s">
        <v>243</v>
      </c>
      <c r="H3491" s="7" t="s">
        <v>215</v>
      </c>
      <c r="I3491" s="151" t="s">
        <v>47</v>
      </c>
      <c r="J3491" s="75" t="s">
        <v>37</v>
      </c>
      <c r="K3491" t="s">
        <v>38</v>
      </c>
      <c r="L3491" t="s">
        <v>39</v>
      </c>
      <c r="M3491" t="s">
        <v>10</v>
      </c>
      <c r="N3491" s="12" t="s">
        <v>3</v>
      </c>
      <c r="O3491" s="75" t="str">
        <f t="shared" si="113"/>
        <v>1639. Gestión de Programas Estrategias y Planes para el BienestarGestión Integral Estrategias y Programas20264_BOSA4_ABRIL_2026</v>
      </c>
      <c r="P3491" s="159">
        <v>3994272</v>
      </c>
      <c r="Q3491" s="159"/>
      <c r="R3491" s="159"/>
      <c r="S3491" s="162"/>
      <c r="T3491" s="160">
        <v>0</v>
      </c>
    </row>
    <row r="3492" spans="2:20" ht="30" customHeight="1">
      <c r="B3492">
        <v>164</v>
      </c>
      <c r="C3492" s="140" t="s">
        <v>210</v>
      </c>
      <c r="D3492" s="75" t="s">
        <v>211</v>
      </c>
      <c r="E3492" s="151">
        <v>2026</v>
      </c>
      <c r="F3492" s="75" t="str">
        <f t="shared" si="112"/>
        <v>1649. Gestión de Programas Estrategias y Planes para el BienestarGestión Integral Estrategias y Programas2026</v>
      </c>
      <c r="G3492" s="7" t="s">
        <v>244</v>
      </c>
      <c r="H3492" s="7" t="s">
        <v>215</v>
      </c>
      <c r="I3492" s="151" t="s">
        <v>47</v>
      </c>
      <c r="J3492" s="75" t="s">
        <v>37</v>
      </c>
      <c r="K3492" t="s">
        <v>38</v>
      </c>
      <c r="L3492" t="s">
        <v>39</v>
      </c>
      <c r="M3492" t="s">
        <v>10</v>
      </c>
      <c r="N3492" s="12" t="s">
        <v>3</v>
      </c>
      <c r="O3492" s="75" t="str">
        <f t="shared" si="113"/>
        <v>1649. Gestión de Programas Estrategias y Planes para el BienestarGestión Integral Estrategias y Programas20264_BOSA4_ABRIL_2026</v>
      </c>
      <c r="P3492" s="159">
        <v>6484528</v>
      </c>
      <c r="Q3492" s="159"/>
      <c r="R3492" s="159"/>
      <c r="S3492" s="162"/>
      <c r="T3492" s="160">
        <v>0</v>
      </c>
    </row>
    <row r="3493" spans="2:20" ht="30" customHeight="1">
      <c r="B3493">
        <v>165</v>
      </c>
      <c r="C3493" s="140" t="s">
        <v>210</v>
      </c>
      <c r="D3493" s="75" t="s">
        <v>211</v>
      </c>
      <c r="E3493" s="151">
        <v>2026</v>
      </c>
      <c r="F3493" s="75" t="str">
        <f t="shared" si="112"/>
        <v>1659. Gestión de Programas Estrategias y Planes para el BienestarGestión Integral Estrategias y Programas2026</v>
      </c>
      <c r="G3493" s="7" t="s">
        <v>245</v>
      </c>
      <c r="H3493" s="7" t="s">
        <v>215</v>
      </c>
      <c r="I3493" s="151" t="s">
        <v>47</v>
      </c>
      <c r="J3493" s="75" t="s">
        <v>37</v>
      </c>
      <c r="K3493" t="s">
        <v>38</v>
      </c>
      <c r="L3493" t="s">
        <v>39</v>
      </c>
      <c r="M3493" t="s">
        <v>10</v>
      </c>
      <c r="N3493" s="12" t="s">
        <v>3</v>
      </c>
      <c r="O3493" s="75" t="str">
        <f t="shared" si="113"/>
        <v>1659. Gestión de Programas Estrategias y Planes para el BienestarGestión Integral Estrategias y Programas20264_BOSA4_ABRIL_2026</v>
      </c>
      <c r="P3493" s="159">
        <v>3994272</v>
      </c>
      <c r="Q3493" s="159"/>
      <c r="R3493" s="159"/>
      <c r="S3493" s="162"/>
      <c r="T3493" s="160">
        <v>0</v>
      </c>
    </row>
    <row r="3494" spans="2:20" ht="30" customHeight="1">
      <c r="B3494">
        <v>166</v>
      </c>
      <c r="C3494" s="140" t="s">
        <v>210</v>
      </c>
      <c r="D3494" s="75" t="s">
        <v>211</v>
      </c>
      <c r="E3494" s="151">
        <v>2026</v>
      </c>
      <c r="F3494" s="75" t="str">
        <f t="shared" si="112"/>
        <v>1669. Gestión de Programas Estrategias y Planes para el BienestarGestión Integral Estrategias y Programas2026</v>
      </c>
      <c r="G3494" s="7" t="s">
        <v>246</v>
      </c>
      <c r="H3494" s="7" t="s">
        <v>215</v>
      </c>
      <c r="I3494" s="151" t="s">
        <v>47</v>
      </c>
      <c r="J3494" s="75" t="s">
        <v>37</v>
      </c>
      <c r="K3494" t="s">
        <v>38</v>
      </c>
      <c r="L3494" t="s">
        <v>39</v>
      </c>
      <c r="M3494" t="s">
        <v>10</v>
      </c>
      <c r="N3494" s="12" t="s">
        <v>3</v>
      </c>
      <c r="O3494" s="75" t="str">
        <f t="shared" si="113"/>
        <v>1669. Gestión de Programas Estrategias y Planes para el BienestarGestión Integral Estrategias y Programas20264_BOSA4_ABRIL_2026</v>
      </c>
      <c r="P3494" s="159">
        <v>2983376</v>
      </c>
      <c r="Q3494" s="159"/>
      <c r="R3494" s="159"/>
      <c r="S3494" s="162"/>
      <c r="T3494" s="160">
        <v>0</v>
      </c>
    </row>
    <row r="3495" spans="2:20" ht="30" customHeight="1">
      <c r="B3495">
        <v>167</v>
      </c>
      <c r="C3495" s="140" t="s">
        <v>210</v>
      </c>
      <c r="D3495" s="75" t="s">
        <v>211</v>
      </c>
      <c r="E3495" s="151">
        <v>2026</v>
      </c>
      <c r="F3495" s="75" t="str">
        <f t="shared" si="112"/>
        <v>1679. Gestión de Programas Estrategias y Planes para el BienestarGestión Integral Estrategias y Programas2026</v>
      </c>
      <c r="G3495" s="7" t="s">
        <v>247</v>
      </c>
      <c r="H3495" s="7" t="s">
        <v>215</v>
      </c>
      <c r="I3495" s="151" t="s">
        <v>47</v>
      </c>
      <c r="J3495" s="75" t="s">
        <v>37</v>
      </c>
      <c r="K3495" t="s">
        <v>38</v>
      </c>
      <c r="L3495" t="s">
        <v>39</v>
      </c>
      <c r="M3495" t="s">
        <v>10</v>
      </c>
      <c r="N3495" s="12" t="s">
        <v>3</v>
      </c>
      <c r="O3495" s="75" t="str">
        <f t="shared" si="113"/>
        <v>1679. Gestión de Programas Estrategias y Planes para el BienestarGestión Integral Estrategias y Programas20264_BOSA4_ABRIL_2026</v>
      </c>
      <c r="P3495" s="159">
        <v>6484528</v>
      </c>
      <c r="Q3495" s="159"/>
      <c r="R3495" s="159"/>
      <c r="S3495" s="162"/>
      <c r="T3495" s="160">
        <v>0</v>
      </c>
    </row>
    <row r="3496" spans="2:20" ht="30" customHeight="1">
      <c r="B3496">
        <v>168</v>
      </c>
      <c r="C3496" s="140" t="s">
        <v>210</v>
      </c>
      <c r="D3496" s="75" t="s">
        <v>211</v>
      </c>
      <c r="E3496" s="151">
        <v>2026</v>
      </c>
      <c r="F3496" s="75" t="str">
        <f t="shared" si="112"/>
        <v>1689. Gestión de Programas Estrategias y Planes para el BienestarGestión Integral Estrategias y Programas2026</v>
      </c>
      <c r="G3496" s="7" t="s">
        <v>248</v>
      </c>
      <c r="H3496" s="7" t="s">
        <v>215</v>
      </c>
      <c r="I3496" s="151" t="s">
        <v>47</v>
      </c>
      <c r="J3496" s="75" t="s">
        <v>37</v>
      </c>
      <c r="K3496" t="s">
        <v>38</v>
      </c>
      <c r="L3496" t="s">
        <v>39</v>
      </c>
      <c r="M3496" t="s">
        <v>10</v>
      </c>
      <c r="N3496" s="12" t="s">
        <v>3</v>
      </c>
      <c r="O3496" s="75" t="str">
        <f t="shared" si="113"/>
        <v>1689. Gestión de Programas Estrategias y Planes para el BienestarGestión Integral Estrategias y Programas20264_BOSA4_ABRIL_2026</v>
      </c>
      <c r="P3496" s="159">
        <v>3994272</v>
      </c>
      <c r="Q3496" s="159"/>
      <c r="R3496" s="159"/>
      <c r="S3496" s="162"/>
      <c r="T3496" s="160">
        <v>0</v>
      </c>
    </row>
    <row r="3497" spans="2:20" ht="30" customHeight="1">
      <c r="B3497">
        <v>169</v>
      </c>
      <c r="C3497" s="140" t="s">
        <v>210</v>
      </c>
      <c r="D3497" s="75" t="s">
        <v>211</v>
      </c>
      <c r="E3497" s="151">
        <v>2026</v>
      </c>
      <c r="F3497" s="75" t="str">
        <f t="shared" si="112"/>
        <v>1699. Gestión de Programas Estrategias y Planes para el BienestarGestión Integral Estrategias y Programas2026</v>
      </c>
      <c r="G3497" s="7" t="s">
        <v>249</v>
      </c>
      <c r="H3497" s="7" t="s">
        <v>215</v>
      </c>
      <c r="I3497" s="151" t="s">
        <v>47</v>
      </c>
      <c r="J3497" s="75" t="s">
        <v>37</v>
      </c>
      <c r="K3497" t="s">
        <v>38</v>
      </c>
      <c r="L3497" t="s">
        <v>39</v>
      </c>
      <c r="M3497" t="s">
        <v>10</v>
      </c>
      <c r="N3497" s="12" t="s">
        <v>3</v>
      </c>
      <c r="O3497" s="75" t="str">
        <f t="shared" si="113"/>
        <v>1699. Gestión de Programas Estrategias y Planes para el BienestarGestión Integral Estrategias y Programas20264_BOSA4_ABRIL_2026</v>
      </c>
      <c r="P3497" s="159">
        <v>3994272</v>
      </c>
      <c r="Q3497" s="159"/>
      <c r="R3497" s="159"/>
      <c r="S3497" s="162"/>
      <c r="T3497" s="160">
        <v>0</v>
      </c>
    </row>
    <row r="3498" spans="2:20" ht="30" customHeight="1">
      <c r="B3498">
        <v>170</v>
      </c>
      <c r="C3498" s="140" t="s">
        <v>210</v>
      </c>
      <c r="D3498" s="75" t="s">
        <v>211</v>
      </c>
      <c r="E3498" s="151">
        <v>2026</v>
      </c>
      <c r="F3498" s="75" t="str">
        <f t="shared" si="112"/>
        <v>1709. Gestión de Programas Estrategias y Planes para el BienestarGestión Integral Estrategias y Programas2026</v>
      </c>
      <c r="G3498" s="7" t="s">
        <v>250</v>
      </c>
      <c r="H3498" s="7" t="s">
        <v>215</v>
      </c>
      <c r="I3498" s="151" t="s">
        <v>47</v>
      </c>
      <c r="J3498" s="75" t="s">
        <v>37</v>
      </c>
      <c r="K3498" t="s">
        <v>251</v>
      </c>
      <c r="L3498" t="s">
        <v>39</v>
      </c>
      <c r="M3498" t="s">
        <v>10</v>
      </c>
      <c r="N3498" s="12" t="s">
        <v>3</v>
      </c>
      <c r="O3498" s="75" t="str">
        <f t="shared" si="113"/>
        <v>1709. Gestión de Programas Estrategias y Planes para el BienestarGestión Integral Estrategias y Programas20264_BOSA4_ABRIL_2026</v>
      </c>
      <c r="P3498" s="159">
        <v>19450000</v>
      </c>
      <c r="Q3498" s="159"/>
      <c r="R3498" s="159"/>
      <c r="S3498" s="162"/>
      <c r="T3498" s="160">
        <v>0</v>
      </c>
    </row>
    <row r="3499" spans="2:20" ht="30" customHeight="1">
      <c r="B3499">
        <v>171</v>
      </c>
      <c r="C3499" s="140" t="s">
        <v>210</v>
      </c>
      <c r="D3499" s="75" t="s">
        <v>211</v>
      </c>
      <c r="E3499" s="151">
        <v>2026</v>
      </c>
      <c r="F3499" s="75" t="str">
        <f t="shared" si="112"/>
        <v>1719. Gestión de Programas Estrategias y Planes para el BienestarGestión Integral Estrategias y Programas2026</v>
      </c>
      <c r="G3499" s="7" t="s">
        <v>252</v>
      </c>
      <c r="H3499" s="7" t="s">
        <v>215</v>
      </c>
      <c r="I3499" s="151" t="s">
        <v>47</v>
      </c>
      <c r="J3499" s="75" t="s">
        <v>37</v>
      </c>
      <c r="K3499" t="s">
        <v>253</v>
      </c>
      <c r="L3499" t="s">
        <v>39</v>
      </c>
      <c r="M3499" t="s">
        <v>10</v>
      </c>
      <c r="N3499" s="12" t="s">
        <v>3</v>
      </c>
      <c r="O3499" s="75" t="str">
        <f t="shared" si="113"/>
        <v>1719. Gestión de Programas Estrategias y Planes para el BienestarGestión Integral Estrategias y Programas20264_BOSA4_ABRIL_2026</v>
      </c>
      <c r="P3499" s="159">
        <v>3994272</v>
      </c>
      <c r="Q3499" s="159"/>
      <c r="R3499" s="159"/>
      <c r="S3499" s="162"/>
      <c r="T3499" s="160">
        <v>0</v>
      </c>
    </row>
    <row r="3500" spans="2:20" ht="30" customHeight="1">
      <c r="B3500">
        <v>172</v>
      </c>
      <c r="C3500" s="140" t="s">
        <v>210</v>
      </c>
      <c r="D3500" s="75" t="s">
        <v>211</v>
      </c>
      <c r="E3500" s="151">
        <v>2026</v>
      </c>
      <c r="F3500" s="75" t="str">
        <f t="shared" si="112"/>
        <v>1729. Gestión de Programas Estrategias y Planes para el BienestarGestión Integral Estrategias y Programas2026</v>
      </c>
      <c r="G3500" s="7" t="s">
        <v>254</v>
      </c>
      <c r="H3500" s="7" t="s">
        <v>215</v>
      </c>
      <c r="I3500" s="151" t="s">
        <v>47</v>
      </c>
      <c r="J3500" s="75" t="s">
        <v>37</v>
      </c>
      <c r="K3500" t="s">
        <v>38</v>
      </c>
      <c r="L3500" t="s">
        <v>39</v>
      </c>
      <c r="M3500" t="s">
        <v>10</v>
      </c>
      <c r="N3500" s="12" t="s">
        <v>3</v>
      </c>
      <c r="O3500" s="75" t="str">
        <f t="shared" si="113"/>
        <v>1729. Gestión de Programas Estrategias y Planes para el BienestarGestión Integral Estrategias y Programas20264_BOSA4_ABRIL_2026</v>
      </c>
      <c r="P3500" s="159">
        <v>9985680</v>
      </c>
      <c r="Q3500" s="159"/>
      <c r="R3500" s="159"/>
      <c r="S3500" s="162"/>
      <c r="T3500" s="160">
        <v>0</v>
      </c>
    </row>
    <row r="3501" spans="2:20" ht="30" customHeight="1">
      <c r="B3501">
        <v>173</v>
      </c>
      <c r="C3501" s="140" t="s">
        <v>210</v>
      </c>
      <c r="D3501" s="75" t="s">
        <v>211</v>
      </c>
      <c r="E3501" s="151">
        <v>2026</v>
      </c>
      <c r="F3501" s="75" t="str">
        <f t="shared" si="112"/>
        <v>1739. Gestión de Programas Estrategias y Planes para el BienestarGestión Integral Estrategias y Programas2026</v>
      </c>
      <c r="G3501" s="7" t="s">
        <v>255</v>
      </c>
      <c r="H3501" s="7" t="s">
        <v>215</v>
      </c>
      <c r="I3501" s="151" t="s">
        <v>47</v>
      </c>
      <c r="J3501" s="75" t="s">
        <v>37</v>
      </c>
      <c r="K3501" t="s">
        <v>38</v>
      </c>
      <c r="L3501" t="s">
        <v>39</v>
      </c>
      <c r="M3501" t="s">
        <v>10</v>
      </c>
      <c r="N3501" s="12" t="s">
        <v>3</v>
      </c>
      <c r="O3501" s="75" t="str">
        <f t="shared" si="113"/>
        <v>1739. Gestión de Programas Estrategias y Planes para el BienestarGestión Integral Estrategias y Programas20264_BOSA4_ABRIL_2026</v>
      </c>
      <c r="P3501" s="159">
        <v>2983376</v>
      </c>
      <c r="Q3501" s="159"/>
      <c r="R3501" s="159"/>
      <c r="S3501" s="162"/>
      <c r="T3501" s="160">
        <v>0</v>
      </c>
    </row>
    <row r="3502" spans="2:20" ht="30" customHeight="1">
      <c r="B3502">
        <v>174</v>
      </c>
      <c r="C3502" s="140" t="s">
        <v>256</v>
      </c>
      <c r="D3502" s="75" t="s">
        <v>257</v>
      </c>
      <c r="E3502" s="151">
        <v>2026</v>
      </c>
      <c r="F3502" s="75" t="str">
        <f t="shared" si="112"/>
        <v>17410. Proceso integral e integrado de la Vigilancia de la Salud PúblicaVigilancia en salud pública2026</v>
      </c>
      <c r="G3502" s="7" t="s">
        <v>258</v>
      </c>
      <c r="H3502" s="7" t="s">
        <v>259</v>
      </c>
      <c r="I3502" s="151" t="s">
        <v>47</v>
      </c>
      <c r="J3502" s="75" t="s">
        <v>37</v>
      </c>
      <c r="K3502" t="s">
        <v>38</v>
      </c>
      <c r="L3502" t="s">
        <v>39</v>
      </c>
      <c r="M3502" t="s">
        <v>10</v>
      </c>
      <c r="N3502" s="12" t="s">
        <v>3</v>
      </c>
      <c r="O3502" s="75" t="str">
        <f t="shared" si="113"/>
        <v>17410. Proceso integral e integrado de la Vigilancia de la Salud PúblicaVigilancia en salud pública20264_BOSA4_ABRIL_2026</v>
      </c>
      <c r="P3502" s="159">
        <v>37920928</v>
      </c>
      <c r="Q3502" s="159"/>
      <c r="R3502" s="159"/>
      <c r="S3502" s="162">
        <v>0</v>
      </c>
      <c r="T3502" s="160">
        <v>0</v>
      </c>
    </row>
    <row r="3503" spans="2:20" ht="30" customHeight="1">
      <c r="B3503">
        <v>175</v>
      </c>
      <c r="C3503" s="140" t="s">
        <v>256</v>
      </c>
      <c r="D3503" s="75" t="s">
        <v>257</v>
      </c>
      <c r="E3503" s="151">
        <v>2026</v>
      </c>
      <c r="F3503" s="75" t="str">
        <f t="shared" si="112"/>
        <v>17510. Proceso integral e integrado de la Vigilancia de la Salud PúblicaVigilancia en salud pública2026</v>
      </c>
      <c r="G3503" s="7" t="s">
        <v>260</v>
      </c>
      <c r="H3503" s="7" t="s">
        <v>259</v>
      </c>
      <c r="I3503" s="151" t="s">
        <v>47</v>
      </c>
      <c r="J3503" s="75" t="s">
        <v>37</v>
      </c>
      <c r="K3503" t="s">
        <v>38</v>
      </c>
      <c r="L3503" t="s">
        <v>39</v>
      </c>
      <c r="M3503" t="s">
        <v>10</v>
      </c>
      <c r="N3503" s="12" t="s">
        <v>3</v>
      </c>
      <c r="O3503" s="75" t="str">
        <f t="shared" si="113"/>
        <v>17510. Proceso integral e integrado de la Vigilancia de la Salud PúblicaVigilancia en salud pública20264_BOSA4_ABRIL_2026</v>
      </c>
      <c r="P3503" s="159">
        <v>26899696</v>
      </c>
      <c r="Q3503" s="159"/>
      <c r="R3503" s="159"/>
      <c r="S3503" s="162">
        <v>0</v>
      </c>
      <c r="T3503" s="160">
        <v>0</v>
      </c>
    </row>
    <row r="3504" spans="2:20" ht="30" customHeight="1">
      <c r="B3504">
        <v>176</v>
      </c>
      <c r="C3504" s="140" t="s">
        <v>256</v>
      </c>
      <c r="D3504" s="75" t="s">
        <v>257</v>
      </c>
      <c r="E3504" s="151">
        <v>2026</v>
      </c>
      <c r="F3504" s="75" t="str">
        <f t="shared" si="112"/>
        <v>17610. Proceso integral e integrado de la Vigilancia de la Salud PúblicaVigilancia en salud pública2026</v>
      </c>
      <c r="G3504" s="7" t="s">
        <v>261</v>
      </c>
      <c r="H3504" s="7" t="s">
        <v>259</v>
      </c>
      <c r="I3504" s="151" t="s">
        <v>47</v>
      </c>
      <c r="J3504" s="75" t="s">
        <v>37</v>
      </c>
      <c r="K3504" t="s">
        <v>38</v>
      </c>
      <c r="L3504" t="s">
        <v>58</v>
      </c>
      <c r="M3504" t="s">
        <v>10</v>
      </c>
      <c r="N3504" s="12" t="s">
        <v>3</v>
      </c>
      <c r="O3504" s="75" t="str">
        <f t="shared" si="113"/>
        <v>17610. Proceso integral e integrado de la Vigilancia de la Salud PúblicaVigilancia en salud pública20264_BOSA4_ABRIL_2026</v>
      </c>
      <c r="P3504" s="159">
        <v>28206464</v>
      </c>
      <c r="Q3504" s="159"/>
      <c r="R3504" s="159"/>
      <c r="S3504" s="162">
        <v>0</v>
      </c>
      <c r="T3504" s="160">
        <v>0</v>
      </c>
    </row>
    <row r="3505" spans="2:20" ht="30" customHeight="1">
      <c r="B3505">
        <v>177</v>
      </c>
      <c r="C3505" s="140" t="s">
        <v>256</v>
      </c>
      <c r="D3505" s="75" t="s">
        <v>257</v>
      </c>
      <c r="E3505" s="151">
        <v>2026</v>
      </c>
      <c r="F3505" s="75" t="str">
        <f t="shared" si="112"/>
        <v>17710. Proceso integral e integrado de la Vigilancia de la Salud PúblicaVigilancia en salud pública2026</v>
      </c>
      <c r="G3505" s="7" t="s">
        <v>262</v>
      </c>
      <c r="H3505" s="7" t="s">
        <v>259</v>
      </c>
      <c r="I3505" s="151" t="s">
        <v>47</v>
      </c>
      <c r="J3505" s="75" t="s">
        <v>37</v>
      </c>
      <c r="K3505" t="s">
        <v>38</v>
      </c>
      <c r="L3505" t="s">
        <v>58</v>
      </c>
      <c r="M3505" t="s">
        <v>10</v>
      </c>
      <c r="N3505" s="12" t="s">
        <v>3</v>
      </c>
      <c r="O3505" s="75" t="str">
        <f t="shared" si="113"/>
        <v>17710. Proceso integral e integrado de la Vigilancia de la Salud PúblicaVigilancia en salud pública20264_BOSA4_ABRIL_2026</v>
      </c>
      <c r="P3505" s="159">
        <v>37181248</v>
      </c>
      <c r="Q3505" s="159"/>
      <c r="R3505" s="159"/>
      <c r="S3505" s="162">
        <v>0</v>
      </c>
      <c r="T3505" s="160">
        <v>0</v>
      </c>
    </row>
    <row r="3506" spans="2:20" ht="30" customHeight="1">
      <c r="B3506">
        <v>178</v>
      </c>
      <c r="C3506" s="140" t="s">
        <v>256</v>
      </c>
      <c r="D3506" s="75" t="s">
        <v>257</v>
      </c>
      <c r="E3506" s="151">
        <v>2026</v>
      </c>
      <c r="F3506" s="75" t="str">
        <f t="shared" si="112"/>
        <v>17810. Proceso integral e integrado de la Vigilancia de la Salud PúblicaVigilancia en salud pública2026</v>
      </c>
      <c r="G3506" s="7" t="s">
        <v>263</v>
      </c>
      <c r="H3506" s="7" t="s">
        <v>259</v>
      </c>
      <c r="I3506" s="151" t="s">
        <v>47</v>
      </c>
      <c r="J3506" s="75" t="s">
        <v>37</v>
      </c>
      <c r="K3506" t="s">
        <v>38</v>
      </c>
      <c r="L3506" t="s">
        <v>39</v>
      </c>
      <c r="M3506" t="s">
        <v>10</v>
      </c>
      <c r="N3506" s="12" t="s">
        <v>3</v>
      </c>
      <c r="O3506" s="75" t="str">
        <f t="shared" si="113"/>
        <v>17810. Proceso integral e integrado de la Vigilancia de la Salud PúblicaVigilancia en salud pública20264_BOSA4_ABRIL_2026</v>
      </c>
      <c r="P3506" s="159">
        <v>7347488</v>
      </c>
      <c r="Q3506" s="159"/>
      <c r="R3506" s="159"/>
      <c r="S3506" s="162">
        <v>0</v>
      </c>
      <c r="T3506" s="160">
        <v>0</v>
      </c>
    </row>
    <row r="3507" spans="2:20" ht="30" customHeight="1">
      <c r="B3507">
        <v>179</v>
      </c>
      <c r="C3507" s="140" t="s">
        <v>256</v>
      </c>
      <c r="D3507" s="75" t="s">
        <v>257</v>
      </c>
      <c r="E3507" s="151">
        <v>2026</v>
      </c>
      <c r="F3507" s="75" t="str">
        <f t="shared" si="112"/>
        <v>17910. Proceso integral e integrado de la Vigilancia de la Salud PúblicaVigilancia en salud pública2026</v>
      </c>
      <c r="G3507" s="7" t="s">
        <v>264</v>
      </c>
      <c r="H3507" s="7" t="s">
        <v>259</v>
      </c>
      <c r="I3507" s="151" t="s">
        <v>47</v>
      </c>
      <c r="J3507" s="75" t="s">
        <v>37</v>
      </c>
      <c r="K3507" t="s">
        <v>38</v>
      </c>
      <c r="L3507" t="s">
        <v>39</v>
      </c>
      <c r="M3507" t="s">
        <v>10</v>
      </c>
      <c r="N3507" s="12" t="s">
        <v>3</v>
      </c>
      <c r="O3507" s="75" t="str">
        <f t="shared" si="113"/>
        <v>17910. Proceso integral e integrado de la Vigilancia de la Salud PúblicaVigilancia en salud pública20264_BOSA4_ABRIL_2026</v>
      </c>
      <c r="P3507" s="159">
        <v>3673744</v>
      </c>
      <c r="Q3507" s="159"/>
      <c r="R3507" s="159"/>
      <c r="S3507" s="162">
        <v>0</v>
      </c>
      <c r="T3507" s="160">
        <v>0</v>
      </c>
    </row>
    <row r="3508" spans="2:20" ht="30" customHeight="1">
      <c r="B3508">
        <v>180</v>
      </c>
      <c r="C3508" s="140" t="s">
        <v>256</v>
      </c>
      <c r="D3508" s="75" t="s">
        <v>257</v>
      </c>
      <c r="E3508" s="151">
        <v>2026</v>
      </c>
      <c r="F3508" s="75" t="str">
        <f t="shared" si="112"/>
        <v>18010. Proceso integral e integrado de la Vigilancia de la Salud PúblicaVigilancia en salud pública2026</v>
      </c>
      <c r="G3508" s="7" t="s">
        <v>265</v>
      </c>
      <c r="H3508" s="7" t="s">
        <v>259</v>
      </c>
      <c r="I3508" s="151" t="s">
        <v>47</v>
      </c>
      <c r="J3508" s="75" t="s">
        <v>37</v>
      </c>
      <c r="K3508" t="s">
        <v>38</v>
      </c>
      <c r="L3508" t="s">
        <v>39</v>
      </c>
      <c r="M3508" t="s">
        <v>10</v>
      </c>
      <c r="N3508" s="12" t="s">
        <v>3</v>
      </c>
      <c r="O3508" s="75" t="str">
        <f t="shared" si="113"/>
        <v>18010. Proceso integral e integrado de la Vigilancia de la Salud PúblicaVigilancia en salud pública20264_BOSA4_ABRIL_2026</v>
      </c>
      <c r="P3508" s="159">
        <v>3673744</v>
      </c>
      <c r="Q3508" s="159"/>
      <c r="R3508" s="159"/>
      <c r="S3508" s="162">
        <v>0</v>
      </c>
      <c r="T3508" s="160">
        <v>0</v>
      </c>
    </row>
    <row r="3509" spans="2:20" ht="30" customHeight="1">
      <c r="B3509">
        <v>181</v>
      </c>
      <c r="C3509" s="140" t="s">
        <v>256</v>
      </c>
      <c r="D3509" s="75" t="s">
        <v>257</v>
      </c>
      <c r="E3509" s="151">
        <v>2026</v>
      </c>
      <c r="F3509" s="75" t="str">
        <f t="shared" si="112"/>
        <v>18110. Proceso integral e integrado de la Vigilancia de la Salud PúblicaVigilancia en salud pública2026</v>
      </c>
      <c r="G3509" s="7" t="s">
        <v>266</v>
      </c>
      <c r="H3509" s="7" t="s">
        <v>259</v>
      </c>
      <c r="I3509" s="151" t="s">
        <v>47</v>
      </c>
      <c r="J3509" s="75" t="s">
        <v>37</v>
      </c>
      <c r="K3509" t="s">
        <v>38</v>
      </c>
      <c r="L3509" t="s">
        <v>39</v>
      </c>
      <c r="M3509" t="s">
        <v>10</v>
      </c>
      <c r="N3509" s="12" t="s">
        <v>3</v>
      </c>
      <c r="O3509" s="75" t="str">
        <f t="shared" si="113"/>
        <v>18110. Proceso integral e integrado de la Vigilancia de la Salud PúblicaVigilancia en salud pública20264_BOSA4_ABRIL_2026</v>
      </c>
      <c r="P3509" s="159">
        <v>87405520</v>
      </c>
      <c r="Q3509" s="159"/>
      <c r="R3509" s="159"/>
      <c r="S3509" s="162">
        <v>0</v>
      </c>
      <c r="T3509" s="160">
        <v>0</v>
      </c>
    </row>
    <row r="3510" spans="2:20" ht="30" customHeight="1">
      <c r="B3510">
        <v>182</v>
      </c>
      <c r="C3510" s="140" t="s">
        <v>256</v>
      </c>
      <c r="D3510" s="75" t="s">
        <v>257</v>
      </c>
      <c r="E3510" s="151">
        <v>2026</v>
      </c>
      <c r="F3510" s="75" t="str">
        <f t="shared" si="112"/>
        <v>18210. Proceso integral e integrado de la Vigilancia de la Salud PúblicaVigilancia en salud pública2026</v>
      </c>
      <c r="G3510" s="7" t="s">
        <v>267</v>
      </c>
      <c r="H3510" s="7" t="s">
        <v>259</v>
      </c>
      <c r="I3510" s="151" t="s">
        <v>47</v>
      </c>
      <c r="J3510" s="75" t="s">
        <v>37</v>
      </c>
      <c r="K3510" t="s">
        <v>38</v>
      </c>
      <c r="L3510" t="s">
        <v>39</v>
      </c>
      <c r="M3510" t="s">
        <v>10</v>
      </c>
      <c r="N3510" s="12" t="s">
        <v>3</v>
      </c>
      <c r="O3510" s="75" t="str">
        <f t="shared" si="113"/>
        <v>18210. Proceso integral e integrado de la Vigilancia de la Salud PúblicaVigilancia en salud pública20264_BOSA4_ABRIL_2026</v>
      </c>
      <c r="P3510" s="159">
        <v>17288787</v>
      </c>
      <c r="Q3510" s="159"/>
      <c r="R3510" s="159"/>
      <c r="S3510" s="162">
        <v>0</v>
      </c>
      <c r="T3510" s="160">
        <v>0</v>
      </c>
    </row>
    <row r="3511" spans="2:20" ht="30" customHeight="1">
      <c r="B3511">
        <v>183</v>
      </c>
      <c r="C3511" s="140" t="s">
        <v>256</v>
      </c>
      <c r="D3511" s="75" t="s">
        <v>257</v>
      </c>
      <c r="E3511" s="151">
        <v>2026</v>
      </c>
      <c r="F3511" s="75" t="str">
        <f t="shared" si="112"/>
        <v>18310. Proceso integral e integrado de la Vigilancia de la Salud PúblicaVigilancia en salud pública2026</v>
      </c>
      <c r="G3511" s="7" t="s">
        <v>268</v>
      </c>
      <c r="H3511" s="7" t="s">
        <v>259</v>
      </c>
      <c r="I3511" s="151" t="s">
        <v>47</v>
      </c>
      <c r="J3511" s="75" t="s">
        <v>37</v>
      </c>
      <c r="K3511" t="s">
        <v>38</v>
      </c>
      <c r="L3511" t="s">
        <v>39</v>
      </c>
      <c r="M3511" t="s">
        <v>10</v>
      </c>
      <c r="N3511" s="12" t="s">
        <v>3</v>
      </c>
      <c r="O3511" s="75" t="str">
        <f t="shared" si="113"/>
        <v>18310. Proceso integral e integrado de la Vigilancia de la Salud PúblicaVigilancia en salud pública20264_BOSA4_ABRIL_2026</v>
      </c>
      <c r="P3511" s="159">
        <v>61146880</v>
      </c>
      <c r="Q3511" s="159"/>
      <c r="R3511" s="159"/>
      <c r="S3511" s="162">
        <v>0</v>
      </c>
      <c r="T3511" s="160">
        <v>0</v>
      </c>
    </row>
    <row r="3512" spans="2:20" ht="30" customHeight="1">
      <c r="B3512">
        <v>184</v>
      </c>
      <c r="C3512" s="140" t="s">
        <v>256</v>
      </c>
      <c r="D3512" s="75" t="s">
        <v>257</v>
      </c>
      <c r="E3512" s="151">
        <v>2026</v>
      </c>
      <c r="F3512" s="75" t="str">
        <f t="shared" si="112"/>
        <v>18410. Proceso integral e integrado de la Vigilancia de la Salud PúblicaVigilancia en salud pública2026</v>
      </c>
      <c r="G3512" s="7" t="s">
        <v>269</v>
      </c>
      <c r="H3512" s="7" t="s">
        <v>259</v>
      </c>
      <c r="I3512" s="151" t="s">
        <v>47</v>
      </c>
      <c r="J3512" s="75" t="s">
        <v>37</v>
      </c>
      <c r="K3512" t="s">
        <v>38</v>
      </c>
      <c r="L3512" t="s">
        <v>39</v>
      </c>
      <c r="M3512" t="s">
        <v>10</v>
      </c>
      <c r="N3512" s="12" t="s">
        <v>3</v>
      </c>
      <c r="O3512" s="75" t="str">
        <f t="shared" si="113"/>
        <v>18410. Proceso integral e integrado de la Vigilancia de la Salud PúblicaVigilancia en salud pública20264_BOSA4_ABRIL_2026</v>
      </c>
      <c r="P3512" s="159">
        <v>9941299</v>
      </c>
      <c r="Q3512" s="159"/>
      <c r="R3512" s="159"/>
      <c r="S3512" s="162">
        <v>0</v>
      </c>
      <c r="T3512" s="160">
        <v>0</v>
      </c>
    </row>
    <row r="3513" spans="2:20" ht="30" customHeight="1">
      <c r="B3513">
        <v>185</v>
      </c>
      <c r="C3513" s="140" t="s">
        <v>256</v>
      </c>
      <c r="D3513" s="75" t="s">
        <v>257</v>
      </c>
      <c r="E3513" s="151">
        <v>2026</v>
      </c>
      <c r="F3513" s="75" t="str">
        <f t="shared" si="112"/>
        <v>18510. Proceso integral e integrado de la Vigilancia de la Salud PúblicaVigilancia en salud pública2026</v>
      </c>
      <c r="G3513" s="7" t="s">
        <v>270</v>
      </c>
      <c r="H3513" s="7" t="s">
        <v>259</v>
      </c>
      <c r="I3513" s="151" t="s">
        <v>47</v>
      </c>
      <c r="J3513" s="75" t="s">
        <v>37</v>
      </c>
      <c r="K3513" t="s">
        <v>38</v>
      </c>
      <c r="L3513" t="s">
        <v>39</v>
      </c>
      <c r="M3513" t="s">
        <v>10</v>
      </c>
      <c r="N3513" s="12" t="s">
        <v>3</v>
      </c>
      <c r="O3513" s="75" t="str">
        <f t="shared" si="113"/>
        <v>18510. Proceso integral e integrado de la Vigilancia de la Salud PúblicaVigilancia en salud pública20264_BOSA4_ABRIL_2026</v>
      </c>
      <c r="P3513" s="159">
        <v>40189280</v>
      </c>
      <c r="Q3513" s="159"/>
      <c r="R3513" s="159"/>
      <c r="S3513" s="162">
        <v>0</v>
      </c>
      <c r="T3513" s="160">
        <v>0</v>
      </c>
    </row>
    <row r="3514" spans="2:20" ht="30" customHeight="1">
      <c r="B3514">
        <v>186</v>
      </c>
      <c r="C3514" s="140" t="s">
        <v>256</v>
      </c>
      <c r="D3514" s="75" t="s">
        <v>257</v>
      </c>
      <c r="E3514" s="151">
        <v>2026</v>
      </c>
      <c r="F3514" s="75" t="str">
        <f t="shared" si="112"/>
        <v>18610. Proceso integral e integrado de la Vigilancia de la Salud PúblicaVigilancia en salud pública2026</v>
      </c>
      <c r="G3514" s="7" t="s">
        <v>271</v>
      </c>
      <c r="H3514" s="7" t="s">
        <v>259</v>
      </c>
      <c r="I3514" s="151" t="s">
        <v>47</v>
      </c>
      <c r="J3514" s="75" t="s">
        <v>37</v>
      </c>
      <c r="K3514" t="s">
        <v>38</v>
      </c>
      <c r="L3514" t="s">
        <v>58</v>
      </c>
      <c r="M3514" t="s">
        <v>10</v>
      </c>
      <c r="N3514" s="12" t="s">
        <v>3</v>
      </c>
      <c r="O3514" s="75" t="str">
        <f t="shared" si="113"/>
        <v>18610. Proceso integral e integrado de la Vigilancia de la Salud PúblicaVigilancia en salud pública20264_BOSA4_ABRIL_2026</v>
      </c>
      <c r="P3514" s="159">
        <v>7347488</v>
      </c>
      <c r="Q3514" s="159"/>
      <c r="R3514" s="159"/>
      <c r="S3514" s="162">
        <v>0</v>
      </c>
      <c r="T3514" s="160">
        <v>0</v>
      </c>
    </row>
    <row r="3515" spans="2:20" ht="30" customHeight="1">
      <c r="B3515">
        <v>187</v>
      </c>
      <c r="C3515" s="140" t="s">
        <v>256</v>
      </c>
      <c r="D3515" s="75" t="s">
        <v>257</v>
      </c>
      <c r="E3515" s="151">
        <v>2026</v>
      </c>
      <c r="F3515" s="75" t="str">
        <f t="shared" si="112"/>
        <v>18710. Proceso integral e integrado de la Vigilancia de la Salud PúblicaVigilancia en salud pública2026</v>
      </c>
      <c r="G3515" s="7" t="s">
        <v>272</v>
      </c>
      <c r="H3515" s="7" t="s">
        <v>273</v>
      </c>
      <c r="I3515" s="151" t="s">
        <v>47</v>
      </c>
      <c r="J3515" s="75" t="s">
        <v>37</v>
      </c>
      <c r="K3515" t="s">
        <v>38</v>
      </c>
      <c r="L3515" t="s">
        <v>39</v>
      </c>
      <c r="M3515" t="s">
        <v>10</v>
      </c>
      <c r="N3515" s="12" t="s">
        <v>3</v>
      </c>
      <c r="O3515" s="75" t="str">
        <f t="shared" si="113"/>
        <v>18710. Proceso integral e integrado de la Vigilancia de la Salud PúblicaVigilancia en salud pública20264_BOSA4_ABRIL_2026</v>
      </c>
      <c r="P3515" s="159">
        <v>3994272</v>
      </c>
      <c r="Q3515" s="159"/>
      <c r="R3515" s="159"/>
      <c r="S3515" s="162">
        <v>0</v>
      </c>
      <c r="T3515" s="160">
        <v>0</v>
      </c>
    </row>
    <row r="3516" spans="2:20" ht="30" customHeight="1">
      <c r="B3516">
        <v>188</v>
      </c>
      <c r="C3516" s="140" t="s">
        <v>256</v>
      </c>
      <c r="D3516" s="75" t="s">
        <v>257</v>
      </c>
      <c r="E3516" s="151">
        <v>2026</v>
      </c>
      <c r="F3516" s="75" t="str">
        <f t="shared" si="112"/>
        <v>18810. Proceso integral e integrado de la Vigilancia de la Salud PúblicaVigilancia en salud pública2026</v>
      </c>
      <c r="G3516" s="7" t="s">
        <v>274</v>
      </c>
      <c r="H3516" s="7" t="s">
        <v>273</v>
      </c>
      <c r="I3516" s="151" t="s">
        <v>47</v>
      </c>
      <c r="J3516" s="75" t="s">
        <v>37</v>
      </c>
      <c r="K3516" t="s">
        <v>38</v>
      </c>
      <c r="L3516" t="s">
        <v>39</v>
      </c>
      <c r="M3516" t="s">
        <v>10</v>
      </c>
      <c r="N3516" s="12" t="s">
        <v>3</v>
      </c>
      <c r="O3516" s="75" t="str">
        <f t="shared" si="113"/>
        <v>18810. Proceso integral e integrado de la Vigilancia de la Salud PúblicaVigilancia en salud pública20264_BOSA4_ABRIL_2026</v>
      </c>
      <c r="P3516" s="159">
        <v>33280669</v>
      </c>
      <c r="Q3516" s="159"/>
      <c r="R3516" s="159"/>
      <c r="S3516" s="162">
        <v>0</v>
      </c>
      <c r="T3516" s="160">
        <v>0</v>
      </c>
    </row>
    <row r="3517" spans="2:20" ht="30" customHeight="1">
      <c r="B3517">
        <v>189</v>
      </c>
      <c r="C3517" s="140" t="s">
        <v>256</v>
      </c>
      <c r="D3517" s="75" t="s">
        <v>257</v>
      </c>
      <c r="E3517" s="151">
        <v>2026</v>
      </c>
      <c r="F3517" s="75" t="str">
        <f t="shared" si="112"/>
        <v>18910. Proceso integral e integrado de la Vigilancia de la Salud PúblicaVigilancia en salud pública2026</v>
      </c>
      <c r="G3517" s="7" t="s">
        <v>275</v>
      </c>
      <c r="H3517" s="7" t="s">
        <v>273</v>
      </c>
      <c r="I3517" s="151" t="s">
        <v>47</v>
      </c>
      <c r="J3517" s="75" t="s">
        <v>37</v>
      </c>
      <c r="K3517" t="s">
        <v>38</v>
      </c>
      <c r="L3517" t="s">
        <v>39</v>
      </c>
      <c r="M3517" t="s">
        <v>10</v>
      </c>
      <c r="N3517" s="12" t="s">
        <v>3</v>
      </c>
      <c r="O3517" s="75" t="str">
        <f t="shared" si="113"/>
        <v>18910. Proceso integral e integrado de la Vigilancia de la Salud PúblicaVigilancia en salud pública20264_BOSA4_ABRIL_2026</v>
      </c>
      <c r="P3517" s="159">
        <v>25933181</v>
      </c>
      <c r="Q3517" s="159"/>
      <c r="R3517" s="159"/>
      <c r="S3517" s="162">
        <v>0</v>
      </c>
      <c r="T3517" s="160">
        <v>0</v>
      </c>
    </row>
    <row r="3518" spans="2:20" ht="30" customHeight="1">
      <c r="B3518">
        <v>190</v>
      </c>
      <c r="C3518" s="140" t="s">
        <v>256</v>
      </c>
      <c r="D3518" s="75" t="s">
        <v>257</v>
      </c>
      <c r="E3518" s="151">
        <v>2026</v>
      </c>
      <c r="F3518" s="75" t="str">
        <f t="shared" si="112"/>
        <v>19010. Proceso integral e integrado de la Vigilancia de la Salud PúblicaVigilancia en salud pública2026</v>
      </c>
      <c r="G3518" s="7" t="s">
        <v>276</v>
      </c>
      <c r="H3518" s="7" t="s">
        <v>273</v>
      </c>
      <c r="I3518" s="151" t="s">
        <v>47</v>
      </c>
      <c r="J3518" s="75" t="s">
        <v>37</v>
      </c>
      <c r="K3518" t="s">
        <v>38</v>
      </c>
      <c r="L3518" t="s">
        <v>39</v>
      </c>
      <c r="M3518" t="s">
        <v>10</v>
      </c>
      <c r="N3518" s="12" t="s">
        <v>3</v>
      </c>
      <c r="O3518" s="75" t="str">
        <f t="shared" si="113"/>
        <v>19010. Proceso integral e integrado de la Vigilancia de la Salud PúblicaVigilancia en salud pública20264_BOSA4_ABRIL_2026</v>
      </c>
      <c r="P3518" s="159">
        <v>8432352</v>
      </c>
      <c r="Q3518" s="159"/>
      <c r="R3518" s="159"/>
      <c r="S3518" s="162">
        <v>0</v>
      </c>
      <c r="T3518" s="160">
        <v>0</v>
      </c>
    </row>
    <row r="3519" spans="2:20" ht="30" customHeight="1">
      <c r="B3519">
        <v>191</v>
      </c>
      <c r="C3519" s="140" t="s">
        <v>256</v>
      </c>
      <c r="D3519" s="75" t="s">
        <v>257</v>
      </c>
      <c r="E3519" s="151">
        <v>2026</v>
      </c>
      <c r="F3519" s="75" t="str">
        <f t="shared" si="112"/>
        <v>19110. Proceso integral e integrado de la Vigilancia de la Salud PúblicaVigilancia en salud pública2026</v>
      </c>
      <c r="G3519" s="7" t="s">
        <v>277</v>
      </c>
      <c r="H3519" s="7" t="s">
        <v>259</v>
      </c>
      <c r="I3519" s="151" t="s">
        <v>47</v>
      </c>
      <c r="J3519" s="75" t="s">
        <v>37</v>
      </c>
      <c r="K3519" t="s">
        <v>38</v>
      </c>
      <c r="L3519" t="s">
        <v>39</v>
      </c>
      <c r="M3519" t="s">
        <v>10</v>
      </c>
      <c r="N3519" s="12" t="s">
        <v>3</v>
      </c>
      <c r="O3519" s="75" t="str">
        <f t="shared" si="113"/>
        <v>19110. Proceso integral e integrado de la Vigilancia de la Salud PúblicaVigilancia en salud pública20264_BOSA4_ABRIL_2026</v>
      </c>
      <c r="P3519" s="159">
        <v>7347488</v>
      </c>
      <c r="Q3519" s="159"/>
      <c r="R3519" s="159"/>
      <c r="S3519" s="162">
        <v>0</v>
      </c>
      <c r="T3519" s="160">
        <v>0</v>
      </c>
    </row>
    <row r="3520" spans="2:20" ht="30" customHeight="1">
      <c r="B3520">
        <v>192</v>
      </c>
      <c r="C3520" s="140" t="s">
        <v>256</v>
      </c>
      <c r="D3520" s="75" t="s">
        <v>257</v>
      </c>
      <c r="E3520" s="151">
        <v>2026</v>
      </c>
      <c r="F3520" s="75" t="str">
        <f t="shared" si="112"/>
        <v>19210. Proceso integral e integrado de la Vigilancia de la Salud PúblicaVigilancia en salud pública2026</v>
      </c>
      <c r="G3520" s="7" t="s">
        <v>278</v>
      </c>
      <c r="H3520" s="7" t="s">
        <v>259</v>
      </c>
      <c r="I3520" s="151" t="s">
        <v>47</v>
      </c>
      <c r="J3520" s="75" t="s">
        <v>37</v>
      </c>
      <c r="K3520" t="s">
        <v>38</v>
      </c>
      <c r="L3520" t="s">
        <v>39</v>
      </c>
      <c r="M3520" t="s">
        <v>10</v>
      </c>
      <c r="N3520" s="12" t="s">
        <v>3</v>
      </c>
      <c r="O3520" s="75" t="str">
        <f t="shared" si="113"/>
        <v>19210. Proceso integral e integrado de la Vigilancia de la Salud PúblicaVigilancia en salud pública20264_BOSA4_ABRIL_2026</v>
      </c>
      <c r="P3520" s="159">
        <v>3673744</v>
      </c>
      <c r="Q3520" s="159"/>
      <c r="R3520" s="159"/>
      <c r="S3520" s="162">
        <v>0</v>
      </c>
      <c r="T3520" s="160">
        <v>0</v>
      </c>
    </row>
    <row r="3521" spans="2:20" ht="30" customHeight="1">
      <c r="B3521">
        <v>193</v>
      </c>
      <c r="C3521" s="140" t="s">
        <v>256</v>
      </c>
      <c r="D3521" s="75" t="s">
        <v>257</v>
      </c>
      <c r="E3521" s="151">
        <v>2026</v>
      </c>
      <c r="F3521" s="75" t="str">
        <f t="shared" si="112"/>
        <v>19310. Proceso integral e integrado de la Vigilancia de la Salud PúblicaVigilancia en salud pública2026</v>
      </c>
      <c r="G3521" s="7" t="s">
        <v>279</v>
      </c>
      <c r="H3521" s="7" t="s">
        <v>273</v>
      </c>
      <c r="I3521" s="151" t="s">
        <v>47</v>
      </c>
      <c r="J3521" s="75" t="s">
        <v>37</v>
      </c>
      <c r="K3521" t="s">
        <v>38</v>
      </c>
      <c r="L3521" t="s">
        <v>39</v>
      </c>
      <c r="M3521" t="s">
        <v>10</v>
      </c>
      <c r="N3521" s="12" t="s">
        <v>3</v>
      </c>
      <c r="O3521" s="75" t="str">
        <f t="shared" si="113"/>
        <v>19310. Proceso integral e integrado de la Vigilancia de la Salud PúblicaVigilancia en salud pública20264_BOSA4_ABRIL_2026</v>
      </c>
      <c r="P3521" s="159">
        <v>42556256</v>
      </c>
      <c r="Q3521" s="159"/>
      <c r="R3521" s="159"/>
      <c r="S3521" s="162">
        <v>0</v>
      </c>
      <c r="T3521" s="160">
        <v>0</v>
      </c>
    </row>
    <row r="3522" spans="2:20" ht="30" customHeight="1">
      <c r="B3522">
        <v>194</v>
      </c>
      <c r="C3522" s="140" t="s">
        <v>256</v>
      </c>
      <c r="D3522" s="75" t="s">
        <v>257</v>
      </c>
      <c r="E3522" s="151">
        <v>2026</v>
      </c>
      <c r="F3522" s="75" t="str">
        <f t="shared" si="112"/>
        <v>19410. Proceso integral e integrado de la Vigilancia de la Salud PúblicaVigilancia en salud pública2026</v>
      </c>
      <c r="G3522" s="7" t="s">
        <v>280</v>
      </c>
      <c r="H3522" s="7" t="s">
        <v>273</v>
      </c>
      <c r="I3522" s="151" t="s">
        <v>47</v>
      </c>
      <c r="J3522" s="75" t="s">
        <v>37</v>
      </c>
      <c r="K3522" t="s">
        <v>38</v>
      </c>
      <c r="L3522" t="s">
        <v>39</v>
      </c>
      <c r="M3522" t="s">
        <v>10</v>
      </c>
      <c r="N3522" s="12" t="s">
        <v>3</v>
      </c>
      <c r="O3522" s="75" t="str">
        <f t="shared" si="113"/>
        <v>19410. Proceso integral e integrado de la Vigilancia de la Salud PúblicaVigilancia en salud pública20264_BOSA4_ABRIL_2026</v>
      </c>
      <c r="P3522" s="159">
        <v>38561984</v>
      </c>
      <c r="Q3522" s="159"/>
      <c r="R3522" s="159"/>
      <c r="S3522" s="162">
        <v>0</v>
      </c>
      <c r="T3522" s="160">
        <v>0</v>
      </c>
    </row>
    <row r="3523" spans="2:20" ht="30" customHeight="1">
      <c r="B3523">
        <v>195</v>
      </c>
      <c r="C3523" s="140" t="s">
        <v>256</v>
      </c>
      <c r="D3523" s="75" t="s">
        <v>257</v>
      </c>
      <c r="E3523" s="151">
        <v>2026</v>
      </c>
      <c r="F3523" s="75" t="str">
        <f t="shared" si="112"/>
        <v>19510. Proceso integral e integrado de la Vigilancia de la Salud PúblicaVigilancia en salud pública2026</v>
      </c>
      <c r="G3523" s="7" t="s">
        <v>281</v>
      </c>
      <c r="H3523" s="7" t="s">
        <v>259</v>
      </c>
      <c r="I3523" s="151" t="s">
        <v>47</v>
      </c>
      <c r="J3523" s="75" t="s">
        <v>37</v>
      </c>
      <c r="K3523" t="s">
        <v>38</v>
      </c>
      <c r="L3523" t="s">
        <v>39</v>
      </c>
      <c r="M3523" t="s">
        <v>10</v>
      </c>
      <c r="N3523" s="12" t="s">
        <v>3</v>
      </c>
      <c r="O3523" s="75" t="str">
        <f t="shared" si="113"/>
        <v>19510. Proceso integral e integrado de la Vigilancia de la Salud PúblicaVigilancia en salud pública20264_BOSA4_ABRIL_2026</v>
      </c>
      <c r="P3523" s="159">
        <v>125967504</v>
      </c>
      <c r="Q3523" s="159"/>
      <c r="R3523" s="159"/>
      <c r="S3523" s="162">
        <v>0</v>
      </c>
      <c r="T3523" s="160">
        <v>0</v>
      </c>
    </row>
    <row r="3524" spans="2:20" ht="30" customHeight="1">
      <c r="B3524">
        <v>196</v>
      </c>
      <c r="C3524" s="140" t="s">
        <v>256</v>
      </c>
      <c r="D3524" s="75" t="s">
        <v>257</v>
      </c>
      <c r="E3524" s="151">
        <v>2026</v>
      </c>
      <c r="F3524" s="75" t="str">
        <f t="shared" si="112"/>
        <v>19610. Proceso integral e integrado de la Vigilancia de la Salud PúblicaVigilancia en salud pública2026</v>
      </c>
      <c r="G3524" s="7" t="s">
        <v>282</v>
      </c>
      <c r="H3524" s="7" t="s">
        <v>259</v>
      </c>
      <c r="I3524" s="151" t="s">
        <v>47</v>
      </c>
      <c r="J3524" s="75" t="s">
        <v>37</v>
      </c>
      <c r="K3524" t="s">
        <v>38</v>
      </c>
      <c r="L3524" t="s">
        <v>39</v>
      </c>
      <c r="M3524" t="s">
        <v>10</v>
      </c>
      <c r="N3524" s="12" t="s">
        <v>3</v>
      </c>
      <c r="O3524" s="75" t="str">
        <f t="shared" si="113"/>
        <v>19610. Proceso integral e integrado de la Vigilancia de la Salud PúblicaVigilancia en salud pública20264_BOSA4_ABRIL_2026</v>
      </c>
      <c r="P3524" s="159">
        <v>59199056</v>
      </c>
      <c r="Q3524" s="159"/>
      <c r="R3524" s="159"/>
      <c r="S3524" s="162">
        <v>0</v>
      </c>
      <c r="T3524" s="160">
        <v>0</v>
      </c>
    </row>
    <row r="3525" spans="2:20" ht="30" customHeight="1">
      <c r="B3525">
        <v>197</v>
      </c>
      <c r="C3525" s="140" t="s">
        <v>256</v>
      </c>
      <c r="D3525" s="75" t="s">
        <v>257</v>
      </c>
      <c r="E3525" s="151">
        <v>2026</v>
      </c>
      <c r="F3525" s="75" t="str">
        <f t="shared" si="112"/>
        <v>19710. Proceso integral e integrado de la Vigilancia de la Salud PúblicaVigilancia en salud pública2026</v>
      </c>
      <c r="G3525" s="7" t="s">
        <v>283</v>
      </c>
      <c r="H3525" s="7" t="s">
        <v>259</v>
      </c>
      <c r="I3525" s="151" t="s">
        <v>47</v>
      </c>
      <c r="J3525" s="75" t="s">
        <v>37</v>
      </c>
      <c r="K3525" t="s">
        <v>38</v>
      </c>
      <c r="L3525" t="s">
        <v>39</v>
      </c>
      <c r="M3525" t="s">
        <v>10</v>
      </c>
      <c r="N3525" s="12" t="s">
        <v>3</v>
      </c>
      <c r="O3525" s="75" t="str">
        <f t="shared" si="113"/>
        <v>19710. Proceso integral e integrado de la Vigilancia de la Salud PúblicaVigilancia en salud pública20264_BOSA4_ABRIL_2026</v>
      </c>
      <c r="P3525" s="159">
        <v>34888240</v>
      </c>
      <c r="Q3525" s="159"/>
      <c r="R3525" s="159"/>
      <c r="S3525" s="162">
        <v>0</v>
      </c>
      <c r="T3525" s="160">
        <v>0</v>
      </c>
    </row>
    <row r="3526" spans="2:20" ht="30" customHeight="1">
      <c r="B3526">
        <v>198</v>
      </c>
      <c r="C3526" s="140" t="s">
        <v>256</v>
      </c>
      <c r="D3526" s="75" t="s">
        <v>257</v>
      </c>
      <c r="E3526" s="151">
        <v>2026</v>
      </c>
      <c r="F3526" s="75" t="str">
        <f t="shared" si="112"/>
        <v>19810. Proceso integral e integrado de la Vigilancia de la Salud PúblicaVigilancia en salud pública2026</v>
      </c>
      <c r="G3526" s="7" t="s">
        <v>284</v>
      </c>
      <c r="H3526" s="7" t="s">
        <v>259</v>
      </c>
      <c r="I3526" s="151" t="s">
        <v>47</v>
      </c>
      <c r="J3526" s="75" t="s">
        <v>37</v>
      </c>
      <c r="K3526" t="s">
        <v>38</v>
      </c>
      <c r="L3526" t="s">
        <v>39</v>
      </c>
      <c r="M3526" t="s">
        <v>10</v>
      </c>
      <c r="N3526" s="12" t="s">
        <v>3</v>
      </c>
      <c r="O3526" s="75" t="str">
        <f t="shared" si="113"/>
        <v>19810. Proceso integral e integrado de la Vigilancia de la Salud PúblicaVigilancia en salud pública20264_BOSA4_ABRIL_2026</v>
      </c>
      <c r="P3526" s="159">
        <v>73252976</v>
      </c>
      <c r="Q3526" s="159"/>
      <c r="R3526" s="159"/>
      <c r="S3526" s="162">
        <v>0</v>
      </c>
      <c r="T3526" s="160">
        <v>0</v>
      </c>
    </row>
    <row r="3527" spans="2:20" ht="30" customHeight="1">
      <c r="B3527">
        <v>199</v>
      </c>
      <c r="C3527" s="140" t="s">
        <v>256</v>
      </c>
      <c r="D3527" s="75" t="s">
        <v>257</v>
      </c>
      <c r="E3527" s="151">
        <v>2026</v>
      </c>
      <c r="F3527" s="75" t="str">
        <f t="shared" si="112"/>
        <v>19910. Proceso integral e integrado de la Vigilancia de la Salud PúblicaVigilancia en salud pública2026</v>
      </c>
      <c r="G3527" s="7" t="s">
        <v>285</v>
      </c>
      <c r="H3527" s="7" t="s">
        <v>259</v>
      </c>
      <c r="I3527" s="151" t="s">
        <v>47</v>
      </c>
      <c r="J3527" s="75" t="s">
        <v>37</v>
      </c>
      <c r="K3527" t="s">
        <v>38</v>
      </c>
      <c r="L3527" t="s">
        <v>39</v>
      </c>
      <c r="M3527" t="s">
        <v>10</v>
      </c>
      <c r="N3527" s="12" t="s">
        <v>3</v>
      </c>
      <c r="O3527" s="75" t="str">
        <f t="shared" si="113"/>
        <v>19910. Proceso integral e integrado de la Vigilancia de la Salud PúblicaVigilancia en salud pública20264_BOSA4_ABRIL_2026</v>
      </c>
      <c r="P3527" s="159">
        <v>67631408</v>
      </c>
      <c r="Q3527" s="159"/>
      <c r="R3527" s="159"/>
      <c r="S3527" s="162">
        <v>0</v>
      </c>
      <c r="T3527" s="160">
        <v>0</v>
      </c>
    </row>
    <row r="3528" spans="2:20" ht="30" customHeight="1">
      <c r="B3528">
        <v>200</v>
      </c>
      <c r="C3528" s="140" t="s">
        <v>256</v>
      </c>
      <c r="D3528" s="75" t="s">
        <v>257</v>
      </c>
      <c r="E3528" s="151">
        <v>2026</v>
      </c>
      <c r="F3528" s="75" t="str">
        <f t="shared" ref="F3528:F3591" si="114">B3528&amp;C3528&amp;D3528&amp;E3528</f>
        <v>20010. Proceso integral e integrado de la Vigilancia de la Salud PúblicaVigilancia en salud pública2026</v>
      </c>
      <c r="G3528" s="7" t="s">
        <v>286</v>
      </c>
      <c r="H3528" s="7" t="s">
        <v>259</v>
      </c>
      <c r="I3528" s="151" t="s">
        <v>47</v>
      </c>
      <c r="J3528" s="75" t="s">
        <v>37</v>
      </c>
      <c r="K3528" t="s">
        <v>38</v>
      </c>
      <c r="L3528" t="s">
        <v>39</v>
      </c>
      <c r="M3528" t="s">
        <v>10</v>
      </c>
      <c r="N3528" s="12" t="s">
        <v>3</v>
      </c>
      <c r="O3528" s="75" t="str">
        <f t="shared" si="113"/>
        <v>20010. Proceso integral e integrado de la Vigilancia de la Salud PúblicaVigilancia en salud pública20264_BOSA4_ABRIL_2026</v>
      </c>
      <c r="P3528" s="159">
        <v>62009840</v>
      </c>
      <c r="Q3528" s="159"/>
      <c r="R3528" s="159"/>
      <c r="S3528" s="162">
        <v>0</v>
      </c>
      <c r="T3528" s="160">
        <v>0</v>
      </c>
    </row>
    <row r="3529" spans="2:20" ht="30" customHeight="1">
      <c r="B3529">
        <v>201</v>
      </c>
      <c r="C3529" s="140" t="s">
        <v>256</v>
      </c>
      <c r="D3529" s="75" t="s">
        <v>257</v>
      </c>
      <c r="E3529" s="151">
        <v>2026</v>
      </c>
      <c r="F3529" s="75" t="str">
        <f t="shared" si="114"/>
        <v>20110. Proceso integral e integrado de la Vigilancia de la Salud PúblicaVigilancia en salud pública2026</v>
      </c>
      <c r="G3529" s="7" t="s">
        <v>287</v>
      </c>
      <c r="H3529" s="7" t="s">
        <v>273</v>
      </c>
      <c r="I3529" s="151" t="s">
        <v>47</v>
      </c>
      <c r="J3529" s="75" t="s">
        <v>37</v>
      </c>
      <c r="K3529" t="s">
        <v>288</v>
      </c>
      <c r="L3529" t="s">
        <v>39</v>
      </c>
      <c r="M3529" t="s">
        <v>10</v>
      </c>
      <c r="N3529" s="12" t="s">
        <v>3</v>
      </c>
      <c r="O3529" s="75" t="str">
        <f t="shared" ref="O3529:O3592" si="115">+F3529&amp;M3529&amp;N3529</f>
        <v>20110. Proceso integral e integrado de la Vigilancia de la Salud PúblicaVigilancia en salud pública20264_BOSA4_ABRIL_2026</v>
      </c>
      <c r="P3529" s="159">
        <v>152760</v>
      </c>
      <c r="Q3529" s="159"/>
      <c r="R3529" s="159"/>
      <c r="S3529" s="162">
        <v>0</v>
      </c>
      <c r="T3529" s="160">
        <v>0</v>
      </c>
    </row>
    <row r="3530" spans="2:20" ht="30" customHeight="1">
      <c r="B3530">
        <v>202</v>
      </c>
      <c r="C3530" s="140" t="s">
        <v>256</v>
      </c>
      <c r="D3530" s="75" t="s">
        <v>257</v>
      </c>
      <c r="E3530" s="151">
        <v>2026</v>
      </c>
      <c r="F3530" s="75" t="str">
        <f t="shared" si="114"/>
        <v>20210. Proceso integral e integrado de la Vigilancia de la Salud PúblicaVigilancia en salud pública2026</v>
      </c>
      <c r="G3530" s="7" t="s">
        <v>289</v>
      </c>
      <c r="H3530" s="7" t="s">
        <v>259</v>
      </c>
      <c r="I3530" s="151" t="s">
        <v>47</v>
      </c>
      <c r="J3530" s="75" t="s">
        <v>37</v>
      </c>
      <c r="K3530" t="s">
        <v>38</v>
      </c>
      <c r="L3530" t="s">
        <v>39</v>
      </c>
      <c r="M3530" t="s">
        <v>10</v>
      </c>
      <c r="N3530" s="12" t="s">
        <v>3</v>
      </c>
      <c r="O3530" s="75" t="str">
        <f t="shared" si="115"/>
        <v>20210. Proceso integral e integrado de la Vigilancia de la Salud PúblicaVigilancia en salud pública20264_BOSA4_ABRIL_2026</v>
      </c>
      <c r="P3530" s="159">
        <v>41150864</v>
      </c>
      <c r="Q3530" s="159"/>
      <c r="R3530" s="159"/>
      <c r="S3530" s="162">
        <v>0</v>
      </c>
      <c r="T3530" s="160">
        <v>0</v>
      </c>
    </row>
    <row r="3531" spans="2:20" ht="30" customHeight="1">
      <c r="B3531">
        <v>203</v>
      </c>
      <c r="C3531" s="140" t="s">
        <v>256</v>
      </c>
      <c r="D3531" s="75" t="s">
        <v>257</v>
      </c>
      <c r="E3531" s="151">
        <v>2026</v>
      </c>
      <c r="F3531" s="75" t="str">
        <f t="shared" si="114"/>
        <v>20310. Proceso integral e integrado de la Vigilancia de la Salud PúblicaVigilancia en salud pública2026</v>
      </c>
      <c r="G3531" s="7" t="s">
        <v>290</v>
      </c>
      <c r="H3531" s="7" t="s">
        <v>259</v>
      </c>
      <c r="I3531" s="151" t="s">
        <v>47</v>
      </c>
      <c r="J3531" s="75" t="s">
        <v>37</v>
      </c>
      <c r="K3531" t="s">
        <v>38</v>
      </c>
      <c r="L3531" t="s">
        <v>39</v>
      </c>
      <c r="M3531" t="s">
        <v>10</v>
      </c>
      <c r="N3531" s="12" t="s">
        <v>3</v>
      </c>
      <c r="O3531" s="75" t="str">
        <f t="shared" si="115"/>
        <v>20310. Proceso integral e integrado de la Vigilancia de la Salud PúblicaVigilancia en salud pública20264_BOSA4_ABRIL_2026</v>
      </c>
      <c r="P3531" s="159">
        <v>37156592</v>
      </c>
      <c r="Q3531" s="159"/>
      <c r="R3531" s="159"/>
      <c r="S3531" s="162">
        <v>0</v>
      </c>
      <c r="T3531" s="160">
        <v>0</v>
      </c>
    </row>
    <row r="3532" spans="2:20" ht="30" customHeight="1">
      <c r="B3532">
        <v>204</v>
      </c>
      <c r="C3532" s="140" t="s">
        <v>256</v>
      </c>
      <c r="D3532" s="75" t="s">
        <v>257</v>
      </c>
      <c r="E3532" s="151">
        <v>2026</v>
      </c>
      <c r="F3532" s="75" t="str">
        <f t="shared" si="114"/>
        <v>20410. Proceso integral e integrado de la Vigilancia de la Salud PúblicaVigilancia en salud pública2026</v>
      </c>
      <c r="G3532" s="7" t="s">
        <v>291</v>
      </c>
      <c r="H3532" s="7" t="s">
        <v>259</v>
      </c>
      <c r="I3532" s="151" t="s">
        <v>47</v>
      </c>
      <c r="J3532" s="75" t="s">
        <v>37</v>
      </c>
      <c r="K3532" t="s">
        <v>38</v>
      </c>
      <c r="L3532" t="s">
        <v>39</v>
      </c>
      <c r="M3532" t="s">
        <v>10</v>
      </c>
      <c r="N3532" s="12" t="s">
        <v>3</v>
      </c>
      <c r="O3532" s="75" t="str">
        <f t="shared" si="115"/>
        <v>20410. Proceso integral e integrado de la Vigilancia de la Salud PúblicaVigilancia en salud pública20264_BOSA4_ABRIL_2026</v>
      </c>
      <c r="P3532" s="159">
        <v>33162320</v>
      </c>
      <c r="Q3532" s="159"/>
      <c r="R3532" s="159"/>
      <c r="S3532" s="162">
        <v>0</v>
      </c>
      <c r="T3532" s="160">
        <v>0</v>
      </c>
    </row>
    <row r="3533" spans="2:20" ht="30" customHeight="1">
      <c r="B3533">
        <v>205</v>
      </c>
      <c r="C3533" s="140" t="s">
        <v>256</v>
      </c>
      <c r="D3533" s="75" t="s">
        <v>257</v>
      </c>
      <c r="E3533" s="151">
        <v>2026</v>
      </c>
      <c r="F3533" s="75" t="str">
        <f t="shared" si="114"/>
        <v>20510. Proceso integral e integrado de la Vigilancia de la Salud PúblicaVigilancia en salud pública2026</v>
      </c>
      <c r="G3533" s="7" t="s">
        <v>292</v>
      </c>
      <c r="H3533" s="7" t="s">
        <v>259</v>
      </c>
      <c r="I3533" s="151" t="s">
        <v>47</v>
      </c>
      <c r="J3533" s="75" t="s">
        <v>37</v>
      </c>
      <c r="K3533" t="s">
        <v>38</v>
      </c>
      <c r="L3533" t="s">
        <v>39</v>
      </c>
      <c r="M3533" t="s">
        <v>10</v>
      </c>
      <c r="N3533" s="12" t="s">
        <v>3</v>
      </c>
      <c r="O3533" s="75" t="str">
        <f t="shared" si="115"/>
        <v>20510. Proceso integral e integrado de la Vigilancia de la Salud PúblicaVigilancia en salud pública20264_BOSA4_ABRIL_2026</v>
      </c>
      <c r="P3533" s="159">
        <v>11243136</v>
      </c>
      <c r="Q3533" s="159"/>
      <c r="R3533" s="159"/>
      <c r="S3533" s="162">
        <v>0</v>
      </c>
      <c r="T3533" s="160">
        <v>0</v>
      </c>
    </row>
    <row r="3534" spans="2:20" ht="30" customHeight="1">
      <c r="B3534">
        <v>206</v>
      </c>
      <c r="C3534" s="140" t="s">
        <v>256</v>
      </c>
      <c r="D3534" s="75" t="s">
        <v>257</v>
      </c>
      <c r="E3534" s="151">
        <v>2026</v>
      </c>
      <c r="F3534" s="75" t="str">
        <f t="shared" si="114"/>
        <v>20610. Proceso integral e integrado de la Vigilancia de la Salud PúblicaVigilancia en salud pública2026</v>
      </c>
      <c r="G3534" s="7" t="s">
        <v>293</v>
      </c>
      <c r="H3534" s="7" t="s">
        <v>259</v>
      </c>
      <c r="I3534" s="151" t="s">
        <v>47</v>
      </c>
      <c r="J3534" s="75" t="s">
        <v>37</v>
      </c>
      <c r="K3534" t="s">
        <v>38</v>
      </c>
      <c r="L3534" t="s">
        <v>39</v>
      </c>
      <c r="M3534" t="s">
        <v>10</v>
      </c>
      <c r="N3534" s="12" t="s">
        <v>3</v>
      </c>
      <c r="O3534" s="75" t="str">
        <f t="shared" si="115"/>
        <v>20610. Proceso integral e integrado de la Vigilancia de la Salud PúblicaVigilancia en salud pública20264_BOSA4_ABRIL_2026</v>
      </c>
      <c r="P3534" s="159">
        <v>7347488</v>
      </c>
      <c r="Q3534" s="159"/>
      <c r="R3534" s="159"/>
      <c r="S3534" s="162">
        <v>0</v>
      </c>
      <c r="T3534" s="160">
        <v>0</v>
      </c>
    </row>
    <row r="3535" spans="2:20" ht="30" customHeight="1">
      <c r="B3535">
        <v>207</v>
      </c>
      <c r="C3535" s="140" t="s">
        <v>256</v>
      </c>
      <c r="D3535" s="75" t="s">
        <v>257</v>
      </c>
      <c r="E3535" s="151">
        <v>2026</v>
      </c>
      <c r="F3535" s="75" t="str">
        <f t="shared" si="114"/>
        <v>20710. Proceso integral e integrado de la Vigilancia de la Salud PúblicaVigilancia en salud pública2026</v>
      </c>
      <c r="G3535" s="7" t="s">
        <v>294</v>
      </c>
      <c r="H3535" s="7" t="s">
        <v>259</v>
      </c>
      <c r="I3535" s="151" t="s">
        <v>47</v>
      </c>
      <c r="J3535" s="75" t="s">
        <v>37</v>
      </c>
      <c r="K3535" t="s">
        <v>38</v>
      </c>
      <c r="L3535" t="s">
        <v>39</v>
      </c>
      <c r="M3535" t="s">
        <v>10</v>
      </c>
      <c r="N3535" s="12" t="s">
        <v>3</v>
      </c>
      <c r="O3535" s="75" t="str">
        <f t="shared" si="115"/>
        <v>20710. Proceso integral e integrado de la Vigilancia de la Salud PúblicaVigilancia en salud pública20264_BOSA4_ABRIL_2026</v>
      </c>
      <c r="P3535" s="159">
        <v>8210448</v>
      </c>
      <c r="Q3535" s="159"/>
      <c r="R3535" s="159"/>
      <c r="S3535" s="162">
        <v>0</v>
      </c>
      <c r="T3535" s="160">
        <v>0</v>
      </c>
    </row>
    <row r="3536" spans="2:20" ht="30" customHeight="1">
      <c r="B3536">
        <v>208</v>
      </c>
      <c r="C3536" s="140" t="s">
        <v>256</v>
      </c>
      <c r="D3536" s="75" t="s">
        <v>257</v>
      </c>
      <c r="E3536" s="151">
        <v>2026</v>
      </c>
      <c r="F3536" s="75" t="str">
        <f t="shared" si="114"/>
        <v>20810. Proceso integral e integrado de la Vigilancia de la Salud PúblicaVigilancia en salud pública2026</v>
      </c>
      <c r="G3536" s="7" t="s">
        <v>295</v>
      </c>
      <c r="H3536" s="7" t="s">
        <v>273</v>
      </c>
      <c r="I3536" s="151" t="s">
        <v>47</v>
      </c>
      <c r="J3536" s="75" t="s">
        <v>37</v>
      </c>
      <c r="K3536" t="s">
        <v>38</v>
      </c>
      <c r="L3536" t="s">
        <v>39</v>
      </c>
      <c r="M3536" t="s">
        <v>10</v>
      </c>
      <c r="N3536" s="12" t="s">
        <v>3</v>
      </c>
      <c r="O3536" s="75" t="str">
        <f t="shared" si="115"/>
        <v>20810. Proceso integral e integrado de la Vigilancia de la Salud PúblicaVigilancia en salud pública20264_BOSA4_ABRIL_2026</v>
      </c>
      <c r="P3536" s="159">
        <v>12969056</v>
      </c>
      <c r="Q3536" s="159"/>
      <c r="R3536" s="159"/>
      <c r="S3536" s="162">
        <v>0</v>
      </c>
      <c r="T3536" s="160">
        <v>0</v>
      </c>
    </row>
    <row r="3537" spans="2:20" ht="30" customHeight="1">
      <c r="B3537">
        <v>209</v>
      </c>
      <c r="C3537" s="140" t="s">
        <v>256</v>
      </c>
      <c r="D3537" s="75" t="s">
        <v>257</v>
      </c>
      <c r="E3537" s="151">
        <v>2026</v>
      </c>
      <c r="F3537" s="75" t="str">
        <f t="shared" si="114"/>
        <v>20910. Proceso integral e integrado de la Vigilancia de la Salud PúblicaVigilancia en salud pública2026</v>
      </c>
      <c r="G3537" s="7" t="s">
        <v>296</v>
      </c>
      <c r="H3537" s="7" t="s">
        <v>273</v>
      </c>
      <c r="I3537" s="151" t="s">
        <v>47</v>
      </c>
      <c r="J3537" s="75" t="s">
        <v>37</v>
      </c>
      <c r="K3537" t="s">
        <v>38</v>
      </c>
      <c r="L3537" t="s">
        <v>39</v>
      </c>
      <c r="M3537" t="s">
        <v>10</v>
      </c>
      <c r="N3537" s="12" t="s">
        <v>3</v>
      </c>
      <c r="O3537" s="75" t="str">
        <f t="shared" si="115"/>
        <v>20910. Proceso integral e integrado de la Vigilancia de la Salud PúblicaVigilancia en salud pública20264_BOSA4_ABRIL_2026</v>
      </c>
      <c r="P3537" s="159">
        <v>7988544</v>
      </c>
      <c r="Q3537" s="159"/>
      <c r="R3537" s="159"/>
      <c r="S3537" s="162">
        <v>0</v>
      </c>
      <c r="T3537" s="160">
        <v>0</v>
      </c>
    </row>
    <row r="3538" spans="2:20" ht="30" customHeight="1">
      <c r="B3538">
        <v>210</v>
      </c>
      <c r="C3538" s="140" t="s">
        <v>256</v>
      </c>
      <c r="D3538" s="75" t="s">
        <v>257</v>
      </c>
      <c r="E3538" s="151">
        <v>2026</v>
      </c>
      <c r="F3538" s="75" t="str">
        <f t="shared" si="114"/>
        <v>21010. Proceso integral e integrado de la Vigilancia de la Salud PúblicaVigilancia en salud pública2026</v>
      </c>
      <c r="G3538" s="7" t="s">
        <v>297</v>
      </c>
      <c r="H3538" s="7" t="s">
        <v>273</v>
      </c>
      <c r="I3538" s="151" t="s">
        <v>47</v>
      </c>
      <c r="J3538" s="75" t="s">
        <v>37</v>
      </c>
      <c r="K3538" t="s">
        <v>38</v>
      </c>
      <c r="L3538" t="s">
        <v>58</v>
      </c>
      <c r="M3538" t="s">
        <v>10</v>
      </c>
      <c r="N3538" s="12" t="s">
        <v>3</v>
      </c>
      <c r="O3538" s="75" t="str">
        <f t="shared" si="115"/>
        <v>21010. Proceso integral e integrado de la Vigilancia de la Salud PúblicaVigilancia en salud pública20264_BOSA4_ABRIL_2026</v>
      </c>
      <c r="P3538" s="159">
        <v>70836688</v>
      </c>
      <c r="Q3538" s="159"/>
      <c r="R3538" s="159"/>
      <c r="S3538" s="162">
        <v>0</v>
      </c>
      <c r="T3538" s="160">
        <v>0</v>
      </c>
    </row>
    <row r="3539" spans="2:20" ht="30" customHeight="1">
      <c r="B3539">
        <v>211</v>
      </c>
      <c r="C3539" s="140" t="s">
        <v>256</v>
      </c>
      <c r="D3539" s="75" t="s">
        <v>257</v>
      </c>
      <c r="E3539" s="151">
        <v>2026</v>
      </c>
      <c r="F3539" s="75" t="str">
        <f t="shared" si="114"/>
        <v>21110. Proceso integral e integrado de la Vigilancia de la Salud PúblicaVigilancia en salud pública2026</v>
      </c>
      <c r="G3539" s="7" t="s">
        <v>298</v>
      </c>
      <c r="H3539" s="7" t="s">
        <v>273</v>
      </c>
      <c r="I3539" s="151" t="s">
        <v>47</v>
      </c>
      <c r="J3539" s="75" t="s">
        <v>37</v>
      </c>
      <c r="K3539" t="s">
        <v>38</v>
      </c>
      <c r="L3539" t="s">
        <v>58</v>
      </c>
      <c r="M3539" t="s">
        <v>10</v>
      </c>
      <c r="N3539" s="12" t="s">
        <v>3</v>
      </c>
      <c r="O3539" s="75" t="str">
        <f t="shared" si="115"/>
        <v>21110. Proceso integral e integrado de la Vigilancia de la Salud PúblicaVigilancia en salud pública20264_BOSA4_ABRIL_2026</v>
      </c>
      <c r="P3539" s="159">
        <v>25938112</v>
      </c>
      <c r="Q3539" s="159"/>
      <c r="R3539" s="159"/>
      <c r="S3539" s="162">
        <v>0</v>
      </c>
      <c r="T3539" s="160">
        <v>0</v>
      </c>
    </row>
    <row r="3540" spans="2:20" ht="30" customHeight="1">
      <c r="B3540">
        <v>212</v>
      </c>
      <c r="C3540" s="140" t="s">
        <v>256</v>
      </c>
      <c r="D3540" s="75" t="s">
        <v>257</v>
      </c>
      <c r="E3540" s="151">
        <v>2026</v>
      </c>
      <c r="F3540" s="75" t="str">
        <f t="shared" si="114"/>
        <v>21210. Proceso integral e integrado de la Vigilancia de la Salud PúblicaVigilancia en salud pública2026</v>
      </c>
      <c r="G3540" s="7" t="s">
        <v>299</v>
      </c>
      <c r="H3540" s="7" t="s">
        <v>273</v>
      </c>
      <c r="I3540" s="151" t="s">
        <v>47</v>
      </c>
      <c r="J3540" s="75" t="s">
        <v>37</v>
      </c>
      <c r="K3540" t="s">
        <v>38</v>
      </c>
      <c r="L3540" t="s">
        <v>58</v>
      </c>
      <c r="M3540" t="s">
        <v>10</v>
      </c>
      <c r="N3540" s="12" t="s">
        <v>3</v>
      </c>
      <c r="O3540" s="75" t="str">
        <f t="shared" si="115"/>
        <v>21210. Proceso integral e integrado de la Vigilancia de la Salud PúblicaVigilancia en salud pública20264_BOSA4_ABRIL_2026</v>
      </c>
      <c r="P3540" s="159">
        <v>100000000</v>
      </c>
      <c r="Q3540" s="159"/>
      <c r="R3540" s="159"/>
      <c r="S3540" s="162">
        <v>0</v>
      </c>
      <c r="T3540" s="160">
        <v>0</v>
      </c>
    </row>
    <row r="3541" spans="2:20" ht="30" customHeight="1">
      <c r="B3541">
        <v>213</v>
      </c>
      <c r="C3541" s="140" t="s">
        <v>256</v>
      </c>
      <c r="D3541" s="75" t="s">
        <v>257</v>
      </c>
      <c r="E3541" s="151">
        <v>2026</v>
      </c>
      <c r="F3541" s="75" t="str">
        <f t="shared" si="114"/>
        <v>21310. Proceso integral e integrado de la Vigilancia de la Salud PúblicaVigilancia en salud pública2026</v>
      </c>
      <c r="G3541" s="7" t="s">
        <v>300</v>
      </c>
      <c r="H3541" s="7" t="s">
        <v>259</v>
      </c>
      <c r="I3541" s="151" t="s">
        <v>47</v>
      </c>
      <c r="J3541" s="75" t="s">
        <v>37</v>
      </c>
      <c r="K3541" t="s">
        <v>38</v>
      </c>
      <c r="L3541" t="s">
        <v>39</v>
      </c>
      <c r="M3541" t="s">
        <v>10</v>
      </c>
      <c r="N3541" s="12" t="s">
        <v>3</v>
      </c>
      <c r="O3541" s="75" t="str">
        <f t="shared" si="115"/>
        <v>21310. Proceso integral e integrado de la Vigilancia de la Salud PúblicaVigilancia en salud pública20264_BOSA4_ABRIL_2026</v>
      </c>
      <c r="P3541" s="159">
        <v>92953120</v>
      </c>
      <c r="Q3541" s="159"/>
      <c r="R3541" s="159"/>
      <c r="S3541" s="162">
        <v>0</v>
      </c>
      <c r="T3541" s="160">
        <v>0</v>
      </c>
    </row>
    <row r="3542" spans="2:20" ht="30" customHeight="1">
      <c r="B3542">
        <v>214</v>
      </c>
      <c r="C3542" s="140" t="s">
        <v>256</v>
      </c>
      <c r="D3542" s="75" t="s">
        <v>257</v>
      </c>
      <c r="E3542" s="151">
        <v>2026</v>
      </c>
      <c r="F3542" s="75" t="str">
        <f t="shared" si="114"/>
        <v>21410. Proceso integral e integrado de la Vigilancia de la Salud PúblicaVigilancia en salud pública2026</v>
      </c>
      <c r="G3542" s="7" t="s">
        <v>301</v>
      </c>
      <c r="H3542" s="7" t="s">
        <v>259</v>
      </c>
      <c r="I3542" s="151" t="s">
        <v>47</v>
      </c>
      <c r="J3542" s="75" t="s">
        <v>37</v>
      </c>
      <c r="K3542" t="s">
        <v>38</v>
      </c>
      <c r="L3542" t="s">
        <v>39</v>
      </c>
      <c r="M3542" t="s">
        <v>10</v>
      </c>
      <c r="N3542" s="12" t="s">
        <v>3</v>
      </c>
      <c r="O3542" s="75" t="str">
        <f t="shared" si="115"/>
        <v>21410. Proceso integral e integrado de la Vigilancia de la Salud PúblicaVigilancia en salud pública20264_BOSA4_ABRIL_2026</v>
      </c>
      <c r="P3542" s="159">
        <v>72587264</v>
      </c>
      <c r="Q3542" s="159"/>
      <c r="R3542" s="159"/>
      <c r="S3542" s="162">
        <v>0</v>
      </c>
      <c r="T3542" s="160">
        <v>0</v>
      </c>
    </row>
    <row r="3543" spans="2:20" ht="30" customHeight="1">
      <c r="B3543">
        <v>215</v>
      </c>
      <c r="C3543" s="140" t="s">
        <v>256</v>
      </c>
      <c r="D3543" s="75" t="s">
        <v>257</v>
      </c>
      <c r="E3543" s="151">
        <v>2026</v>
      </c>
      <c r="F3543" s="75" t="str">
        <f t="shared" si="114"/>
        <v>21510. Proceso integral e integrado de la Vigilancia de la Salud PúblicaVigilancia en salud pública2026</v>
      </c>
      <c r="G3543" s="7" t="s">
        <v>302</v>
      </c>
      <c r="H3543" s="7" t="s">
        <v>273</v>
      </c>
      <c r="I3543" s="151" t="s">
        <v>47</v>
      </c>
      <c r="J3543" s="75" t="s">
        <v>37</v>
      </c>
      <c r="K3543" t="s">
        <v>303</v>
      </c>
      <c r="L3543" t="s">
        <v>39</v>
      </c>
      <c r="M3543" t="s">
        <v>10</v>
      </c>
      <c r="N3543" s="12" t="s">
        <v>3</v>
      </c>
      <c r="O3543" s="75" t="str">
        <f t="shared" si="115"/>
        <v>21510. Proceso integral e integrado de la Vigilancia de la Salud PúblicaVigilancia en salud pública20264_BOSA4_ABRIL_2026</v>
      </c>
      <c r="P3543" s="159">
        <v>211452</v>
      </c>
      <c r="Q3543" s="159"/>
      <c r="R3543" s="159"/>
      <c r="S3543" s="162">
        <v>0</v>
      </c>
      <c r="T3543" s="160">
        <v>0</v>
      </c>
    </row>
    <row r="3544" spans="2:20" ht="30" customHeight="1">
      <c r="B3544">
        <v>216</v>
      </c>
      <c r="C3544" s="140" t="s">
        <v>256</v>
      </c>
      <c r="D3544" s="75" t="s">
        <v>257</v>
      </c>
      <c r="E3544" s="151">
        <v>2026</v>
      </c>
      <c r="F3544" s="75" t="str">
        <f t="shared" si="114"/>
        <v>21610. Proceso integral e integrado de la Vigilancia de la Salud PúblicaVigilancia en salud pública2026</v>
      </c>
      <c r="G3544" s="7" t="s">
        <v>304</v>
      </c>
      <c r="H3544" s="7" t="s">
        <v>259</v>
      </c>
      <c r="I3544" s="151" t="s">
        <v>47</v>
      </c>
      <c r="J3544" s="75" t="s">
        <v>37</v>
      </c>
      <c r="K3544" t="s">
        <v>38</v>
      </c>
      <c r="L3544" t="s">
        <v>58</v>
      </c>
      <c r="M3544" t="s">
        <v>10</v>
      </c>
      <c r="N3544" s="12" t="s">
        <v>3</v>
      </c>
      <c r="O3544" s="75" t="str">
        <f t="shared" si="115"/>
        <v>21610. Proceso integral e integrado de la Vigilancia de la Salud PúblicaVigilancia en salud pública20264_BOSA4_ABRIL_2026</v>
      </c>
      <c r="P3544" s="159">
        <v>30252912</v>
      </c>
      <c r="Q3544" s="159"/>
      <c r="R3544" s="159"/>
      <c r="S3544" s="162">
        <v>0</v>
      </c>
      <c r="T3544" s="160">
        <v>0</v>
      </c>
    </row>
    <row r="3545" spans="2:20" ht="30" customHeight="1">
      <c r="B3545">
        <v>217</v>
      </c>
      <c r="C3545" s="140" t="s">
        <v>256</v>
      </c>
      <c r="D3545" s="75" t="s">
        <v>257</v>
      </c>
      <c r="E3545" s="151">
        <v>2026</v>
      </c>
      <c r="F3545" s="75" t="str">
        <f t="shared" si="114"/>
        <v>21710. Proceso integral e integrado de la Vigilancia de la Salud PúblicaVigilancia en salud pública2026</v>
      </c>
      <c r="G3545" s="7" t="s">
        <v>305</v>
      </c>
      <c r="H3545" s="7" t="s">
        <v>259</v>
      </c>
      <c r="I3545" s="151" t="s">
        <v>47</v>
      </c>
      <c r="J3545" s="75" t="s">
        <v>37</v>
      </c>
      <c r="K3545" t="s">
        <v>38</v>
      </c>
      <c r="L3545" t="s">
        <v>39</v>
      </c>
      <c r="M3545" t="s">
        <v>10</v>
      </c>
      <c r="N3545" s="12" t="s">
        <v>3</v>
      </c>
      <c r="O3545" s="75" t="str">
        <f t="shared" si="115"/>
        <v>21710. Proceso integral e integrado de la Vigilancia de la Salud PúblicaVigilancia en salud pública20264_BOSA4_ABRIL_2026</v>
      </c>
      <c r="P3545" s="159">
        <v>3994272</v>
      </c>
      <c r="Q3545" s="159"/>
      <c r="R3545" s="159"/>
      <c r="S3545" s="162">
        <v>0</v>
      </c>
      <c r="T3545" s="160">
        <v>0</v>
      </c>
    </row>
    <row r="3546" spans="2:20" ht="30" customHeight="1">
      <c r="B3546">
        <v>218</v>
      </c>
      <c r="C3546" s="140" t="s">
        <v>256</v>
      </c>
      <c r="D3546" s="75" t="s">
        <v>257</v>
      </c>
      <c r="E3546" s="151">
        <v>2026</v>
      </c>
      <c r="F3546" s="75" t="str">
        <f t="shared" si="114"/>
        <v>21810. Proceso integral e integrado de la Vigilancia de la Salud PúblicaVigilancia en salud pública2026</v>
      </c>
      <c r="G3546" s="7" t="s">
        <v>306</v>
      </c>
      <c r="H3546" s="7" t="s">
        <v>259</v>
      </c>
      <c r="I3546" s="151" t="s">
        <v>47</v>
      </c>
      <c r="J3546" s="75" t="s">
        <v>37</v>
      </c>
      <c r="K3546" t="s">
        <v>38</v>
      </c>
      <c r="L3546" t="s">
        <v>39</v>
      </c>
      <c r="M3546" t="s">
        <v>10</v>
      </c>
      <c r="N3546" s="12" t="s">
        <v>3</v>
      </c>
      <c r="O3546" s="75" t="str">
        <f t="shared" si="115"/>
        <v>21810. Proceso integral e integrado de la Vigilancia de la Salud PúblicaVigilancia en salud pública20264_BOSA4_ABRIL_2026</v>
      </c>
      <c r="P3546" s="159">
        <v>7347488</v>
      </c>
      <c r="Q3546" s="159"/>
      <c r="R3546" s="159"/>
      <c r="S3546" s="162">
        <v>0</v>
      </c>
      <c r="T3546" s="160">
        <v>0</v>
      </c>
    </row>
    <row r="3547" spans="2:20" ht="30" customHeight="1">
      <c r="B3547">
        <v>219</v>
      </c>
      <c r="C3547" s="140" t="s">
        <v>256</v>
      </c>
      <c r="D3547" s="75" t="s">
        <v>257</v>
      </c>
      <c r="E3547" s="151">
        <v>2026</v>
      </c>
      <c r="F3547" s="75" t="str">
        <f t="shared" si="114"/>
        <v>21910. Proceso integral e integrado de la Vigilancia de la Salud PúblicaVigilancia en salud pública2026</v>
      </c>
      <c r="G3547" s="7" t="s">
        <v>307</v>
      </c>
      <c r="H3547" s="7" t="s">
        <v>259</v>
      </c>
      <c r="I3547" s="151" t="s">
        <v>47</v>
      </c>
      <c r="J3547" s="75" t="s">
        <v>37</v>
      </c>
      <c r="K3547" t="s">
        <v>38</v>
      </c>
      <c r="L3547" t="s">
        <v>39</v>
      </c>
      <c r="M3547" t="s">
        <v>10</v>
      </c>
      <c r="N3547" s="12" t="s">
        <v>3</v>
      </c>
      <c r="O3547" s="75" t="str">
        <f t="shared" si="115"/>
        <v>21910. Proceso integral e integrado de la Vigilancia de la Salud PúblicaVigilancia en salud pública20264_BOSA4_ABRIL_2026</v>
      </c>
      <c r="P3547" s="159">
        <v>6484528</v>
      </c>
      <c r="Q3547" s="159"/>
      <c r="R3547" s="159"/>
      <c r="S3547" s="162">
        <v>0</v>
      </c>
      <c r="T3547" s="160">
        <v>0</v>
      </c>
    </row>
    <row r="3548" spans="2:20" ht="30" customHeight="1">
      <c r="B3548">
        <v>220</v>
      </c>
      <c r="C3548" s="140" t="s">
        <v>256</v>
      </c>
      <c r="D3548" s="75" t="s">
        <v>257</v>
      </c>
      <c r="E3548" s="151">
        <v>2026</v>
      </c>
      <c r="F3548" s="75" t="str">
        <f t="shared" si="114"/>
        <v>22010. Proceso integral e integrado de la Vigilancia de la Salud PúblicaVigilancia en salud pública2026</v>
      </c>
      <c r="G3548" s="7" t="s">
        <v>308</v>
      </c>
      <c r="H3548" s="7" t="s">
        <v>259</v>
      </c>
      <c r="I3548" s="151" t="s">
        <v>47</v>
      </c>
      <c r="J3548" s="75" t="s">
        <v>37</v>
      </c>
      <c r="K3548" t="s">
        <v>38</v>
      </c>
      <c r="L3548" t="s">
        <v>39</v>
      </c>
      <c r="M3548" t="s">
        <v>10</v>
      </c>
      <c r="N3548" s="12" t="s">
        <v>3</v>
      </c>
      <c r="O3548" s="75" t="str">
        <f t="shared" si="115"/>
        <v>22010. Proceso integral e integrado de la Vigilancia de la Salud PúblicaVigilancia en salud pública20264_BOSA4_ABRIL_2026</v>
      </c>
      <c r="P3548" s="159">
        <v>5621568</v>
      </c>
      <c r="Q3548" s="159"/>
      <c r="R3548" s="159"/>
      <c r="S3548" s="162">
        <v>0</v>
      </c>
      <c r="T3548" s="160">
        <v>0</v>
      </c>
    </row>
    <row r="3549" spans="2:20" ht="30" customHeight="1">
      <c r="B3549">
        <v>221</v>
      </c>
      <c r="C3549" s="140" t="s">
        <v>256</v>
      </c>
      <c r="D3549" s="75" t="s">
        <v>257</v>
      </c>
      <c r="E3549" s="151">
        <v>2026</v>
      </c>
      <c r="F3549" s="75" t="str">
        <f t="shared" si="114"/>
        <v>22110. Proceso integral e integrado de la Vigilancia de la Salud PúblicaVigilancia en salud pública2026</v>
      </c>
      <c r="G3549" s="7" t="s">
        <v>309</v>
      </c>
      <c r="H3549" s="7" t="s">
        <v>273</v>
      </c>
      <c r="I3549" s="151" t="s">
        <v>47</v>
      </c>
      <c r="J3549" s="75" t="s">
        <v>37</v>
      </c>
      <c r="K3549" t="s">
        <v>38</v>
      </c>
      <c r="L3549" t="s">
        <v>58</v>
      </c>
      <c r="M3549" t="s">
        <v>10</v>
      </c>
      <c r="N3549" s="12" t="s">
        <v>3</v>
      </c>
      <c r="O3549" s="75" t="str">
        <f t="shared" si="115"/>
        <v>22110. Proceso integral e integrado de la Vigilancia de la Salud PúblicaVigilancia en salud pública20264_BOSA4_ABRIL_2026</v>
      </c>
      <c r="P3549" s="159">
        <v>149094832</v>
      </c>
      <c r="Q3549" s="159"/>
      <c r="R3549" s="159"/>
      <c r="S3549" s="162">
        <v>0</v>
      </c>
      <c r="T3549" s="160">
        <v>0</v>
      </c>
    </row>
    <row r="3550" spans="2:20" ht="30" customHeight="1">
      <c r="B3550">
        <v>222</v>
      </c>
      <c r="C3550" s="140" t="s">
        <v>256</v>
      </c>
      <c r="D3550" s="75" t="s">
        <v>257</v>
      </c>
      <c r="E3550" s="151">
        <v>2026</v>
      </c>
      <c r="F3550" s="75" t="str">
        <f t="shared" si="114"/>
        <v>22210. Proceso integral e integrado de la Vigilancia de la Salud PúblicaVigilancia en salud pública2026</v>
      </c>
      <c r="G3550" s="7" t="s">
        <v>310</v>
      </c>
      <c r="H3550" s="7" t="s">
        <v>259</v>
      </c>
      <c r="I3550" s="151" t="s">
        <v>47</v>
      </c>
      <c r="J3550" s="75" t="s">
        <v>37</v>
      </c>
      <c r="K3550" t="s">
        <v>38</v>
      </c>
      <c r="L3550" t="s">
        <v>39</v>
      </c>
      <c r="M3550" t="s">
        <v>10</v>
      </c>
      <c r="N3550" s="12" t="s">
        <v>3</v>
      </c>
      <c r="O3550" s="75" t="str">
        <f t="shared" si="115"/>
        <v>22210. Proceso integral e integrado de la Vigilancia de la Salud PúblicaVigilancia en salud pública20264_BOSA4_ABRIL_2026</v>
      </c>
      <c r="P3550" s="159">
        <v>18590624</v>
      </c>
      <c r="Q3550" s="159"/>
      <c r="R3550" s="159"/>
      <c r="S3550" s="162">
        <v>0</v>
      </c>
      <c r="T3550" s="160">
        <v>0</v>
      </c>
    </row>
    <row r="3551" spans="2:20" ht="30" customHeight="1">
      <c r="B3551">
        <v>223</v>
      </c>
      <c r="C3551" s="140" t="s">
        <v>256</v>
      </c>
      <c r="D3551" s="75" t="s">
        <v>257</v>
      </c>
      <c r="E3551" s="151">
        <v>2026</v>
      </c>
      <c r="F3551" s="75" t="str">
        <f t="shared" si="114"/>
        <v>22310. Proceso integral e integrado de la Vigilancia de la Salud PúblicaVigilancia en salud pública2026</v>
      </c>
      <c r="G3551" s="7" t="s">
        <v>311</v>
      </c>
      <c r="H3551" s="7" t="s">
        <v>259</v>
      </c>
      <c r="I3551" s="151" t="s">
        <v>47</v>
      </c>
      <c r="J3551" s="75" t="s">
        <v>37</v>
      </c>
      <c r="K3551" t="s">
        <v>38</v>
      </c>
      <c r="L3551" t="s">
        <v>39</v>
      </c>
      <c r="M3551" t="s">
        <v>10</v>
      </c>
      <c r="N3551" s="12" t="s">
        <v>3</v>
      </c>
      <c r="O3551" s="75" t="str">
        <f t="shared" si="115"/>
        <v>22310. Proceso integral e integrado de la Vigilancia de la Salud PúblicaVigilancia en salud pública20264_BOSA4_ABRIL_2026</v>
      </c>
      <c r="P3551" s="159">
        <v>29488576</v>
      </c>
      <c r="Q3551" s="159"/>
      <c r="R3551" s="159"/>
      <c r="S3551" s="162">
        <v>0</v>
      </c>
      <c r="T3551" s="160">
        <v>0</v>
      </c>
    </row>
    <row r="3552" spans="2:20" ht="30" customHeight="1">
      <c r="B3552">
        <v>224</v>
      </c>
      <c r="C3552" s="140" t="s">
        <v>256</v>
      </c>
      <c r="D3552" s="75" t="s">
        <v>257</v>
      </c>
      <c r="E3552" s="151">
        <v>2026</v>
      </c>
      <c r="F3552" s="75" t="str">
        <f t="shared" si="114"/>
        <v>22410. Proceso integral e integrado de la Vigilancia de la Salud PúblicaVigilancia en salud pública2026</v>
      </c>
      <c r="G3552" s="7" t="s">
        <v>312</v>
      </c>
      <c r="H3552" s="7" t="s">
        <v>273</v>
      </c>
      <c r="I3552" s="151" t="s">
        <v>47</v>
      </c>
      <c r="J3552" s="75" t="s">
        <v>37</v>
      </c>
      <c r="K3552" t="s">
        <v>38</v>
      </c>
      <c r="L3552" t="s">
        <v>39</v>
      </c>
      <c r="M3552" t="s">
        <v>10</v>
      </c>
      <c r="N3552" s="12" t="s">
        <v>3</v>
      </c>
      <c r="O3552" s="75" t="str">
        <f t="shared" si="115"/>
        <v>22410. Proceso integral e integrado de la Vigilancia de la Salud PúblicaVigilancia en salud pública20264_BOSA4_ABRIL_2026</v>
      </c>
      <c r="P3552" s="159">
        <v>3994272</v>
      </c>
      <c r="Q3552" s="159"/>
      <c r="R3552" s="159"/>
      <c r="S3552" s="162">
        <v>0</v>
      </c>
      <c r="T3552" s="160">
        <v>0</v>
      </c>
    </row>
    <row r="3553" spans="2:20" ht="30" customHeight="1">
      <c r="B3553">
        <v>225</v>
      </c>
      <c r="C3553" s="140" t="s">
        <v>256</v>
      </c>
      <c r="D3553" s="75" t="s">
        <v>257</v>
      </c>
      <c r="E3553" s="151">
        <v>2026</v>
      </c>
      <c r="F3553" s="75" t="str">
        <f t="shared" si="114"/>
        <v>22510. Proceso integral e integrado de la Vigilancia de la Salud PúblicaVigilancia en salud pública2026</v>
      </c>
      <c r="G3553" s="7" t="s">
        <v>313</v>
      </c>
      <c r="H3553" s="7" t="s">
        <v>259</v>
      </c>
      <c r="I3553" s="151" t="s">
        <v>47</v>
      </c>
      <c r="J3553" s="75" t="s">
        <v>37</v>
      </c>
      <c r="K3553" t="s">
        <v>38</v>
      </c>
      <c r="L3553" t="s">
        <v>39</v>
      </c>
      <c r="M3553" t="s">
        <v>10</v>
      </c>
      <c r="N3553" s="12" t="s">
        <v>3</v>
      </c>
      <c r="O3553" s="75" t="str">
        <f t="shared" si="115"/>
        <v>22510. Proceso integral e integrado de la Vigilancia de la Salud PúblicaVigilancia en salud pública20264_BOSA4_ABRIL_2026</v>
      </c>
      <c r="P3553" s="159">
        <v>7347488</v>
      </c>
      <c r="Q3553" s="159"/>
      <c r="R3553" s="159"/>
      <c r="S3553" s="162">
        <v>0</v>
      </c>
      <c r="T3553" s="160">
        <v>0</v>
      </c>
    </row>
    <row r="3554" spans="2:20" ht="30" customHeight="1">
      <c r="B3554">
        <v>226</v>
      </c>
      <c r="C3554" s="140" t="s">
        <v>256</v>
      </c>
      <c r="D3554" s="75" t="s">
        <v>257</v>
      </c>
      <c r="E3554" s="151">
        <v>2026</v>
      </c>
      <c r="F3554" s="75" t="str">
        <f t="shared" si="114"/>
        <v>22610. Proceso integral e integrado de la Vigilancia de la Salud PúblicaVigilancia en salud pública2026</v>
      </c>
      <c r="G3554" s="7" t="s">
        <v>314</v>
      </c>
      <c r="H3554" s="7" t="s">
        <v>259</v>
      </c>
      <c r="I3554" s="151" t="s">
        <v>47</v>
      </c>
      <c r="J3554" s="75" t="s">
        <v>37</v>
      </c>
      <c r="K3554" t="s">
        <v>38</v>
      </c>
      <c r="L3554" t="s">
        <v>58</v>
      </c>
      <c r="M3554" t="s">
        <v>10</v>
      </c>
      <c r="N3554" s="12" t="s">
        <v>3</v>
      </c>
      <c r="O3554" s="75" t="str">
        <f t="shared" si="115"/>
        <v>22610. Proceso integral e integrado de la Vigilancia de la Salud PúblicaVigilancia en salud pública20264_BOSA4_ABRIL_2026</v>
      </c>
      <c r="P3554" s="159">
        <v>95295440</v>
      </c>
      <c r="Q3554" s="159"/>
      <c r="R3554" s="159"/>
      <c r="S3554" s="162">
        <v>0</v>
      </c>
      <c r="T3554" s="160">
        <v>0</v>
      </c>
    </row>
    <row r="3555" spans="2:20" ht="30" customHeight="1">
      <c r="B3555">
        <v>227</v>
      </c>
      <c r="C3555" s="140" t="s">
        <v>256</v>
      </c>
      <c r="D3555" s="75" t="s">
        <v>257</v>
      </c>
      <c r="E3555" s="151">
        <v>2026</v>
      </c>
      <c r="F3555" s="75" t="str">
        <f t="shared" si="114"/>
        <v>22710. Proceso integral e integrado de la Vigilancia de la Salud PúblicaVigilancia en salud pública2026</v>
      </c>
      <c r="G3555" s="7" t="s">
        <v>315</v>
      </c>
      <c r="H3555" s="7" t="s">
        <v>259</v>
      </c>
      <c r="I3555" s="151" t="s">
        <v>47</v>
      </c>
      <c r="J3555" s="75" t="s">
        <v>37</v>
      </c>
      <c r="K3555" t="s">
        <v>38</v>
      </c>
      <c r="L3555" t="s">
        <v>58</v>
      </c>
      <c r="M3555" t="s">
        <v>10</v>
      </c>
      <c r="N3555" s="12" t="s">
        <v>3</v>
      </c>
      <c r="O3555" s="75" t="str">
        <f t="shared" si="115"/>
        <v>22710. Proceso integral e integrado de la Vigilancia de la Salud PúblicaVigilancia en salud pública20264_BOSA4_ABRIL_2026</v>
      </c>
      <c r="P3555" s="159">
        <v>53602144</v>
      </c>
      <c r="Q3555" s="159"/>
      <c r="R3555" s="159"/>
      <c r="S3555" s="162">
        <v>0</v>
      </c>
      <c r="T3555" s="160">
        <v>0</v>
      </c>
    </row>
    <row r="3556" spans="2:20" ht="30" customHeight="1">
      <c r="B3556">
        <v>228</v>
      </c>
      <c r="C3556" s="140" t="s">
        <v>256</v>
      </c>
      <c r="D3556" s="75" t="s">
        <v>257</v>
      </c>
      <c r="E3556" s="151">
        <v>2026</v>
      </c>
      <c r="F3556" s="75" t="str">
        <f t="shared" si="114"/>
        <v>22810. Proceso integral e integrado de la Vigilancia de la Salud PúblicaVigilancia en salud pública2026</v>
      </c>
      <c r="G3556" s="7" t="s">
        <v>316</v>
      </c>
      <c r="H3556" s="7" t="s">
        <v>273</v>
      </c>
      <c r="I3556" s="151" t="s">
        <v>47</v>
      </c>
      <c r="J3556" s="75" t="s">
        <v>37</v>
      </c>
      <c r="K3556" t="s">
        <v>38</v>
      </c>
      <c r="L3556" t="s">
        <v>42</v>
      </c>
      <c r="M3556" t="s">
        <v>10</v>
      </c>
      <c r="N3556" s="12" t="s">
        <v>3</v>
      </c>
      <c r="O3556" s="75" t="str">
        <f t="shared" si="115"/>
        <v>22810. Proceso integral e integrado de la Vigilancia de la Salud PúblicaVigilancia en salud pública20264_BOSA4_ABRIL_2026</v>
      </c>
      <c r="P3556" s="159">
        <v>3513480</v>
      </c>
      <c r="Q3556" s="159"/>
      <c r="R3556" s="159"/>
      <c r="S3556" s="162">
        <v>0</v>
      </c>
      <c r="T3556" s="160">
        <v>0</v>
      </c>
    </row>
    <row r="3557" spans="2:20" ht="30" customHeight="1">
      <c r="B3557">
        <v>229</v>
      </c>
      <c r="C3557" s="140" t="s">
        <v>256</v>
      </c>
      <c r="D3557" s="75" t="s">
        <v>257</v>
      </c>
      <c r="E3557" s="151">
        <v>2026</v>
      </c>
      <c r="F3557" s="75" t="str">
        <f t="shared" si="114"/>
        <v>22910. Proceso integral e integrado de la Vigilancia de la Salud PúblicaVigilancia en salud pública2026</v>
      </c>
      <c r="G3557" s="7" t="s">
        <v>317</v>
      </c>
      <c r="H3557" s="7" t="s">
        <v>273</v>
      </c>
      <c r="I3557" s="151" t="s">
        <v>47</v>
      </c>
      <c r="J3557" s="75" t="s">
        <v>37</v>
      </c>
      <c r="K3557" t="s">
        <v>318</v>
      </c>
      <c r="L3557" t="s">
        <v>39</v>
      </c>
      <c r="M3557" t="s">
        <v>10</v>
      </c>
      <c r="N3557" s="12" t="s">
        <v>3</v>
      </c>
      <c r="O3557" s="75" t="str">
        <f t="shared" si="115"/>
        <v>22910. Proceso integral e integrado de la Vigilancia de la Salud PúblicaVigilancia en salud pública20264_BOSA4_ABRIL_2026</v>
      </c>
      <c r="P3557" s="159">
        <v>281936</v>
      </c>
      <c r="Q3557" s="159"/>
      <c r="R3557" s="159"/>
      <c r="S3557" s="162">
        <v>0</v>
      </c>
      <c r="T3557" s="160">
        <v>0</v>
      </c>
    </row>
    <row r="3558" spans="2:20" ht="30" customHeight="1">
      <c r="B3558">
        <v>230</v>
      </c>
      <c r="C3558" s="140" t="s">
        <v>256</v>
      </c>
      <c r="D3558" s="75" t="s">
        <v>257</v>
      </c>
      <c r="E3558" s="151">
        <v>2026</v>
      </c>
      <c r="F3558" s="75" t="str">
        <f t="shared" si="114"/>
        <v>23010. Proceso integral e integrado de la Vigilancia de la Salud PúblicaVigilancia en salud pública2026</v>
      </c>
      <c r="G3558" s="7" t="s">
        <v>319</v>
      </c>
      <c r="H3558" s="7" t="s">
        <v>273</v>
      </c>
      <c r="I3558" s="151" t="s">
        <v>47</v>
      </c>
      <c r="J3558" s="75" t="s">
        <v>37</v>
      </c>
      <c r="K3558" t="s">
        <v>318</v>
      </c>
      <c r="L3558" t="s">
        <v>39</v>
      </c>
      <c r="M3558" t="s">
        <v>10</v>
      </c>
      <c r="N3558" s="12" t="s">
        <v>3</v>
      </c>
      <c r="O3558" s="75" t="str">
        <f t="shared" si="115"/>
        <v>23010. Proceso integral e integrado de la Vigilancia de la Salud PúblicaVigilancia en salud pública20264_BOSA4_ABRIL_2026</v>
      </c>
      <c r="P3558" s="159">
        <v>244416</v>
      </c>
      <c r="Q3558" s="159"/>
      <c r="R3558" s="159"/>
      <c r="S3558" s="162">
        <v>0</v>
      </c>
      <c r="T3558" s="160">
        <v>0</v>
      </c>
    </row>
    <row r="3559" spans="2:20" ht="30" customHeight="1">
      <c r="B3559">
        <v>231</v>
      </c>
      <c r="C3559" s="140" t="s">
        <v>320</v>
      </c>
      <c r="D3559" s="75" t="s">
        <v>257</v>
      </c>
      <c r="E3559" s="151">
        <v>2026</v>
      </c>
      <c r="F3559" s="75" t="str">
        <f t="shared" si="114"/>
        <v>23111. Proceso integral e integrado de la Vigilancia basada en ComunidadVigilancia en salud pública2026</v>
      </c>
      <c r="G3559" s="7" t="s">
        <v>321</v>
      </c>
      <c r="H3559" s="7" t="s">
        <v>321</v>
      </c>
      <c r="I3559" s="151" t="s">
        <v>47</v>
      </c>
      <c r="J3559" s="75" t="s">
        <v>37</v>
      </c>
      <c r="K3559" t="s">
        <v>38</v>
      </c>
      <c r="L3559" t="s">
        <v>39</v>
      </c>
      <c r="M3559" t="s">
        <v>10</v>
      </c>
      <c r="N3559" s="12" t="s">
        <v>3</v>
      </c>
      <c r="O3559" s="75" t="str">
        <f t="shared" si="115"/>
        <v>23111. Proceso integral e integrado de la Vigilancia basada en ComunidadVigilancia en salud pública20264_BOSA4_ABRIL_2026</v>
      </c>
      <c r="P3559" s="159">
        <v>25173776</v>
      </c>
      <c r="Q3559" s="159"/>
      <c r="R3559" s="159"/>
      <c r="S3559" s="162"/>
      <c r="T3559" s="160">
        <v>0</v>
      </c>
    </row>
    <row r="3560" spans="2:20" ht="30" customHeight="1">
      <c r="B3560">
        <v>232</v>
      </c>
      <c r="C3560" s="140" t="s">
        <v>320</v>
      </c>
      <c r="D3560" s="75" t="s">
        <v>257</v>
      </c>
      <c r="E3560" s="151">
        <v>2026</v>
      </c>
      <c r="F3560" s="75" t="str">
        <f t="shared" si="114"/>
        <v>23211. Proceso integral e integrado de la Vigilancia basada en ComunidadVigilancia en salud pública2026</v>
      </c>
      <c r="G3560" s="7" t="s">
        <v>322</v>
      </c>
      <c r="H3560" s="7" t="s">
        <v>322</v>
      </c>
      <c r="I3560" s="151" t="s">
        <v>47</v>
      </c>
      <c r="J3560" s="75" t="s">
        <v>37</v>
      </c>
      <c r="K3560" t="s">
        <v>38</v>
      </c>
      <c r="L3560" t="s">
        <v>42</v>
      </c>
      <c r="M3560" t="s">
        <v>10</v>
      </c>
      <c r="N3560" s="12" t="s">
        <v>3</v>
      </c>
      <c r="O3560" s="75" t="str">
        <f t="shared" si="115"/>
        <v>23211. Proceso integral e integrado de la Vigilancia basada en ComunidadVigilancia en salud pública20264_BOSA4_ABRIL_2026</v>
      </c>
      <c r="P3560" s="159">
        <v>5621568</v>
      </c>
      <c r="Q3560" s="159"/>
      <c r="R3560" s="159"/>
      <c r="S3560" s="162">
        <v>1</v>
      </c>
      <c r="T3560" s="160">
        <v>5621568</v>
      </c>
    </row>
    <row r="3561" spans="2:20" ht="30" customHeight="1">
      <c r="B3561">
        <v>233</v>
      </c>
      <c r="C3561" s="140" t="s">
        <v>320</v>
      </c>
      <c r="D3561" s="75" t="s">
        <v>257</v>
      </c>
      <c r="E3561" s="151">
        <v>2026</v>
      </c>
      <c r="F3561" s="75" t="str">
        <f t="shared" si="114"/>
        <v>23311. Proceso integral e integrado de la Vigilancia basada en ComunidadVigilancia en salud pública2026</v>
      </c>
      <c r="G3561" s="7" t="s">
        <v>323</v>
      </c>
      <c r="H3561" s="7" t="s">
        <v>322</v>
      </c>
      <c r="I3561" s="151" t="s">
        <v>47</v>
      </c>
      <c r="J3561" s="75" t="s">
        <v>37</v>
      </c>
      <c r="K3561" t="s">
        <v>38</v>
      </c>
      <c r="L3561" t="s">
        <v>42</v>
      </c>
      <c r="M3561" t="s">
        <v>10</v>
      </c>
      <c r="N3561" s="12" t="s">
        <v>3</v>
      </c>
      <c r="O3561" s="75" t="str">
        <f t="shared" si="115"/>
        <v>23311. Proceso integral e integrado de la Vigilancia basada en ComunidadVigilancia en salud pública20264_BOSA4_ABRIL_2026</v>
      </c>
      <c r="P3561" s="159">
        <v>7026960</v>
      </c>
      <c r="Q3561" s="159"/>
      <c r="R3561" s="159"/>
      <c r="S3561" s="162"/>
      <c r="T3561" s="160">
        <v>0</v>
      </c>
    </row>
    <row r="3562" spans="2:20" ht="30" customHeight="1">
      <c r="B3562">
        <v>234</v>
      </c>
      <c r="C3562" s="140" t="s">
        <v>324</v>
      </c>
      <c r="D3562" s="75" t="s">
        <v>325</v>
      </c>
      <c r="E3562" s="151">
        <v>2026</v>
      </c>
      <c r="F3562" s="75" t="str">
        <f t="shared" si="114"/>
        <v>23413. Proceso integral e integrado de gestión y análisis de políticas para el bienestarAnálisis de Politicas2026</v>
      </c>
      <c r="G3562" s="7" t="s">
        <v>326</v>
      </c>
      <c r="H3562" s="7" t="s">
        <v>327</v>
      </c>
      <c r="I3562" s="151" t="s">
        <v>47</v>
      </c>
      <c r="J3562" s="75" t="s">
        <v>37</v>
      </c>
      <c r="K3562" t="s">
        <v>38</v>
      </c>
      <c r="L3562" t="s">
        <v>42</v>
      </c>
      <c r="M3562" t="s">
        <v>10</v>
      </c>
      <c r="N3562" s="12" t="s">
        <v>3</v>
      </c>
      <c r="O3562" s="75" t="str">
        <f t="shared" si="115"/>
        <v>23413. Proceso integral e integrado de gestión y análisis de políticas para el bienestarAnálisis de Politicas20264_BOSA4_ABRIL_2026</v>
      </c>
      <c r="P3562" s="159">
        <v>24853248</v>
      </c>
      <c r="Q3562" s="159"/>
      <c r="R3562" s="159"/>
      <c r="S3562" s="162">
        <v>1</v>
      </c>
      <c r="T3562" s="160">
        <v>24853248</v>
      </c>
    </row>
    <row r="3563" spans="2:20" ht="30" customHeight="1">
      <c r="B3563">
        <v>235</v>
      </c>
      <c r="C3563" s="140" t="s">
        <v>324</v>
      </c>
      <c r="D3563" s="75" t="s">
        <v>325</v>
      </c>
      <c r="E3563" s="151">
        <v>2026</v>
      </c>
      <c r="F3563" s="75" t="str">
        <f t="shared" si="114"/>
        <v>23513. Proceso integral e integrado de gestión y análisis de políticas para el bienestarAnálisis de Politicas2026</v>
      </c>
      <c r="G3563" s="7" t="s">
        <v>328</v>
      </c>
      <c r="H3563" s="7" t="s">
        <v>327</v>
      </c>
      <c r="I3563" s="151" t="s">
        <v>47</v>
      </c>
      <c r="J3563" s="75" t="s">
        <v>37</v>
      </c>
      <c r="K3563" t="s">
        <v>38</v>
      </c>
      <c r="L3563" t="s">
        <v>39</v>
      </c>
      <c r="M3563" t="s">
        <v>10</v>
      </c>
      <c r="N3563" s="12" t="s">
        <v>3</v>
      </c>
      <c r="O3563" s="75" t="str">
        <f t="shared" si="115"/>
        <v>23513. Proceso integral e integrado de gestión y análisis de políticas para el bienestarAnálisis de Politicas20264_BOSA4_ABRIL_2026</v>
      </c>
      <c r="P3563" s="159">
        <v>7332480</v>
      </c>
      <c r="Q3563" s="159"/>
      <c r="R3563" s="159"/>
      <c r="S3563" s="162"/>
      <c r="T3563" s="160">
        <v>0</v>
      </c>
    </row>
    <row r="3564" spans="2:20" ht="30" customHeight="1">
      <c r="B3564">
        <v>236</v>
      </c>
      <c r="C3564" s="140" t="s">
        <v>324</v>
      </c>
      <c r="D3564" s="75" t="s">
        <v>325</v>
      </c>
      <c r="E3564" s="151">
        <v>2026</v>
      </c>
      <c r="F3564" s="75" t="str">
        <f t="shared" si="114"/>
        <v>23613. Proceso integral e integrado de gestión y análisis de políticas para el bienestarAnálisis de Politicas2026</v>
      </c>
      <c r="G3564" s="7" t="s">
        <v>329</v>
      </c>
      <c r="H3564" s="7" t="s">
        <v>327</v>
      </c>
      <c r="I3564" s="151" t="s">
        <v>47</v>
      </c>
      <c r="J3564" s="75" t="s">
        <v>37</v>
      </c>
      <c r="K3564" t="s">
        <v>38</v>
      </c>
      <c r="L3564" t="s">
        <v>58</v>
      </c>
      <c r="M3564" t="s">
        <v>10</v>
      </c>
      <c r="N3564" s="12" t="s">
        <v>3</v>
      </c>
      <c r="O3564" s="75" t="str">
        <f t="shared" si="115"/>
        <v>23613. Proceso integral e integrado de gestión y análisis de políticas para el bienestarAnálisis de Politicas20264_BOSA4_ABRIL_2026</v>
      </c>
      <c r="P3564" s="159">
        <v>7332480</v>
      </c>
      <c r="Q3564" s="159"/>
      <c r="R3564" s="159"/>
      <c r="S3564" s="162"/>
      <c r="T3564" s="160">
        <v>0</v>
      </c>
    </row>
    <row r="3565" spans="2:20" ht="30" customHeight="1">
      <c r="B3565">
        <v>237</v>
      </c>
      <c r="C3565" s="140" t="s">
        <v>324</v>
      </c>
      <c r="D3565" s="75" t="s">
        <v>325</v>
      </c>
      <c r="E3565" s="151">
        <v>2026</v>
      </c>
      <c r="F3565" s="75" t="str">
        <f t="shared" si="114"/>
        <v>23713. Proceso integral e integrado de gestión y análisis de políticas para el bienestarAnálisis de Politicas2026</v>
      </c>
      <c r="G3565" s="7" t="s">
        <v>330</v>
      </c>
      <c r="H3565" s="7" t="s">
        <v>327</v>
      </c>
      <c r="I3565" s="151" t="s">
        <v>47</v>
      </c>
      <c r="J3565" s="75" t="s">
        <v>37</v>
      </c>
      <c r="K3565" t="s">
        <v>38</v>
      </c>
      <c r="L3565" t="s">
        <v>42</v>
      </c>
      <c r="M3565" t="s">
        <v>10</v>
      </c>
      <c r="N3565" s="12" t="s">
        <v>3</v>
      </c>
      <c r="O3565" s="75" t="str">
        <f t="shared" si="115"/>
        <v>23713. Proceso integral e integrado de gestión y análisis de políticas para el bienestarAnálisis de Politicas20264_BOSA4_ABRIL_2026</v>
      </c>
      <c r="P3565" s="159">
        <v>22914000</v>
      </c>
      <c r="Q3565" s="159"/>
      <c r="R3565" s="159"/>
      <c r="S3565" s="162"/>
      <c r="T3565" s="160">
        <v>0</v>
      </c>
    </row>
    <row r="3566" spans="2:20" s="48" customFormat="1" ht="30" customHeight="1">
      <c r="B3566">
        <v>238</v>
      </c>
      <c r="C3566" s="140" t="s">
        <v>324</v>
      </c>
      <c r="D3566" s="75" t="s">
        <v>325</v>
      </c>
      <c r="E3566" s="151">
        <v>2026</v>
      </c>
      <c r="F3566" s="75" t="str">
        <f t="shared" si="114"/>
        <v>23813. Proceso integral e integrado de gestión y análisis de políticas para el bienestarAnálisis de Politicas2026</v>
      </c>
      <c r="G3566" s="7" t="s">
        <v>331</v>
      </c>
      <c r="H3566" s="7" t="s">
        <v>327</v>
      </c>
      <c r="I3566" s="151" t="s">
        <v>47</v>
      </c>
      <c r="J3566" s="75" t="s">
        <v>37</v>
      </c>
      <c r="K3566" t="s">
        <v>38</v>
      </c>
      <c r="L3566" t="s">
        <v>58</v>
      </c>
      <c r="M3566" t="s">
        <v>10</v>
      </c>
      <c r="N3566" s="12" t="s">
        <v>3</v>
      </c>
      <c r="O3566" s="75" t="str">
        <f>+F3566&amp;M3566&amp;N3566</f>
        <v>23813. Proceso integral e integrado de gestión y análisis de políticas para el bienestarAnálisis de Politicas20264_BOSA4_ABRIL_2026</v>
      </c>
      <c r="P3566" s="159">
        <v>29329920</v>
      </c>
      <c r="Q3566" s="159"/>
      <c r="R3566" s="159"/>
      <c r="S3566" s="162"/>
      <c r="T3566" s="160">
        <v>0</v>
      </c>
    </row>
    <row r="3567" spans="2:20" ht="30" customHeight="1">
      <c r="B3567">
        <v>239</v>
      </c>
      <c r="C3567" s="140" t="s">
        <v>324</v>
      </c>
      <c r="D3567" s="75" t="s">
        <v>325</v>
      </c>
      <c r="E3567" s="151">
        <v>2026</v>
      </c>
      <c r="F3567" s="75" t="str">
        <f t="shared" si="114"/>
        <v>23913. Proceso integral e integrado de gestión y análisis de políticas para el bienestarAnálisis de Politicas2026</v>
      </c>
      <c r="G3567" s="7" t="s">
        <v>332</v>
      </c>
      <c r="H3567" s="7" t="s">
        <v>333</v>
      </c>
      <c r="I3567" s="151" t="s">
        <v>47</v>
      </c>
      <c r="J3567" s="75" t="s">
        <v>37</v>
      </c>
      <c r="K3567" t="s">
        <v>38</v>
      </c>
      <c r="L3567" t="s">
        <v>42</v>
      </c>
      <c r="M3567" t="s">
        <v>10</v>
      </c>
      <c r="N3567" s="12" t="s">
        <v>3</v>
      </c>
      <c r="O3567" s="75" t="str">
        <f t="shared" si="115"/>
        <v>23913. Proceso integral e integrado de gestión y análisis de políticas para el bienestarAnálisis de Politicas20264_BOSA4_ABRIL_2026</v>
      </c>
      <c r="P3567" s="159">
        <v>17086608</v>
      </c>
      <c r="Q3567" s="159"/>
      <c r="R3567" s="159"/>
      <c r="S3567" s="162">
        <v>1</v>
      </c>
      <c r="T3567" s="160">
        <v>17086608</v>
      </c>
    </row>
    <row r="3568" spans="2:20" ht="30" customHeight="1">
      <c r="B3568">
        <v>240</v>
      </c>
      <c r="C3568" s="140" t="s">
        <v>324</v>
      </c>
      <c r="D3568" s="75" t="s">
        <v>325</v>
      </c>
      <c r="E3568" s="151">
        <v>2026</v>
      </c>
      <c r="F3568" s="75" t="str">
        <f t="shared" si="114"/>
        <v>24013. Proceso integral e integrado de gestión y análisis de políticas para el bienestarAnálisis de Politicas2026</v>
      </c>
      <c r="G3568" s="7" t="s">
        <v>334</v>
      </c>
      <c r="H3568" s="7" t="s">
        <v>333</v>
      </c>
      <c r="I3568" s="151" t="s">
        <v>47</v>
      </c>
      <c r="J3568" s="75" t="s">
        <v>37</v>
      </c>
      <c r="K3568" t="s">
        <v>38</v>
      </c>
      <c r="L3568" t="s">
        <v>39</v>
      </c>
      <c r="M3568" t="s">
        <v>10</v>
      </c>
      <c r="N3568" s="12" t="s">
        <v>3</v>
      </c>
      <c r="O3568" s="75" t="str">
        <f t="shared" si="115"/>
        <v>24013. Proceso integral e integrado de gestión y análisis de políticas para el bienestarAnálisis de Politicas20264_BOSA4_ABRIL_2026</v>
      </c>
      <c r="P3568" s="159">
        <v>3910656</v>
      </c>
      <c r="Q3568" s="159"/>
      <c r="R3568" s="159"/>
      <c r="S3568" s="162"/>
      <c r="T3568" s="160">
        <v>0</v>
      </c>
    </row>
    <row r="3569" spans="2:20" ht="30" customHeight="1">
      <c r="B3569">
        <v>241</v>
      </c>
      <c r="C3569" s="140" t="s">
        <v>324</v>
      </c>
      <c r="D3569" s="75" t="s">
        <v>325</v>
      </c>
      <c r="E3569" s="151">
        <v>2026</v>
      </c>
      <c r="F3569" s="75" t="str">
        <f t="shared" si="114"/>
        <v>24113. Proceso integral e integrado de gestión y análisis de políticas para el bienestarAnálisis de Politicas2026</v>
      </c>
      <c r="G3569" s="7" t="s">
        <v>335</v>
      </c>
      <c r="H3569" s="7" t="s">
        <v>333</v>
      </c>
      <c r="I3569" s="151" t="s">
        <v>47</v>
      </c>
      <c r="J3569" s="75" t="s">
        <v>37</v>
      </c>
      <c r="K3569" t="s">
        <v>38</v>
      </c>
      <c r="L3569" t="s">
        <v>58</v>
      </c>
      <c r="M3569" t="s">
        <v>10</v>
      </c>
      <c r="N3569" s="12" t="s">
        <v>3</v>
      </c>
      <c r="O3569" s="75" t="str">
        <f t="shared" si="115"/>
        <v>24113. Proceso integral e integrado de gestión y análisis de políticas para el bienestarAnálisis de Politicas20264_BOSA4_ABRIL_2026</v>
      </c>
      <c r="P3569" s="159">
        <v>3910656</v>
      </c>
      <c r="Q3569" s="159"/>
      <c r="R3569" s="159"/>
      <c r="S3569" s="162"/>
      <c r="T3569" s="160">
        <v>0</v>
      </c>
    </row>
    <row r="3570" spans="2:20" ht="30" customHeight="1">
      <c r="B3570">
        <v>242</v>
      </c>
      <c r="C3570" s="140" t="s">
        <v>324</v>
      </c>
      <c r="D3570" s="75" t="s">
        <v>325</v>
      </c>
      <c r="E3570" s="151">
        <v>2026</v>
      </c>
      <c r="F3570" s="75" t="str">
        <f t="shared" si="114"/>
        <v>24213. Proceso integral e integrado de gestión y análisis de políticas para el bienestarAnálisis de Politicas2026</v>
      </c>
      <c r="G3570" s="7" t="s">
        <v>336</v>
      </c>
      <c r="H3570" s="7" t="s">
        <v>333</v>
      </c>
      <c r="I3570" s="151" t="s">
        <v>47</v>
      </c>
      <c r="J3570" s="75" t="s">
        <v>37</v>
      </c>
      <c r="K3570" t="s">
        <v>38</v>
      </c>
      <c r="L3570" t="s">
        <v>42</v>
      </c>
      <c r="M3570" t="s">
        <v>10</v>
      </c>
      <c r="N3570" s="12" t="s">
        <v>3</v>
      </c>
      <c r="O3570" s="75" t="str">
        <f t="shared" si="115"/>
        <v>24213. Proceso integral e integrado de gestión y análisis de políticas para el bienestarAnálisis de Politicas20264_BOSA4_ABRIL_2026</v>
      </c>
      <c r="P3570" s="159">
        <v>12220800</v>
      </c>
      <c r="Q3570" s="159"/>
      <c r="R3570" s="159"/>
      <c r="S3570" s="162"/>
      <c r="T3570" s="160">
        <v>0</v>
      </c>
    </row>
    <row r="3571" spans="2:20" ht="30" customHeight="1">
      <c r="B3571">
        <v>243</v>
      </c>
      <c r="C3571" s="140" t="s">
        <v>324</v>
      </c>
      <c r="D3571" s="75" t="s">
        <v>325</v>
      </c>
      <c r="E3571" s="151">
        <v>2026</v>
      </c>
      <c r="F3571" s="75" t="str">
        <f t="shared" si="114"/>
        <v>24313. Proceso integral e integrado de gestión y análisis de políticas para el bienestarAnálisis de Politicas2026</v>
      </c>
      <c r="G3571" s="7" t="s">
        <v>337</v>
      </c>
      <c r="H3571" s="7" t="s">
        <v>333</v>
      </c>
      <c r="I3571" s="151" t="s">
        <v>47</v>
      </c>
      <c r="J3571" s="75" t="s">
        <v>37</v>
      </c>
      <c r="K3571" t="s">
        <v>61</v>
      </c>
      <c r="L3571" t="s">
        <v>58</v>
      </c>
      <c r="M3571" t="s">
        <v>10</v>
      </c>
      <c r="N3571" s="12" t="s">
        <v>3</v>
      </c>
      <c r="O3571" s="75" t="str">
        <f t="shared" si="115"/>
        <v>24313. Proceso integral e integrado de gestión y análisis de políticas para el bienestarAnálisis de Politicas20264_BOSA4_ABRIL_2026</v>
      </c>
      <c r="P3571" s="159">
        <v>15642624</v>
      </c>
      <c r="Q3571" s="159"/>
      <c r="R3571" s="159"/>
      <c r="S3571" s="162"/>
      <c r="T3571" s="160">
        <v>0</v>
      </c>
    </row>
    <row r="3572" spans="2:20" ht="30" customHeight="1">
      <c r="B3572">
        <v>244</v>
      </c>
      <c r="C3572" s="140" t="s">
        <v>324</v>
      </c>
      <c r="D3572" s="75" t="s">
        <v>325</v>
      </c>
      <c r="E3572" s="151">
        <v>2026</v>
      </c>
      <c r="F3572" s="75" t="str">
        <f t="shared" si="114"/>
        <v>24413. Proceso integral e integrado de gestión y análisis de políticas para el bienestarAnálisis de Politicas2026</v>
      </c>
      <c r="G3572" s="7" t="s">
        <v>338</v>
      </c>
      <c r="H3572" s="7" t="s">
        <v>339</v>
      </c>
      <c r="I3572" s="151" t="s">
        <v>47</v>
      </c>
      <c r="J3572" s="75" t="s">
        <v>37</v>
      </c>
      <c r="K3572" t="s">
        <v>61</v>
      </c>
      <c r="L3572" t="s">
        <v>39</v>
      </c>
      <c r="M3572" t="s">
        <v>10</v>
      </c>
      <c r="N3572" s="12" t="s">
        <v>3</v>
      </c>
      <c r="O3572" s="75" t="str">
        <f t="shared" si="115"/>
        <v>24413. Proceso integral e integrado de gestión y análisis de políticas para el bienestarAnálisis de Politicas20264_BOSA4_ABRIL_2026</v>
      </c>
      <c r="P3572" s="159">
        <v>20316544</v>
      </c>
      <c r="Q3572" s="159"/>
      <c r="R3572" s="159"/>
      <c r="S3572" s="162"/>
      <c r="T3572" s="160">
        <v>0</v>
      </c>
    </row>
    <row r="3573" spans="2:20" ht="30" customHeight="1">
      <c r="B3573">
        <v>245</v>
      </c>
      <c r="C3573" s="140" t="s">
        <v>324</v>
      </c>
      <c r="D3573" s="75" t="s">
        <v>325</v>
      </c>
      <c r="E3573" s="151">
        <v>2026</v>
      </c>
      <c r="F3573" s="75" t="str">
        <f t="shared" si="114"/>
        <v>24513. Proceso integral e integrado de gestión y análisis de políticas para el bienestarAnálisis de Politicas2026</v>
      </c>
      <c r="G3573" s="7" t="s">
        <v>340</v>
      </c>
      <c r="H3573" s="7" t="s">
        <v>339</v>
      </c>
      <c r="I3573" s="151" t="s">
        <v>47</v>
      </c>
      <c r="J3573" s="75" t="s">
        <v>37</v>
      </c>
      <c r="K3573" t="s">
        <v>61</v>
      </c>
      <c r="L3573" t="s">
        <v>58</v>
      </c>
      <c r="M3573" t="s">
        <v>10</v>
      </c>
      <c r="N3573" s="12" t="s">
        <v>3</v>
      </c>
      <c r="O3573" s="75" t="str">
        <f t="shared" si="115"/>
        <v>24513. Proceso integral e integrado de gestión y análisis de políticas para el bienestarAnálisis de Politicas20264_BOSA4_ABRIL_2026</v>
      </c>
      <c r="P3573" s="159">
        <v>24729968</v>
      </c>
      <c r="Q3573" s="159"/>
      <c r="R3573" s="159"/>
      <c r="S3573" s="162"/>
      <c r="T3573" s="160">
        <v>0</v>
      </c>
    </row>
    <row r="3574" spans="2:20" ht="30" customHeight="1">
      <c r="B3574">
        <v>246</v>
      </c>
      <c r="C3574" s="140" t="s">
        <v>324</v>
      </c>
      <c r="D3574" s="75" t="s">
        <v>325</v>
      </c>
      <c r="E3574" s="151">
        <v>2026</v>
      </c>
      <c r="F3574" s="75" t="str">
        <f t="shared" si="114"/>
        <v>24613. Proceso integral e integrado de gestión y análisis de políticas para el bienestarAnálisis de Politicas2026</v>
      </c>
      <c r="G3574" s="7" t="s">
        <v>341</v>
      </c>
      <c r="H3574" s="7" t="s">
        <v>327</v>
      </c>
      <c r="I3574" s="151" t="s">
        <v>47</v>
      </c>
      <c r="J3574" s="75" t="s">
        <v>37</v>
      </c>
      <c r="K3574" t="s">
        <v>342</v>
      </c>
      <c r="L3574" t="s">
        <v>58</v>
      </c>
      <c r="M3574" t="s">
        <v>10</v>
      </c>
      <c r="N3574" s="12" t="s">
        <v>3</v>
      </c>
      <c r="O3574" s="75" t="str">
        <f t="shared" si="115"/>
        <v>24613. Proceso integral e integrado de gestión y análisis de políticas para el bienestarAnálisis de Politicas20264_BOSA4_ABRIL_2026</v>
      </c>
      <c r="P3574" s="159">
        <v>67458816</v>
      </c>
      <c r="Q3574" s="159"/>
      <c r="R3574" s="159"/>
      <c r="S3574" s="162"/>
      <c r="T3574" s="160">
        <v>0</v>
      </c>
    </row>
    <row r="3575" spans="2:20" s="150" customFormat="1" ht="30" customHeight="1">
      <c r="B3575">
        <v>1</v>
      </c>
      <c r="C3575" s="140" t="s">
        <v>32</v>
      </c>
      <c r="D3575" s="75" t="s">
        <v>33</v>
      </c>
      <c r="E3575" s="151">
        <v>2026</v>
      </c>
      <c r="F3575" s="75" t="str">
        <f t="shared" si="114"/>
        <v>11. Gestión Territorial para la Atención Primaria Social de los procesos de Gestión de la Salud Pública (GSP) y el Plan de Salud Pública de Intervenciones Colectivas (PSPIC)Gestión Territorial2026</v>
      </c>
      <c r="G3575" s="7" t="s">
        <v>34</v>
      </c>
      <c r="H3575" s="7" t="s">
        <v>35</v>
      </c>
      <c r="I3575" s="151" t="s">
        <v>36</v>
      </c>
      <c r="J3575" s="75" t="s">
        <v>37</v>
      </c>
      <c r="K3575" t="s">
        <v>38</v>
      </c>
      <c r="L3575" t="s">
        <v>39</v>
      </c>
      <c r="M3575" s="157" t="s">
        <v>11</v>
      </c>
      <c r="N3575" s="12" t="s">
        <v>3</v>
      </c>
      <c r="O3575" s="75" t="str">
        <f t="shared" si="115"/>
        <v>11. Gestión Territorial para la Atención Primaria Social de los procesos de Gestión de la Salud Pública (GSP) y el Plan de Salud Pública de Intervenciones Colectivas (PSPIC)Gestión Territorial20265_ZONAL-SUBRED4_ABRIL_2026</v>
      </c>
      <c r="P3575" s="159">
        <v>30277568</v>
      </c>
      <c r="Q3575" s="159"/>
      <c r="R3575" s="159"/>
      <c r="S3575" s="162">
        <v>1</v>
      </c>
      <c r="T3575" s="160">
        <v>30277568</v>
      </c>
    </row>
    <row r="3576" spans="2:20" ht="30" customHeight="1">
      <c r="B3576">
        <v>3</v>
      </c>
      <c r="C3576" s="140" t="s">
        <v>32</v>
      </c>
      <c r="D3576" s="75" t="s">
        <v>33</v>
      </c>
      <c r="E3576" s="151">
        <v>2026</v>
      </c>
      <c r="F3576" s="75" t="str">
        <f t="shared" si="114"/>
        <v>31. Gestión Territorial para la Atención Primaria Social de los procesos de Gestión de la Salud Pública (GSP) y el Plan de Salud Pública de Intervenciones Colectivas (PSPIC)Gestión Territorial2026</v>
      </c>
      <c r="G3576" s="7" t="s">
        <v>40</v>
      </c>
      <c r="H3576" s="7" t="s">
        <v>35</v>
      </c>
      <c r="I3576" s="151" t="s">
        <v>41</v>
      </c>
      <c r="J3576" s="75" t="s">
        <v>37</v>
      </c>
      <c r="K3576" t="s">
        <v>38</v>
      </c>
      <c r="L3576" t="s">
        <v>42</v>
      </c>
      <c r="M3576" s="157" t="s">
        <v>11</v>
      </c>
      <c r="N3576" s="12" t="s">
        <v>3</v>
      </c>
      <c r="O3576" s="75" t="str">
        <f t="shared" si="115"/>
        <v>31. Gestión Territorial para la Atención Primaria Social de los procesos de Gestión de la Salud Pública (GSP) y el Plan de Salud Pública de Intervenciones Colectivas (PSPIC)Gestión Territorial20265_ZONAL-SUBRED4_ABRIL_2026</v>
      </c>
      <c r="P3576" s="159">
        <v>12204720</v>
      </c>
      <c r="Q3576" s="159"/>
      <c r="R3576" s="159"/>
      <c r="S3576" s="162"/>
      <c r="T3576" s="160">
        <v>0</v>
      </c>
    </row>
    <row r="3577" spans="2:20" ht="30" customHeight="1">
      <c r="B3577">
        <v>4</v>
      </c>
      <c r="C3577" s="140" t="s">
        <v>32</v>
      </c>
      <c r="D3577" s="75" t="s">
        <v>33</v>
      </c>
      <c r="E3577" s="151">
        <v>2026</v>
      </c>
      <c r="F3577" s="75" t="str">
        <f t="shared" si="114"/>
        <v>41. Gestión Territorial para la Atención Primaria Social de los procesos de Gestión de la Salud Pública (GSP) y el Plan de Salud Pública de Intervenciones Colectivas (PSPIC)Gestión Territorial2026</v>
      </c>
      <c r="G3577" s="7" t="s">
        <v>43</v>
      </c>
      <c r="H3577" s="7" t="s">
        <v>35</v>
      </c>
      <c r="I3577" s="151" t="s">
        <v>41</v>
      </c>
      <c r="J3577" s="75" t="s">
        <v>37</v>
      </c>
      <c r="K3577" t="s">
        <v>38</v>
      </c>
      <c r="L3577" t="s">
        <v>42</v>
      </c>
      <c r="M3577" s="157" t="s">
        <v>11</v>
      </c>
      <c r="N3577" s="12" t="s">
        <v>3</v>
      </c>
      <c r="O3577" s="75" t="str">
        <f t="shared" si="115"/>
        <v>41. Gestión Territorial para la Atención Primaria Social de los procesos de Gestión de la Salud Pública (GSP) y el Plan de Salud Pública de Intervenciones Colectivas (PSPIC)Gestión Territorial20265_ZONAL-SUBRED4_ABRIL_2026</v>
      </c>
      <c r="P3577" s="159">
        <v>6484528</v>
      </c>
      <c r="Q3577" s="159"/>
      <c r="R3577" s="159"/>
      <c r="S3577" s="162"/>
      <c r="T3577" s="160">
        <v>0</v>
      </c>
    </row>
    <row r="3578" spans="2:20" ht="30" customHeight="1">
      <c r="B3578">
        <v>5</v>
      </c>
      <c r="C3578" s="140" t="s">
        <v>32</v>
      </c>
      <c r="D3578" s="75" t="s">
        <v>33</v>
      </c>
      <c r="E3578" s="151">
        <v>2026</v>
      </c>
      <c r="F3578" s="75" t="str">
        <f t="shared" si="114"/>
        <v>51. Gestión Territorial para la Atención Primaria Social de los procesos de Gestión de la Salud Pública (GSP) y el Plan de Salud Pública de Intervenciones Colectivas (PSPIC)Gestión Territorial2026</v>
      </c>
      <c r="G3578" s="7" t="s">
        <v>44</v>
      </c>
      <c r="H3578" s="7" t="s">
        <v>35</v>
      </c>
      <c r="I3578" s="151" t="s">
        <v>41</v>
      </c>
      <c r="J3578" s="75" t="s">
        <v>37</v>
      </c>
      <c r="K3578" t="s">
        <v>38</v>
      </c>
      <c r="L3578" t="s">
        <v>42</v>
      </c>
      <c r="M3578" s="157" t="s">
        <v>11</v>
      </c>
      <c r="N3578" s="12" t="s">
        <v>3</v>
      </c>
      <c r="O3578" s="75" t="str">
        <f t="shared" si="115"/>
        <v>51. Gestión Territorial para la Atención Primaria Social de los procesos de Gestión de la Salud Pública (GSP) y el Plan de Salud Pública de Intervenciones Colectivas (PSPIC)Gestión Territorial20265_ZONAL-SUBRED4_ABRIL_2026</v>
      </c>
      <c r="P3578" s="159">
        <v>5621568</v>
      </c>
      <c r="Q3578" s="159"/>
      <c r="R3578" s="159"/>
      <c r="S3578" s="162"/>
      <c r="T3578" s="160">
        <v>0</v>
      </c>
    </row>
    <row r="3579" spans="2:20" ht="30" customHeight="1">
      <c r="B3579">
        <v>6</v>
      </c>
      <c r="C3579" s="140" t="s">
        <v>32</v>
      </c>
      <c r="D3579" s="75" t="s">
        <v>33</v>
      </c>
      <c r="E3579" s="151">
        <v>2026</v>
      </c>
      <c r="F3579" s="75" t="str">
        <f t="shared" si="114"/>
        <v>61. Gestión Territorial para la Atención Primaria Social de los procesos de Gestión de la Salud Pública (GSP) y el Plan de Salud Pública de Intervenciones Colectivas (PSPIC)Gestión Territorial2026</v>
      </c>
      <c r="G3579" s="7" t="s">
        <v>45</v>
      </c>
      <c r="H3579" s="7" t="s">
        <v>35</v>
      </c>
      <c r="I3579" s="151" t="s">
        <v>41</v>
      </c>
      <c r="J3579" s="75" t="s">
        <v>37</v>
      </c>
      <c r="K3579" t="s">
        <v>38</v>
      </c>
      <c r="L3579" t="s">
        <v>42</v>
      </c>
      <c r="M3579" s="157" t="s">
        <v>11</v>
      </c>
      <c r="N3579" s="12" t="s">
        <v>3</v>
      </c>
      <c r="O3579" s="75" t="str">
        <f t="shared" si="115"/>
        <v>61. Gestión Territorial para la Atención Primaria Social de los procesos de Gestión de la Salud Pública (GSP) y el Plan de Salud Pública de Intervenciones Colectivas (PSPIC)Gestión Territorial20265_ZONAL-SUBRED4_ABRIL_2026</v>
      </c>
      <c r="P3579" s="159">
        <v>15132712</v>
      </c>
      <c r="Q3579" s="159"/>
      <c r="R3579" s="159"/>
      <c r="S3579" s="162"/>
      <c r="T3579" s="160">
        <v>0</v>
      </c>
    </row>
    <row r="3580" spans="2:20" ht="30" customHeight="1">
      <c r="B3580">
        <v>7</v>
      </c>
      <c r="C3580" s="140" t="s">
        <v>32</v>
      </c>
      <c r="D3580" s="75" t="s">
        <v>33</v>
      </c>
      <c r="E3580" s="151">
        <v>2026</v>
      </c>
      <c r="F3580" s="75" t="str">
        <f t="shared" si="114"/>
        <v>71. Gestión Territorial para la Atención Primaria Social de los procesos de Gestión de la Salud Pública (GSP) y el Plan de Salud Pública de Intervenciones Colectivas (PSPIC)Gestión Territorial2026</v>
      </c>
      <c r="G3580" s="7" t="s">
        <v>46</v>
      </c>
      <c r="H3580" s="7" t="s">
        <v>35</v>
      </c>
      <c r="I3580" s="151" t="s">
        <v>47</v>
      </c>
      <c r="J3580" s="75" t="s">
        <v>37</v>
      </c>
      <c r="K3580" t="s">
        <v>38</v>
      </c>
      <c r="L3580" t="s">
        <v>39</v>
      </c>
      <c r="M3580" s="157" t="s">
        <v>11</v>
      </c>
      <c r="N3580" s="12" t="s">
        <v>3</v>
      </c>
      <c r="O3580" s="75" t="str">
        <f t="shared" si="115"/>
        <v>71. Gestión Territorial para la Atención Primaria Social de los procesos de Gestión de la Salud Pública (GSP) y el Plan de Salud Pública de Intervenciones Colectivas (PSPIC)Gestión Territorial20265_ZONAL-SUBRED4_ABRIL_2026</v>
      </c>
      <c r="P3580" s="159">
        <v>25617584</v>
      </c>
      <c r="Q3580" s="159"/>
      <c r="R3580" s="159"/>
      <c r="S3580" s="162">
        <v>1</v>
      </c>
      <c r="T3580" s="160">
        <v>25617584</v>
      </c>
    </row>
    <row r="3581" spans="2:20" ht="30" customHeight="1">
      <c r="B3581">
        <v>8</v>
      </c>
      <c r="C3581" s="140" t="s">
        <v>32</v>
      </c>
      <c r="D3581" s="75" t="s">
        <v>33</v>
      </c>
      <c r="E3581" s="151">
        <v>2026</v>
      </c>
      <c r="F3581" s="75" t="str">
        <f t="shared" si="114"/>
        <v>81. Gestión Territorial para la Atención Primaria Social de los procesos de Gestión de la Salud Pública (GSP) y el Plan de Salud Pública de Intervenciones Colectivas (PSPIC)Gestión Territorial2026</v>
      </c>
      <c r="G3581" s="7" t="s">
        <v>48</v>
      </c>
      <c r="H3581" s="7" t="s">
        <v>35</v>
      </c>
      <c r="I3581" s="151" t="s">
        <v>47</v>
      </c>
      <c r="J3581" s="75" t="s">
        <v>37</v>
      </c>
      <c r="K3581" t="s">
        <v>38</v>
      </c>
      <c r="L3581" t="s">
        <v>39</v>
      </c>
      <c r="M3581" s="157" t="s">
        <v>11</v>
      </c>
      <c r="N3581" s="12" t="s">
        <v>3</v>
      </c>
      <c r="O3581" s="75" t="str">
        <f t="shared" si="115"/>
        <v>81. Gestión Territorial para la Atención Primaria Social de los procesos de Gestión de la Salud Pública (GSP) y el Plan de Salud Pública de Intervenciones Colectivas (PSPIC)Gestión Territorial20265_ZONAL-SUBRED4_ABRIL_2026</v>
      </c>
      <c r="P3581" s="159">
        <v>9098064</v>
      </c>
      <c r="Q3581" s="159"/>
      <c r="R3581" s="159"/>
      <c r="S3581" s="162">
        <v>1</v>
      </c>
      <c r="T3581" s="160">
        <v>9098064</v>
      </c>
    </row>
    <row r="3582" spans="2:20" ht="30" customHeight="1">
      <c r="B3582">
        <v>9</v>
      </c>
      <c r="C3582" s="140" t="s">
        <v>32</v>
      </c>
      <c r="D3582" s="75" t="s">
        <v>33</v>
      </c>
      <c r="E3582" s="151">
        <v>2026</v>
      </c>
      <c r="F3582" s="75" t="str">
        <f t="shared" si="114"/>
        <v>91. Gestión Territorial para la Atención Primaria Social de los procesos de Gestión de la Salud Pública (GSP) y el Plan de Salud Pública de Intervenciones Colectivas (PSPIC)Gestión Territorial2026</v>
      </c>
      <c r="G3582" s="7" t="s">
        <v>49</v>
      </c>
      <c r="H3582" s="7" t="s">
        <v>35</v>
      </c>
      <c r="I3582" s="151" t="s">
        <v>47</v>
      </c>
      <c r="J3582" s="75" t="s">
        <v>37</v>
      </c>
      <c r="K3582" t="s">
        <v>38</v>
      </c>
      <c r="L3582" t="s">
        <v>39</v>
      </c>
      <c r="M3582" s="157" t="s">
        <v>11</v>
      </c>
      <c r="N3582" s="12" t="s">
        <v>3</v>
      </c>
      <c r="O3582" s="75" t="str">
        <f t="shared" si="115"/>
        <v>91. Gestión Territorial para la Atención Primaria Social de los procesos de Gestión de la Salud Pública (GSP) y el Plan de Salud Pública de Intervenciones Colectivas (PSPIC)Gestión Territorial20265_ZONAL-SUBRED4_ABRIL_2026</v>
      </c>
      <c r="P3582" s="159">
        <v>28674928</v>
      </c>
      <c r="Q3582" s="159"/>
      <c r="R3582" s="159"/>
      <c r="S3582" s="162">
        <v>1</v>
      </c>
      <c r="T3582" s="160">
        <v>28674928</v>
      </c>
    </row>
    <row r="3583" spans="2:20" ht="30" customHeight="1">
      <c r="B3583">
        <v>10</v>
      </c>
      <c r="C3583" s="140" t="s">
        <v>32</v>
      </c>
      <c r="D3583" s="75" t="s">
        <v>33</v>
      </c>
      <c r="E3583" s="151">
        <v>2026</v>
      </c>
      <c r="F3583" s="75" t="str">
        <f t="shared" si="114"/>
        <v>101. Gestión Territorial para la Atención Primaria Social de los procesos de Gestión de la Salud Pública (GSP) y el Plan de Salud Pública de Intervenciones Colectivas (PSPIC)Gestión Territorial2026</v>
      </c>
      <c r="G3583" s="7" t="s">
        <v>50</v>
      </c>
      <c r="H3583" s="7" t="s">
        <v>35</v>
      </c>
      <c r="I3583" s="151" t="s">
        <v>47</v>
      </c>
      <c r="J3583" s="75" t="s">
        <v>37</v>
      </c>
      <c r="K3583" t="s">
        <v>38</v>
      </c>
      <c r="L3583" t="s">
        <v>39</v>
      </c>
      <c r="M3583" s="157" t="s">
        <v>11</v>
      </c>
      <c r="N3583" s="12" t="s">
        <v>3</v>
      </c>
      <c r="O3583" s="75" t="str">
        <f t="shared" si="115"/>
        <v>101. Gestión Territorial para la Atención Primaria Social de los procesos de Gestión de la Salud Pública (GSP) y el Plan de Salud Pública de Intervenciones Colectivas (PSPIC)Gestión Territorial20265_ZONAL-SUBRED4_ABRIL_2026</v>
      </c>
      <c r="P3583" s="159">
        <v>13092336</v>
      </c>
      <c r="Q3583" s="159"/>
      <c r="R3583" s="159"/>
      <c r="S3583" s="162">
        <v>1</v>
      </c>
      <c r="T3583" s="160">
        <v>13092336</v>
      </c>
    </row>
    <row r="3584" spans="2:20" ht="30" customHeight="1">
      <c r="B3584">
        <v>11</v>
      </c>
      <c r="C3584" s="140" t="s">
        <v>32</v>
      </c>
      <c r="D3584" s="75" t="s">
        <v>33</v>
      </c>
      <c r="E3584" s="151">
        <v>2026</v>
      </c>
      <c r="F3584" s="75" t="str">
        <f t="shared" si="114"/>
        <v>111. Gestión Territorial para la Atención Primaria Social de los procesos de Gestión de la Salud Pública (GSP) y el Plan de Salud Pública de Intervenciones Colectivas (PSPIC)Gestión Territorial2026</v>
      </c>
      <c r="G3584" s="7" t="s">
        <v>51</v>
      </c>
      <c r="H3584" s="7" t="s">
        <v>35</v>
      </c>
      <c r="I3584" s="151" t="s">
        <v>47</v>
      </c>
      <c r="J3584" s="75" t="s">
        <v>37</v>
      </c>
      <c r="K3584" t="s">
        <v>38</v>
      </c>
      <c r="L3584" t="s">
        <v>39</v>
      </c>
      <c r="M3584" s="157" t="s">
        <v>11</v>
      </c>
      <c r="N3584" s="12" t="s">
        <v>3</v>
      </c>
      <c r="O3584" s="75" t="str">
        <f t="shared" si="115"/>
        <v>111. Gestión Territorial para la Atención Primaria Social de los procesos de Gestión de la Salud Pública (GSP) y el Plan de Salud Pública de Intervenciones Colectivas (PSPIC)Gestión Territorial20265_ZONAL-SUBRED4_ABRIL_2026</v>
      </c>
      <c r="P3584" s="159">
        <v>29389952</v>
      </c>
      <c r="Q3584" s="159"/>
      <c r="R3584" s="159"/>
      <c r="S3584" s="162">
        <v>1</v>
      </c>
      <c r="T3584" s="160">
        <v>29389952</v>
      </c>
    </row>
    <row r="3585" spans="2:20" ht="30" customHeight="1">
      <c r="B3585">
        <v>12</v>
      </c>
      <c r="C3585" s="140" t="s">
        <v>32</v>
      </c>
      <c r="D3585" s="75" t="s">
        <v>33</v>
      </c>
      <c r="E3585" s="151">
        <v>2026</v>
      </c>
      <c r="F3585" s="75" t="str">
        <f t="shared" si="114"/>
        <v>121. Gestión Territorial para la Atención Primaria Social de los procesos de Gestión de la Salud Pública (GSP) y el Plan de Salud Pública de Intervenciones Colectivas (PSPIC)Gestión Territorial2026</v>
      </c>
      <c r="G3585" s="7" t="s">
        <v>52</v>
      </c>
      <c r="H3585" s="7" t="s">
        <v>53</v>
      </c>
      <c r="I3585" s="151" t="s">
        <v>47</v>
      </c>
      <c r="J3585" s="75" t="s">
        <v>37</v>
      </c>
      <c r="K3585" t="s">
        <v>38</v>
      </c>
      <c r="L3585" t="s">
        <v>39</v>
      </c>
      <c r="M3585" s="157" t="s">
        <v>11</v>
      </c>
      <c r="N3585" s="12" t="s">
        <v>3</v>
      </c>
      <c r="O3585" s="75" t="str">
        <f t="shared" si="115"/>
        <v>121. Gestión Territorial para la Atención Primaria Social de los procesos de Gestión de la Salud Pública (GSP) y el Plan de Salud Pública de Intervenciones Colectivas (PSPIC)Gestión Territorial20265_ZONAL-SUBRED4_ABRIL_2026</v>
      </c>
      <c r="P3585" s="159">
        <v>100029392</v>
      </c>
      <c r="Q3585" s="159"/>
      <c r="R3585" s="159"/>
      <c r="S3585" s="162">
        <v>1</v>
      </c>
      <c r="T3585" s="160">
        <v>100029392</v>
      </c>
    </row>
    <row r="3586" spans="2:20" ht="30" customHeight="1">
      <c r="B3586">
        <v>13</v>
      </c>
      <c r="C3586" s="140" t="s">
        <v>32</v>
      </c>
      <c r="D3586" s="75" t="s">
        <v>33</v>
      </c>
      <c r="E3586" s="151">
        <v>2026</v>
      </c>
      <c r="F3586" s="75" t="str">
        <f t="shared" si="114"/>
        <v>131. Gestión Territorial para la Atención Primaria Social de los procesos de Gestión de la Salud Pública (GSP) y el Plan de Salud Pública de Intervenciones Colectivas (PSPIC)Gestión Territorial2026</v>
      </c>
      <c r="G3586" s="7" t="s">
        <v>54</v>
      </c>
      <c r="H3586" s="7" t="s">
        <v>53</v>
      </c>
      <c r="I3586" s="151" t="s">
        <v>47</v>
      </c>
      <c r="J3586" s="75" t="s">
        <v>37</v>
      </c>
      <c r="K3586" t="s">
        <v>38</v>
      </c>
      <c r="L3586" t="s">
        <v>39</v>
      </c>
      <c r="M3586" s="157" t="s">
        <v>11</v>
      </c>
      <c r="N3586" s="12" t="s">
        <v>3</v>
      </c>
      <c r="O3586" s="75" t="str">
        <f t="shared" si="115"/>
        <v>131. Gestión Territorial para la Atención Primaria Social de los procesos de Gestión de la Salud Pública (GSP) y el Plan de Salud Pública de Intervenciones Colectivas (PSPIC)Gestión Territorial20265_ZONAL-SUBRED4_ABRIL_2026</v>
      </c>
      <c r="P3586" s="159">
        <v>29833760</v>
      </c>
      <c r="Q3586" s="159"/>
      <c r="R3586" s="159"/>
      <c r="S3586" s="162">
        <v>1</v>
      </c>
      <c r="T3586" s="160">
        <v>29833760</v>
      </c>
    </row>
    <row r="3587" spans="2:20" ht="30" customHeight="1">
      <c r="B3587">
        <v>14</v>
      </c>
      <c r="C3587" s="140" t="s">
        <v>32</v>
      </c>
      <c r="D3587" s="75" t="s">
        <v>33</v>
      </c>
      <c r="E3587" s="151">
        <v>2026</v>
      </c>
      <c r="F3587" s="75" t="str">
        <f t="shared" si="114"/>
        <v>141. Gestión Territorial para la Atención Primaria Social de los procesos de Gestión de la Salud Pública (GSP) y el Plan de Salud Pública de Intervenciones Colectivas (PSPIC)Gestión Territorial2026</v>
      </c>
      <c r="G3587" s="7" t="s">
        <v>55</v>
      </c>
      <c r="H3587" s="7" t="s">
        <v>53</v>
      </c>
      <c r="I3587" s="151" t="s">
        <v>47</v>
      </c>
      <c r="J3587" s="75" t="s">
        <v>37</v>
      </c>
      <c r="K3587" t="s">
        <v>38</v>
      </c>
      <c r="L3587" t="s">
        <v>39</v>
      </c>
      <c r="M3587" s="157" t="s">
        <v>11</v>
      </c>
      <c r="N3587" s="12" t="s">
        <v>3</v>
      </c>
      <c r="O3587" s="75" t="str">
        <f t="shared" si="115"/>
        <v>141. Gestión Territorial para la Atención Primaria Social de los procesos de Gestión de la Salud Pública (GSP) y el Plan de Salud Pública de Intervenciones Colectivas (PSPIC)Gestión Territorial20265_ZONAL-SUBRED4_ABRIL_2026</v>
      </c>
      <c r="P3587" s="159">
        <v>54021296</v>
      </c>
      <c r="Q3587" s="159"/>
      <c r="R3587" s="159"/>
      <c r="S3587" s="162">
        <v>1</v>
      </c>
      <c r="T3587" s="160">
        <v>54021296</v>
      </c>
    </row>
    <row r="3588" spans="2:20" ht="30" customHeight="1">
      <c r="B3588">
        <v>15</v>
      </c>
      <c r="C3588" s="140" t="s">
        <v>32</v>
      </c>
      <c r="D3588" s="75" t="s">
        <v>33</v>
      </c>
      <c r="E3588" s="151">
        <v>2026</v>
      </c>
      <c r="F3588" s="75" t="str">
        <f t="shared" si="114"/>
        <v>151. Gestión Territorial para la Atención Primaria Social de los procesos de Gestión de la Salud Pública (GSP) y el Plan de Salud Pública de Intervenciones Colectivas (PSPIC)Gestión Territorial2026</v>
      </c>
      <c r="G3588" s="7" t="s">
        <v>56</v>
      </c>
      <c r="H3588" s="7" t="s">
        <v>53</v>
      </c>
      <c r="I3588" s="151" t="s">
        <v>47</v>
      </c>
      <c r="J3588" s="75" t="s">
        <v>37</v>
      </c>
      <c r="K3588" t="s">
        <v>38</v>
      </c>
      <c r="L3588" t="s">
        <v>39</v>
      </c>
      <c r="M3588" s="157" t="s">
        <v>11</v>
      </c>
      <c r="N3588" s="12" t="s">
        <v>3</v>
      </c>
      <c r="O3588" s="75" t="str">
        <f t="shared" si="115"/>
        <v>151. Gestión Territorial para la Atención Primaria Social de los procesos de Gestión de la Salud Pública (GSP) y el Plan de Salud Pública de Intervenciones Colectivas (PSPIC)Gestión Territorial20265_ZONAL-SUBRED4_ABRIL_2026</v>
      </c>
      <c r="P3588" s="159">
        <v>5621568</v>
      </c>
      <c r="Q3588" s="159"/>
      <c r="R3588" s="159"/>
      <c r="S3588" s="162">
        <v>1</v>
      </c>
      <c r="T3588" s="160">
        <v>5621568</v>
      </c>
    </row>
    <row r="3589" spans="2:20" ht="30" customHeight="1">
      <c r="B3589">
        <v>16</v>
      </c>
      <c r="C3589" s="140" t="s">
        <v>32</v>
      </c>
      <c r="D3589" s="75" t="s">
        <v>33</v>
      </c>
      <c r="E3589" s="151">
        <v>2026</v>
      </c>
      <c r="F3589" s="75" t="str">
        <f t="shared" si="114"/>
        <v>161. Gestión Territorial para la Atención Primaria Social de los procesos de Gestión de la Salud Pública (GSP) y el Plan de Salud Pública de Intervenciones Colectivas (PSPIC)Gestión Territorial2026</v>
      </c>
      <c r="G3589" s="7" t="s">
        <v>57</v>
      </c>
      <c r="H3589" s="7" t="s">
        <v>53</v>
      </c>
      <c r="I3589" s="151" t="s">
        <v>47</v>
      </c>
      <c r="J3589" s="75" t="s">
        <v>37</v>
      </c>
      <c r="K3589" t="s">
        <v>38</v>
      </c>
      <c r="L3589" t="s">
        <v>58</v>
      </c>
      <c r="M3589" s="157" t="s">
        <v>11</v>
      </c>
      <c r="N3589" s="12" t="s">
        <v>3</v>
      </c>
      <c r="O3589" s="75" t="str">
        <f t="shared" si="115"/>
        <v>161. Gestión Territorial para la Atención Primaria Social de los procesos de Gestión de la Salud Pública (GSP) y el Plan de Salud Pública de Intervenciones Colectivas (PSPIC)Gestión Territorial20265_ZONAL-SUBRED4_ABRIL_2026</v>
      </c>
      <c r="P3589" s="159">
        <v>3994272</v>
      </c>
      <c r="Q3589" s="159"/>
      <c r="R3589" s="159"/>
      <c r="S3589" s="162"/>
      <c r="T3589" s="160">
        <v>0</v>
      </c>
    </row>
    <row r="3590" spans="2:20" ht="30" customHeight="1">
      <c r="B3590">
        <v>17</v>
      </c>
      <c r="C3590" s="140" t="s">
        <v>32</v>
      </c>
      <c r="D3590" s="75" t="s">
        <v>33</v>
      </c>
      <c r="E3590" s="151">
        <v>2026</v>
      </c>
      <c r="F3590" s="75" t="str">
        <f t="shared" si="114"/>
        <v>171. Gestión Territorial para la Atención Primaria Social de los procesos de Gestión de la Salud Pública (GSP) y el Plan de Salud Pública de Intervenciones Colectivas (PSPIC)Gestión Territorial2026</v>
      </c>
      <c r="G3590" s="7" t="s">
        <v>59</v>
      </c>
      <c r="H3590" s="7" t="s">
        <v>60</v>
      </c>
      <c r="I3590" s="151" t="s">
        <v>47</v>
      </c>
      <c r="J3590" s="75" t="s">
        <v>37</v>
      </c>
      <c r="K3590" t="s">
        <v>61</v>
      </c>
      <c r="L3590" t="s">
        <v>58</v>
      </c>
      <c r="M3590" s="157" t="s">
        <v>11</v>
      </c>
      <c r="N3590" s="12" t="s">
        <v>3</v>
      </c>
      <c r="O3590" s="75" t="str">
        <f t="shared" si="115"/>
        <v>171. Gestión Territorial para la Atención Primaria Social de los procesos de Gestión de la Salud Pública (GSP) y el Plan de Salud Pública de Intervenciones Colectivas (PSPIC)Gestión Territorial20265_ZONAL-SUBRED4_ABRIL_2026</v>
      </c>
      <c r="P3590" s="159">
        <v>5621568</v>
      </c>
      <c r="Q3590" s="159"/>
      <c r="R3590" s="159"/>
      <c r="S3590" s="162"/>
      <c r="T3590" s="160">
        <v>0</v>
      </c>
    </row>
    <row r="3591" spans="2:20" ht="30" customHeight="1">
      <c r="B3591">
        <v>18</v>
      </c>
      <c r="C3591" s="140" t="s">
        <v>32</v>
      </c>
      <c r="D3591" s="75" t="s">
        <v>33</v>
      </c>
      <c r="E3591" s="151">
        <v>2026</v>
      </c>
      <c r="F3591" s="75" t="str">
        <f t="shared" si="114"/>
        <v>181. Gestión Territorial para la Atención Primaria Social de los procesos de Gestión de la Salud Pública (GSP) y el Plan de Salud Pública de Intervenciones Colectivas (PSPIC)Gestión Territorial2026</v>
      </c>
      <c r="G3591" s="7" t="s">
        <v>62</v>
      </c>
      <c r="H3591" s="7" t="s">
        <v>60</v>
      </c>
      <c r="I3591" s="151" t="s">
        <v>47</v>
      </c>
      <c r="J3591" s="75" t="s">
        <v>37</v>
      </c>
      <c r="K3591" t="s">
        <v>61</v>
      </c>
      <c r="L3591" t="s">
        <v>39</v>
      </c>
      <c r="M3591" s="157" t="s">
        <v>11</v>
      </c>
      <c r="N3591" s="12" t="s">
        <v>3</v>
      </c>
      <c r="O3591" s="75" t="str">
        <f t="shared" si="115"/>
        <v>181. Gestión Territorial para la Atención Primaria Social de los procesos de Gestión de la Salud Pública (GSP) y el Plan de Salud Pública de Intervenciones Colectivas (PSPIC)Gestión Territorial20265_ZONAL-SUBRED4_ABRIL_2026</v>
      </c>
      <c r="P3591" s="159">
        <v>32422640</v>
      </c>
      <c r="Q3591" s="159"/>
      <c r="R3591" s="159"/>
      <c r="S3591" s="162">
        <v>1</v>
      </c>
      <c r="T3591" s="160">
        <v>32422640</v>
      </c>
    </row>
    <row r="3592" spans="2:20" ht="30" customHeight="1">
      <c r="B3592">
        <v>19</v>
      </c>
      <c r="C3592" s="140" t="s">
        <v>32</v>
      </c>
      <c r="D3592" s="75" t="s">
        <v>33</v>
      </c>
      <c r="E3592" s="151">
        <v>2026</v>
      </c>
      <c r="F3592" s="75" t="str">
        <f t="shared" ref="F3592:F3655" si="116">B3592&amp;C3592&amp;D3592&amp;E3592</f>
        <v>191. Gestión Territorial para la Atención Primaria Social de los procesos de Gestión de la Salud Pública (GSP) y el Plan de Salud Pública de Intervenciones Colectivas (PSPIC)Gestión Territorial2026</v>
      </c>
      <c r="G3592" s="7" t="s">
        <v>63</v>
      </c>
      <c r="H3592" s="7" t="s">
        <v>60</v>
      </c>
      <c r="I3592" s="151" t="s">
        <v>47</v>
      </c>
      <c r="J3592" s="75" t="s">
        <v>37</v>
      </c>
      <c r="K3592" t="s">
        <v>61</v>
      </c>
      <c r="L3592" t="s">
        <v>39</v>
      </c>
      <c r="M3592" s="157" t="s">
        <v>11</v>
      </c>
      <c r="N3592" s="12" t="s">
        <v>3</v>
      </c>
      <c r="O3592" s="75" t="str">
        <f t="shared" si="115"/>
        <v>191. Gestión Territorial para la Atención Primaria Social de los procesos de Gestión de la Salud Pública (GSP) y el Plan de Salud Pública de Intervenciones Colectivas (PSPIC)Gestión Territorial20265_ZONAL-SUBRED4_ABRIL_2026</v>
      </c>
      <c r="P3592" s="159">
        <v>20316544</v>
      </c>
      <c r="Q3592" s="159"/>
      <c r="R3592" s="159"/>
      <c r="S3592" s="162">
        <v>1</v>
      </c>
      <c r="T3592" s="160">
        <v>20316544</v>
      </c>
    </row>
    <row r="3593" spans="2:20" ht="30" customHeight="1">
      <c r="B3593">
        <v>20</v>
      </c>
      <c r="C3593" s="140" t="s">
        <v>64</v>
      </c>
      <c r="D3593" s="75" t="s">
        <v>65</v>
      </c>
      <c r="E3593" s="151">
        <v>2026</v>
      </c>
      <c r="F3593" s="75" t="str">
        <f t="shared" si="116"/>
        <v>202. Cuidado Continuo por una vida con bienestarComunitario2026</v>
      </c>
      <c r="G3593" s="7" t="s">
        <v>66</v>
      </c>
      <c r="H3593" s="7" t="s">
        <v>67</v>
      </c>
      <c r="I3593" s="151" t="s">
        <v>68</v>
      </c>
      <c r="J3593" s="75" t="s">
        <v>37</v>
      </c>
      <c r="K3593" t="s">
        <v>69</v>
      </c>
      <c r="L3593" t="s">
        <v>42</v>
      </c>
      <c r="M3593" s="157" t="s">
        <v>11</v>
      </c>
      <c r="N3593" s="12" t="s">
        <v>3</v>
      </c>
      <c r="O3593" s="75" t="str">
        <f t="shared" ref="O3593:O3656" si="117">+F3593&amp;M3593&amp;N3593</f>
        <v>202. Cuidado Continuo por una vida con bienestarComunitario20265_ZONAL-SUBRED4_ABRIL_2026</v>
      </c>
      <c r="P3593" s="159">
        <v>105404</v>
      </c>
      <c r="Q3593" s="159"/>
      <c r="R3593" s="159"/>
      <c r="S3593" s="162"/>
      <c r="T3593" s="160">
        <v>0</v>
      </c>
    </row>
    <row r="3594" spans="2:20" ht="30" customHeight="1">
      <c r="B3594">
        <v>20</v>
      </c>
      <c r="C3594" s="140" t="s">
        <v>64</v>
      </c>
      <c r="D3594" s="75" t="s">
        <v>70</v>
      </c>
      <c r="E3594" s="151">
        <v>2026</v>
      </c>
      <c r="F3594" s="75" t="str">
        <f t="shared" si="116"/>
        <v>202. Cuidado Continuo por una vida con bienestarEducativo 2026</v>
      </c>
      <c r="G3594" s="7" t="s">
        <v>66</v>
      </c>
      <c r="H3594" s="7" t="s">
        <v>67</v>
      </c>
      <c r="I3594" s="151" t="s">
        <v>68</v>
      </c>
      <c r="J3594" s="75" t="s">
        <v>37</v>
      </c>
      <c r="K3594" t="s">
        <v>69</v>
      </c>
      <c r="L3594" t="s">
        <v>42</v>
      </c>
      <c r="M3594" s="157" t="s">
        <v>11</v>
      </c>
      <c r="N3594" s="12" t="s">
        <v>3</v>
      </c>
      <c r="O3594" s="75" t="str">
        <f t="shared" si="117"/>
        <v>202. Cuidado Continuo por una vida con bienestarEducativo 20265_ZONAL-SUBRED4_ABRIL_2026</v>
      </c>
      <c r="P3594" s="159">
        <v>105404</v>
      </c>
      <c r="Q3594" s="159"/>
      <c r="R3594" s="159"/>
      <c r="S3594" s="162"/>
      <c r="T3594" s="160">
        <v>0</v>
      </c>
    </row>
    <row r="3595" spans="2:20" ht="30" customHeight="1">
      <c r="B3595">
        <v>20</v>
      </c>
      <c r="C3595" s="140" t="s">
        <v>64</v>
      </c>
      <c r="D3595" s="75" t="s">
        <v>71</v>
      </c>
      <c r="E3595" s="151">
        <v>2026</v>
      </c>
      <c r="F3595" s="75" t="str">
        <f t="shared" si="116"/>
        <v>202. Cuidado Continuo por una vida con bienestarInstitucional2026</v>
      </c>
      <c r="G3595" s="7" t="s">
        <v>66</v>
      </c>
      <c r="H3595" s="7" t="s">
        <v>67</v>
      </c>
      <c r="I3595" s="151" t="s">
        <v>68</v>
      </c>
      <c r="J3595" s="75" t="s">
        <v>37</v>
      </c>
      <c r="K3595" t="s">
        <v>69</v>
      </c>
      <c r="L3595" t="s">
        <v>42</v>
      </c>
      <c r="M3595" s="157" t="s">
        <v>11</v>
      </c>
      <c r="N3595" s="12" t="s">
        <v>3</v>
      </c>
      <c r="O3595" s="75" t="str">
        <f t="shared" si="117"/>
        <v>202. Cuidado Continuo por una vida con bienestarInstitucional20265_ZONAL-SUBRED4_ABRIL_2026</v>
      </c>
      <c r="P3595" s="159">
        <v>105404</v>
      </c>
      <c r="Q3595" s="159"/>
      <c r="R3595" s="159"/>
      <c r="S3595" s="162"/>
      <c r="T3595" s="160">
        <v>0</v>
      </c>
    </row>
    <row r="3596" spans="2:20" ht="30" customHeight="1">
      <c r="B3596">
        <v>21</v>
      </c>
      <c r="C3596" s="140" t="s">
        <v>64</v>
      </c>
      <c r="D3596" s="75" t="s">
        <v>65</v>
      </c>
      <c r="E3596" s="151">
        <v>2026</v>
      </c>
      <c r="F3596" s="75" t="str">
        <f t="shared" si="116"/>
        <v>212. Cuidado Continuo por una vida con bienestarComunitario2026</v>
      </c>
      <c r="G3596" s="7" t="s">
        <v>72</v>
      </c>
      <c r="H3596" s="7" t="s">
        <v>67</v>
      </c>
      <c r="I3596" s="151" t="s">
        <v>68</v>
      </c>
      <c r="J3596" s="75" t="s">
        <v>37</v>
      </c>
      <c r="K3596" t="s">
        <v>69</v>
      </c>
      <c r="L3596" t="s">
        <v>42</v>
      </c>
      <c r="M3596" s="157" t="s">
        <v>11</v>
      </c>
      <c r="N3596" s="12" t="s">
        <v>3</v>
      </c>
      <c r="O3596" s="75" t="str">
        <f t="shared" si="117"/>
        <v>212. Cuidado Continuo por una vida con bienestarComunitario20265_ZONAL-SUBRED4_ABRIL_2026</v>
      </c>
      <c r="P3596" s="159">
        <v>55938</v>
      </c>
      <c r="Q3596" s="159"/>
      <c r="R3596" s="159"/>
      <c r="S3596" s="162"/>
      <c r="T3596" s="160">
        <v>0</v>
      </c>
    </row>
    <row r="3597" spans="2:20" ht="30" customHeight="1">
      <c r="B3597">
        <v>22</v>
      </c>
      <c r="C3597" s="140" t="s">
        <v>64</v>
      </c>
      <c r="D3597" s="75" t="s">
        <v>65</v>
      </c>
      <c r="E3597" s="151">
        <v>2026</v>
      </c>
      <c r="F3597" s="75" t="str">
        <f t="shared" si="116"/>
        <v>222. Cuidado Continuo por una vida con bienestarComunitario2026</v>
      </c>
      <c r="G3597" s="7" t="s">
        <v>73</v>
      </c>
      <c r="H3597" s="7" t="s">
        <v>67</v>
      </c>
      <c r="I3597" s="151" t="s">
        <v>68</v>
      </c>
      <c r="J3597" s="75" t="s">
        <v>37</v>
      </c>
      <c r="K3597" t="s">
        <v>69</v>
      </c>
      <c r="L3597" t="s">
        <v>58</v>
      </c>
      <c r="M3597" s="157" t="s">
        <v>11</v>
      </c>
      <c r="N3597" s="12" t="s">
        <v>3</v>
      </c>
      <c r="O3597" s="75" t="str">
        <f t="shared" si="117"/>
        <v>222. Cuidado Continuo por una vida con bienestarComunitario20265_ZONAL-SUBRED4_ABRIL_2026</v>
      </c>
      <c r="P3597" s="159">
        <v>105404</v>
      </c>
      <c r="Q3597" s="159"/>
      <c r="R3597" s="159"/>
      <c r="S3597" s="162"/>
      <c r="T3597" s="160">
        <v>0</v>
      </c>
    </row>
    <row r="3598" spans="2:20" ht="30" customHeight="1">
      <c r="B3598">
        <v>23</v>
      </c>
      <c r="C3598" s="140" t="s">
        <v>64</v>
      </c>
      <c r="D3598" s="75" t="s">
        <v>65</v>
      </c>
      <c r="E3598" s="151">
        <v>2026</v>
      </c>
      <c r="F3598" s="75" t="str">
        <f t="shared" si="116"/>
        <v>232. Cuidado Continuo por una vida con bienestarComunitario2026</v>
      </c>
      <c r="G3598" s="7" t="s">
        <v>74</v>
      </c>
      <c r="H3598" s="7" t="s">
        <v>67</v>
      </c>
      <c r="I3598" s="151" t="s">
        <v>68</v>
      </c>
      <c r="J3598" s="75" t="s">
        <v>37</v>
      </c>
      <c r="K3598" t="s">
        <v>69</v>
      </c>
      <c r="L3598" t="s">
        <v>58</v>
      </c>
      <c r="M3598" s="157" t="s">
        <v>11</v>
      </c>
      <c r="N3598" s="12" t="s">
        <v>3</v>
      </c>
      <c r="O3598" s="75" t="str">
        <f t="shared" si="117"/>
        <v>232. Cuidado Continuo por una vida con bienestarComunitario20265_ZONAL-SUBRED4_ABRIL_2026</v>
      </c>
      <c r="P3598" s="159">
        <v>55938</v>
      </c>
      <c r="Q3598" s="159"/>
      <c r="R3598" s="159"/>
      <c r="S3598" s="162"/>
      <c r="T3598" s="160">
        <v>0</v>
      </c>
    </row>
    <row r="3599" spans="2:20" ht="30" customHeight="1">
      <c r="B3599">
        <v>24</v>
      </c>
      <c r="C3599" s="140" t="s">
        <v>64</v>
      </c>
      <c r="D3599" s="75" t="s">
        <v>70</v>
      </c>
      <c r="E3599" s="151">
        <v>2026</v>
      </c>
      <c r="F3599" s="75" t="str">
        <f t="shared" si="116"/>
        <v>242. Cuidado Continuo por una vida con bienestarEducativo 2026</v>
      </c>
      <c r="G3599" s="7" t="s">
        <v>75</v>
      </c>
      <c r="H3599" s="7" t="s">
        <v>67</v>
      </c>
      <c r="I3599" s="151" t="s">
        <v>68</v>
      </c>
      <c r="J3599" s="75" t="s">
        <v>37</v>
      </c>
      <c r="K3599" t="s">
        <v>69</v>
      </c>
      <c r="L3599" t="s">
        <v>42</v>
      </c>
      <c r="M3599" s="157" t="s">
        <v>11</v>
      </c>
      <c r="N3599" s="12" t="s">
        <v>3</v>
      </c>
      <c r="O3599" s="75" t="str">
        <f t="shared" si="117"/>
        <v>242. Cuidado Continuo por una vida con bienestarEducativo 20265_ZONAL-SUBRED4_ABRIL_2026</v>
      </c>
      <c r="P3599" s="159">
        <v>180297</v>
      </c>
      <c r="Q3599" s="159"/>
      <c r="R3599" s="159"/>
      <c r="S3599" s="162"/>
      <c r="T3599" s="160">
        <v>0</v>
      </c>
    </row>
    <row r="3600" spans="2:20" ht="30" customHeight="1">
      <c r="B3600">
        <v>25</v>
      </c>
      <c r="C3600" s="140" t="s">
        <v>64</v>
      </c>
      <c r="D3600" s="75" t="s">
        <v>76</v>
      </c>
      <c r="E3600" s="151">
        <v>2026</v>
      </c>
      <c r="F3600" s="75" t="str">
        <f t="shared" si="116"/>
        <v>252. Cuidado Continuo por una vida con bienestarLaboral2026</v>
      </c>
      <c r="G3600" s="7" t="s">
        <v>77</v>
      </c>
      <c r="H3600" s="7" t="s">
        <v>67</v>
      </c>
      <c r="I3600" s="151" t="s">
        <v>68</v>
      </c>
      <c r="J3600" s="75" t="s">
        <v>37</v>
      </c>
      <c r="K3600" t="s">
        <v>69</v>
      </c>
      <c r="L3600" t="s">
        <v>42</v>
      </c>
      <c r="M3600" s="157" t="s">
        <v>11</v>
      </c>
      <c r="N3600" s="12" t="s">
        <v>3</v>
      </c>
      <c r="O3600" s="75" t="str">
        <f t="shared" si="117"/>
        <v>252. Cuidado Continuo por una vida con bienestarLaboral20265_ZONAL-SUBRED4_ABRIL_2026</v>
      </c>
      <c r="P3600" s="159">
        <v>210809</v>
      </c>
      <c r="Q3600" s="159"/>
      <c r="R3600" s="159"/>
      <c r="S3600" s="162"/>
      <c r="T3600" s="160">
        <v>0</v>
      </c>
    </row>
    <row r="3601" spans="2:20" ht="30" customHeight="1">
      <c r="B3601">
        <v>26</v>
      </c>
      <c r="C3601" s="140" t="s">
        <v>64</v>
      </c>
      <c r="D3601" s="75" t="s">
        <v>65</v>
      </c>
      <c r="E3601" s="151">
        <v>2026</v>
      </c>
      <c r="F3601" s="75" t="str">
        <f t="shared" si="116"/>
        <v>262. Cuidado Continuo por una vida con bienestarComunitario2026</v>
      </c>
      <c r="G3601" s="7" t="s">
        <v>78</v>
      </c>
      <c r="H3601" s="7" t="s">
        <v>67</v>
      </c>
      <c r="I3601" s="151" t="s">
        <v>68</v>
      </c>
      <c r="J3601" s="75" t="s">
        <v>37</v>
      </c>
      <c r="K3601" t="s">
        <v>69</v>
      </c>
      <c r="L3601" t="s">
        <v>42</v>
      </c>
      <c r="M3601" s="157" t="s">
        <v>11</v>
      </c>
      <c r="N3601" s="12" t="s">
        <v>3</v>
      </c>
      <c r="O3601" s="75" t="str">
        <f t="shared" si="117"/>
        <v>262. Cuidado Continuo por una vida con bienestarComunitario20265_ZONAL-SUBRED4_ABRIL_2026</v>
      </c>
      <c r="P3601" s="159">
        <v>140539</v>
      </c>
      <c r="Q3601" s="159"/>
      <c r="R3601" s="159"/>
      <c r="S3601" s="162"/>
      <c r="T3601" s="160">
        <v>0</v>
      </c>
    </row>
    <row r="3602" spans="2:20" ht="30" customHeight="1">
      <c r="B3602">
        <v>27</v>
      </c>
      <c r="C3602" s="140" t="s">
        <v>64</v>
      </c>
      <c r="D3602" s="75" t="s">
        <v>65</v>
      </c>
      <c r="E3602" s="151">
        <v>2026</v>
      </c>
      <c r="F3602" s="75" t="str">
        <f t="shared" si="116"/>
        <v>272. Cuidado Continuo por una vida con bienestarComunitario2026</v>
      </c>
      <c r="G3602" s="7" t="s">
        <v>79</v>
      </c>
      <c r="H3602" s="7" t="s">
        <v>67</v>
      </c>
      <c r="I3602" s="151" t="s">
        <v>68</v>
      </c>
      <c r="J3602" s="75" t="s">
        <v>37</v>
      </c>
      <c r="K3602" t="s">
        <v>69</v>
      </c>
      <c r="L3602" t="s">
        <v>42</v>
      </c>
      <c r="M3602" s="157" t="s">
        <v>11</v>
      </c>
      <c r="N3602" s="12" t="s">
        <v>3</v>
      </c>
      <c r="O3602" s="75" t="str">
        <f t="shared" si="117"/>
        <v>272. Cuidado Continuo por una vida con bienestarComunitario20265_ZONAL-SUBRED4_ABRIL_2026</v>
      </c>
      <c r="P3602" s="159">
        <v>74584</v>
      </c>
      <c r="Q3602" s="159"/>
      <c r="R3602" s="159"/>
      <c r="S3602" s="162"/>
      <c r="T3602" s="160">
        <v>0</v>
      </c>
    </row>
    <row r="3603" spans="2:20" ht="30" customHeight="1">
      <c r="B3603">
        <v>28</v>
      </c>
      <c r="C3603" s="140" t="s">
        <v>64</v>
      </c>
      <c r="D3603" s="75" t="s">
        <v>65</v>
      </c>
      <c r="E3603" s="151">
        <v>2026</v>
      </c>
      <c r="F3603" s="75" t="str">
        <f t="shared" si="116"/>
        <v>282. Cuidado Continuo por una vida con bienestarComunitario2026</v>
      </c>
      <c r="G3603" s="7" t="s">
        <v>80</v>
      </c>
      <c r="H3603" s="7" t="s">
        <v>67</v>
      </c>
      <c r="I3603" s="151" t="s">
        <v>68</v>
      </c>
      <c r="J3603" s="75" t="s">
        <v>37</v>
      </c>
      <c r="K3603" t="s">
        <v>69</v>
      </c>
      <c r="L3603" t="s">
        <v>42</v>
      </c>
      <c r="M3603" s="157" t="s">
        <v>11</v>
      </c>
      <c r="N3603" s="12" t="s">
        <v>3</v>
      </c>
      <c r="O3603" s="75" t="str">
        <f t="shared" si="117"/>
        <v>282. Cuidado Continuo por una vida con bienestarComunitario20265_ZONAL-SUBRED4_ABRIL_2026</v>
      </c>
      <c r="P3603" s="159">
        <v>215123</v>
      </c>
      <c r="Q3603" s="159"/>
      <c r="R3603" s="159"/>
      <c r="S3603" s="162"/>
      <c r="T3603" s="160">
        <v>0</v>
      </c>
    </row>
    <row r="3604" spans="2:20" ht="30" customHeight="1">
      <c r="B3604">
        <v>29</v>
      </c>
      <c r="C3604" s="140" t="s">
        <v>64</v>
      </c>
      <c r="D3604" s="75" t="s">
        <v>65</v>
      </c>
      <c r="E3604" s="151">
        <v>2026</v>
      </c>
      <c r="F3604" s="75" t="str">
        <f t="shared" si="116"/>
        <v>292. Cuidado Continuo por una vida con bienestarComunitario2026</v>
      </c>
      <c r="G3604" s="7" t="s">
        <v>81</v>
      </c>
      <c r="H3604" s="7" t="s">
        <v>67</v>
      </c>
      <c r="I3604" s="151" t="s">
        <v>68</v>
      </c>
      <c r="J3604" s="75" t="s">
        <v>37</v>
      </c>
      <c r="K3604" t="s">
        <v>69</v>
      </c>
      <c r="L3604" t="s">
        <v>58</v>
      </c>
      <c r="M3604" s="157" t="s">
        <v>11</v>
      </c>
      <c r="N3604" s="12" t="s">
        <v>3</v>
      </c>
      <c r="O3604" s="75" t="str">
        <f t="shared" si="117"/>
        <v>292. Cuidado Continuo por una vida con bienestarComunitario20265_ZONAL-SUBRED4_ABRIL_2026</v>
      </c>
      <c r="P3604" s="159">
        <v>140539</v>
      </c>
      <c r="Q3604" s="159"/>
      <c r="R3604" s="159"/>
      <c r="S3604" s="162"/>
      <c r="T3604" s="160">
        <v>0</v>
      </c>
    </row>
    <row r="3605" spans="2:20" ht="30" customHeight="1">
      <c r="B3605">
        <v>30</v>
      </c>
      <c r="C3605" s="140" t="s">
        <v>64</v>
      </c>
      <c r="D3605" s="75" t="s">
        <v>65</v>
      </c>
      <c r="E3605" s="151">
        <v>2026</v>
      </c>
      <c r="F3605" s="75" t="str">
        <f t="shared" si="116"/>
        <v>302. Cuidado Continuo por una vida con bienestarComunitario2026</v>
      </c>
      <c r="G3605" s="7" t="s">
        <v>82</v>
      </c>
      <c r="H3605" s="7" t="s">
        <v>67</v>
      </c>
      <c r="I3605" s="151" t="s">
        <v>68</v>
      </c>
      <c r="J3605" s="75" t="s">
        <v>37</v>
      </c>
      <c r="K3605" t="s">
        <v>69</v>
      </c>
      <c r="L3605" t="s">
        <v>58</v>
      </c>
      <c r="M3605" s="157" t="s">
        <v>11</v>
      </c>
      <c r="N3605" s="12" t="s">
        <v>3</v>
      </c>
      <c r="O3605" s="75" t="str">
        <f t="shared" si="117"/>
        <v>302. Cuidado Continuo por una vida con bienestarComunitario20265_ZONAL-SUBRED4_ABRIL_2026</v>
      </c>
      <c r="P3605" s="159">
        <v>74584</v>
      </c>
      <c r="Q3605" s="159"/>
      <c r="R3605" s="159"/>
      <c r="S3605" s="162"/>
      <c r="T3605" s="160">
        <v>0</v>
      </c>
    </row>
    <row r="3606" spans="2:20" ht="30" customHeight="1">
      <c r="B3606">
        <v>31</v>
      </c>
      <c r="C3606" s="140" t="s">
        <v>64</v>
      </c>
      <c r="D3606" s="75" t="s">
        <v>65</v>
      </c>
      <c r="E3606" s="151">
        <v>2026</v>
      </c>
      <c r="F3606" s="75" t="str">
        <f t="shared" si="116"/>
        <v>312. Cuidado Continuo por una vida con bienestarComunitario2026</v>
      </c>
      <c r="G3606" s="7" t="s">
        <v>83</v>
      </c>
      <c r="H3606" s="7" t="s">
        <v>67</v>
      </c>
      <c r="I3606" s="151" t="s">
        <v>68</v>
      </c>
      <c r="J3606" s="75" t="s">
        <v>37</v>
      </c>
      <c r="K3606" t="s">
        <v>69</v>
      </c>
      <c r="L3606" t="s">
        <v>42</v>
      </c>
      <c r="M3606" s="157" t="s">
        <v>11</v>
      </c>
      <c r="N3606" s="12" t="s">
        <v>3</v>
      </c>
      <c r="O3606" s="75" t="str">
        <f t="shared" si="117"/>
        <v>312. Cuidado Continuo por una vida con bienestarComunitario20265_ZONAL-SUBRED4_ABRIL_2026</v>
      </c>
      <c r="P3606" s="159">
        <v>215123</v>
      </c>
      <c r="Q3606" s="159"/>
      <c r="R3606" s="159"/>
      <c r="S3606" s="162"/>
      <c r="T3606" s="160">
        <v>0</v>
      </c>
    </row>
    <row r="3607" spans="2:20" ht="30" customHeight="1">
      <c r="B3607">
        <v>31</v>
      </c>
      <c r="C3607" s="140" t="s">
        <v>64</v>
      </c>
      <c r="D3607" s="75" t="s">
        <v>70</v>
      </c>
      <c r="E3607" s="151">
        <v>2026</v>
      </c>
      <c r="F3607" s="75" t="str">
        <f t="shared" si="116"/>
        <v>312. Cuidado Continuo por una vida con bienestarEducativo 2026</v>
      </c>
      <c r="G3607" s="7" t="s">
        <v>83</v>
      </c>
      <c r="H3607" s="7" t="s">
        <v>67</v>
      </c>
      <c r="I3607" s="151" t="s">
        <v>68</v>
      </c>
      <c r="J3607" s="75" t="s">
        <v>37</v>
      </c>
      <c r="K3607" t="s">
        <v>69</v>
      </c>
      <c r="L3607" t="s">
        <v>42</v>
      </c>
      <c r="M3607" s="157" t="s">
        <v>11</v>
      </c>
      <c r="N3607" s="12" t="s">
        <v>3</v>
      </c>
      <c r="O3607" s="75" t="str">
        <f t="shared" si="117"/>
        <v>312. Cuidado Continuo por una vida con bienestarEducativo 20265_ZONAL-SUBRED4_ABRIL_2026</v>
      </c>
      <c r="P3607" s="159">
        <v>215123</v>
      </c>
      <c r="Q3607" s="159"/>
      <c r="R3607" s="159"/>
      <c r="S3607" s="162"/>
      <c r="T3607" s="160">
        <v>0</v>
      </c>
    </row>
    <row r="3608" spans="2:20" ht="30" customHeight="1">
      <c r="B3608">
        <v>31</v>
      </c>
      <c r="C3608" s="140" t="s">
        <v>64</v>
      </c>
      <c r="D3608" s="75" t="s">
        <v>76</v>
      </c>
      <c r="E3608" s="151">
        <v>2026</v>
      </c>
      <c r="F3608" s="75" t="str">
        <f t="shared" si="116"/>
        <v>312. Cuidado Continuo por una vida con bienestarLaboral2026</v>
      </c>
      <c r="G3608" s="7" t="s">
        <v>83</v>
      </c>
      <c r="H3608" s="7" t="s">
        <v>67</v>
      </c>
      <c r="I3608" s="151" t="s">
        <v>68</v>
      </c>
      <c r="J3608" s="75" t="s">
        <v>37</v>
      </c>
      <c r="K3608" t="s">
        <v>69</v>
      </c>
      <c r="L3608" t="s">
        <v>42</v>
      </c>
      <c r="M3608" s="157" t="s">
        <v>11</v>
      </c>
      <c r="N3608" s="12" t="s">
        <v>3</v>
      </c>
      <c r="O3608" s="75" t="str">
        <f t="shared" si="117"/>
        <v>312. Cuidado Continuo por una vida con bienestarLaboral20265_ZONAL-SUBRED4_ABRIL_2026</v>
      </c>
      <c r="P3608" s="159">
        <v>215123</v>
      </c>
      <c r="Q3608" s="159"/>
      <c r="R3608" s="159"/>
      <c r="S3608" s="162"/>
      <c r="T3608" s="160">
        <v>0</v>
      </c>
    </row>
    <row r="3609" spans="2:20" ht="30" customHeight="1">
      <c r="B3609">
        <v>31</v>
      </c>
      <c r="C3609" s="140" t="s">
        <v>64</v>
      </c>
      <c r="D3609" s="75" t="s">
        <v>71</v>
      </c>
      <c r="E3609" s="151">
        <v>2026</v>
      </c>
      <c r="F3609" s="75" t="str">
        <f t="shared" si="116"/>
        <v>312. Cuidado Continuo por una vida con bienestarInstitucional2026</v>
      </c>
      <c r="G3609" s="7" t="s">
        <v>83</v>
      </c>
      <c r="H3609" s="7" t="s">
        <v>67</v>
      </c>
      <c r="I3609" s="151" t="s">
        <v>68</v>
      </c>
      <c r="J3609" s="75" t="s">
        <v>37</v>
      </c>
      <c r="K3609" t="s">
        <v>69</v>
      </c>
      <c r="L3609" t="s">
        <v>42</v>
      </c>
      <c r="M3609" s="157" t="s">
        <v>11</v>
      </c>
      <c r="N3609" s="12" t="s">
        <v>3</v>
      </c>
      <c r="O3609" s="75" t="str">
        <f t="shared" si="117"/>
        <v>312. Cuidado Continuo por una vida con bienestarInstitucional20265_ZONAL-SUBRED4_ABRIL_2026</v>
      </c>
      <c r="P3609" s="159">
        <v>215123</v>
      </c>
      <c r="Q3609" s="159"/>
      <c r="R3609" s="159"/>
      <c r="S3609" s="162"/>
      <c r="T3609" s="160">
        <v>0</v>
      </c>
    </row>
    <row r="3610" spans="2:20" ht="30" customHeight="1">
      <c r="B3610">
        <v>32</v>
      </c>
      <c r="C3610" s="140" t="s">
        <v>64</v>
      </c>
      <c r="D3610" s="75" t="s">
        <v>70</v>
      </c>
      <c r="E3610" s="151">
        <v>2026</v>
      </c>
      <c r="F3610" s="75" t="str">
        <f t="shared" si="116"/>
        <v>322. Cuidado Continuo por una vida con bienestarEducativo 2026</v>
      </c>
      <c r="G3610" s="7" t="s">
        <v>84</v>
      </c>
      <c r="H3610" s="7" t="s">
        <v>67</v>
      </c>
      <c r="I3610" s="151" t="s">
        <v>68</v>
      </c>
      <c r="J3610" s="75" t="s">
        <v>37</v>
      </c>
      <c r="K3610" t="s">
        <v>69</v>
      </c>
      <c r="L3610" t="s">
        <v>42</v>
      </c>
      <c r="M3610" s="157" t="s">
        <v>11</v>
      </c>
      <c r="N3610" s="12" t="s">
        <v>3</v>
      </c>
      <c r="O3610" s="75" t="str">
        <f t="shared" si="117"/>
        <v>322. Cuidado Continuo por una vida con bienestarEducativo 20265_ZONAL-SUBRED4_ABRIL_2026</v>
      </c>
      <c r="P3610" s="159">
        <v>281078</v>
      </c>
      <c r="Q3610" s="159"/>
      <c r="R3610" s="159"/>
      <c r="S3610" s="162"/>
      <c r="T3610" s="160">
        <v>0</v>
      </c>
    </row>
    <row r="3611" spans="2:20" ht="30" customHeight="1">
      <c r="B3611">
        <v>33</v>
      </c>
      <c r="C3611" s="140" t="s">
        <v>64</v>
      </c>
      <c r="D3611" s="75" t="s">
        <v>76</v>
      </c>
      <c r="E3611" s="151">
        <v>2026</v>
      </c>
      <c r="F3611" s="75" t="str">
        <f t="shared" si="116"/>
        <v>332. Cuidado Continuo por una vida con bienestarLaboral2026</v>
      </c>
      <c r="G3611" s="7" t="s">
        <v>85</v>
      </c>
      <c r="H3611" s="7" t="s">
        <v>67</v>
      </c>
      <c r="I3611" s="151" t="s">
        <v>68</v>
      </c>
      <c r="J3611" s="75" t="s">
        <v>37</v>
      </c>
      <c r="K3611" t="s">
        <v>86</v>
      </c>
      <c r="L3611" t="s">
        <v>42</v>
      </c>
      <c r="M3611" s="157" t="s">
        <v>11</v>
      </c>
      <c r="N3611" s="12" t="s">
        <v>3</v>
      </c>
      <c r="O3611" s="75" t="str">
        <f t="shared" si="117"/>
        <v>332. Cuidado Continuo por una vida con bienestarLaboral20265_ZONAL-SUBRED4_ABRIL_2026</v>
      </c>
      <c r="P3611" s="159">
        <v>1094110</v>
      </c>
      <c r="Q3611" s="159"/>
      <c r="R3611" s="159"/>
      <c r="S3611" s="162"/>
      <c r="T3611" s="160">
        <v>0</v>
      </c>
    </row>
    <row r="3612" spans="2:20" ht="30" customHeight="1">
      <c r="B3612">
        <v>34</v>
      </c>
      <c r="C3612" s="140" t="s">
        <v>64</v>
      </c>
      <c r="D3612" s="75" t="s">
        <v>65</v>
      </c>
      <c r="E3612" s="151">
        <v>2026</v>
      </c>
      <c r="F3612" s="75" t="str">
        <f t="shared" si="116"/>
        <v>342. Cuidado Continuo por una vida con bienestarComunitario2026</v>
      </c>
      <c r="G3612" s="7" t="s">
        <v>87</v>
      </c>
      <c r="H3612" s="7" t="s">
        <v>88</v>
      </c>
      <c r="I3612" s="151" t="s">
        <v>68</v>
      </c>
      <c r="J3612" s="75" t="s">
        <v>37</v>
      </c>
      <c r="K3612" t="s">
        <v>69</v>
      </c>
      <c r="L3612" t="s">
        <v>42</v>
      </c>
      <c r="M3612" s="157" t="s">
        <v>11</v>
      </c>
      <c r="N3612" s="12" t="s">
        <v>3</v>
      </c>
      <c r="O3612" s="75" t="str">
        <f t="shared" si="117"/>
        <v>342. Cuidado Continuo por una vida con bienestarComunitario20265_ZONAL-SUBRED4_ABRIL_2026</v>
      </c>
      <c r="P3612" s="159">
        <v>161342</v>
      </c>
      <c r="Q3612" s="159"/>
      <c r="R3612" s="159"/>
      <c r="S3612" s="162"/>
      <c r="T3612" s="160">
        <v>0</v>
      </c>
    </row>
    <row r="3613" spans="2:20" ht="30" customHeight="1">
      <c r="B3613">
        <v>35</v>
      </c>
      <c r="C3613" s="140" t="s">
        <v>64</v>
      </c>
      <c r="D3613" s="75" t="s">
        <v>65</v>
      </c>
      <c r="E3613" s="151">
        <v>2026</v>
      </c>
      <c r="F3613" s="75" t="str">
        <f t="shared" si="116"/>
        <v>352. Cuidado Continuo por una vida con bienestarComunitario2026</v>
      </c>
      <c r="G3613" s="7" t="s">
        <v>89</v>
      </c>
      <c r="H3613" s="7" t="s">
        <v>67</v>
      </c>
      <c r="I3613" s="151" t="s">
        <v>68</v>
      </c>
      <c r="J3613" s="75" t="s">
        <v>37</v>
      </c>
      <c r="K3613" t="s">
        <v>69</v>
      </c>
      <c r="L3613" t="s">
        <v>42</v>
      </c>
      <c r="M3613" s="157" t="s">
        <v>11</v>
      </c>
      <c r="N3613" s="12" t="s">
        <v>3</v>
      </c>
      <c r="O3613" s="75" t="str">
        <f t="shared" si="117"/>
        <v>352. Cuidado Continuo por una vida con bienestarComunitario20265_ZONAL-SUBRED4_ABRIL_2026</v>
      </c>
      <c r="P3613" s="159">
        <v>215123</v>
      </c>
      <c r="Q3613" s="159"/>
      <c r="R3613" s="159"/>
      <c r="S3613" s="162"/>
      <c r="T3613" s="160">
        <v>0</v>
      </c>
    </row>
    <row r="3614" spans="2:20" ht="30" customHeight="1">
      <c r="B3614">
        <v>36</v>
      </c>
      <c r="C3614" s="140" t="s">
        <v>64</v>
      </c>
      <c r="D3614" s="75" t="s">
        <v>65</v>
      </c>
      <c r="E3614" s="151">
        <v>2026</v>
      </c>
      <c r="F3614" s="75" t="str">
        <f t="shared" si="116"/>
        <v>362. Cuidado Continuo por una vida con bienestarComunitario2026</v>
      </c>
      <c r="G3614" s="7" t="s">
        <v>90</v>
      </c>
      <c r="H3614" s="7" t="s">
        <v>67</v>
      </c>
      <c r="I3614" s="151" t="s">
        <v>68</v>
      </c>
      <c r="J3614" s="75" t="s">
        <v>37</v>
      </c>
      <c r="K3614" t="s">
        <v>69</v>
      </c>
      <c r="L3614" t="s">
        <v>58</v>
      </c>
      <c r="M3614" s="157" t="s">
        <v>11</v>
      </c>
      <c r="N3614" s="12" t="s">
        <v>3</v>
      </c>
      <c r="O3614" s="75" t="str">
        <f t="shared" si="117"/>
        <v>362. Cuidado Continuo por una vida con bienestarComunitario20265_ZONAL-SUBRED4_ABRIL_2026</v>
      </c>
      <c r="P3614" s="159">
        <v>140539</v>
      </c>
      <c r="Q3614" s="159"/>
      <c r="R3614" s="159"/>
      <c r="S3614" s="162"/>
      <c r="T3614" s="160">
        <v>0</v>
      </c>
    </row>
    <row r="3615" spans="2:20" ht="30" customHeight="1">
      <c r="B3615">
        <v>37</v>
      </c>
      <c r="C3615" s="140" t="s">
        <v>64</v>
      </c>
      <c r="D3615" s="75" t="s">
        <v>65</v>
      </c>
      <c r="E3615" s="151">
        <v>2026</v>
      </c>
      <c r="F3615" s="75" t="str">
        <f t="shared" si="116"/>
        <v>372. Cuidado Continuo por una vida con bienestarComunitario2026</v>
      </c>
      <c r="G3615" s="7" t="s">
        <v>91</v>
      </c>
      <c r="H3615" s="7" t="s">
        <v>67</v>
      </c>
      <c r="I3615" s="151" t="s">
        <v>68</v>
      </c>
      <c r="J3615" s="75" t="s">
        <v>37</v>
      </c>
      <c r="K3615" t="s">
        <v>69</v>
      </c>
      <c r="L3615" t="s">
        <v>58</v>
      </c>
      <c r="M3615" s="157" t="s">
        <v>11</v>
      </c>
      <c r="N3615" s="12" t="s">
        <v>3</v>
      </c>
      <c r="O3615" s="75" t="str">
        <f t="shared" si="117"/>
        <v>372. Cuidado Continuo por una vida con bienestarComunitario20265_ZONAL-SUBRED4_ABRIL_2026</v>
      </c>
      <c r="P3615" s="159">
        <v>74584</v>
      </c>
      <c r="Q3615" s="159"/>
      <c r="R3615" s="159"/>
      <c r="S3615" s="162"/>
      <c r="T3615" s="160">
        <v>0</v>
      </c>
    </row>
    <row r="3616" spans="2:20" ht="30" customHeight="1">
      <c r="B3616">
        <v>38</v>
      </c>
      <c r="C3616" s="140" t="s">
        <v>64</v>
      </c>
      <c r="D3616" s="75" t="s">
        <v>65</v>
      </c>
      <c r="E3616" s="151">
        <v>2026</v>
      </c>
      <c r="F3616" s="75" t="str">
        <f t="shared" si="116"/>
        <v>382. Cuidado Continuo por una vida con bienestarComunitario2026</v>
      </c>
      <c r="G3616" s="7" t="s">
        <v>92</v>
      </c>
      <c r="H3616" s="7" t="s">
        <v>67</v>
      </c>
      <c r="I3616" s="151" t="s">
        <v>68</v>
      </c>
      <c r="J3616" s="75" t="s">
        <v>37</v>
      </c>
      <c r="K3616" t="s">
        <v>69</v>
      </c>
      <c r="L3616" t="s">
        <v>42</v>
      </c>
      <c r="M3616" s="157" t="s">
        <v>11</v>
      </c>
      <c r="N3616" s="12" t="s">
        <v>3</v>
      </c>
      <c r="O3616" s="75" t="str">
        <f t="shared" si="117"/>
        <v>382. Cuidado Continuo por una vida con bienestarComunitario20265_ZONAL-SUBRED4_ABRIL_2026</v>
      </c>
      <c r="P3616" s="159">
        <v>355662</v>
      </c>
      <c r="Q3616" s="159"/>
      <c r="R3616" s="159"/>
      <c r="S3616" s="162"/>
      <c r="T3616" s="160">
        <v>0</v>
      </c>
    </row>
    <row r="3617" spans="2:20" ht="30" customHeight="1">
      <c r="B3617">
        <v>39</v>
      </c>
      <c r="C3617" s="140" t="s">
        <v>64</v>
      </c>
      <c r="D3617" s="75" t="s">
        <v>65</v>
      </c>
      <c r="E3617" s="151">
        <v>2026</v>
      </c>
      <c r="F3617" s="75" t="str">
        <f t="shared" si="116"/>
        <v>392. Cuidado Continuo por una vida con bienestarComunitario2026</v>
      </c>
      <c r="G3617" s="7" t="s">
        <v>93</v>
      </c>
      <c r="H3617" s="7" t="s">
        <v>67</v>
      </c>
      <c r="I3617" s="151" t="s">
        <v>68</v>
      </c>
      <c r="J3617" s="75" t="s">
        <v>37</v>
      </c>
      <c r="K3617" t="s">
        <v>69</v>
      </c>
      <c r="L3617" t="s">
        <v>42</v>
      </c>
      <c r="M3617" s="157" t="s">
        <v>11</v>
      </c>
      <c r="N3617" s="12" t="s">
        <v>3</v>
      </c>
      <c r="O3617" s="75" t="str">
        <f t="shared" si="117"/>
        <v>392. Cuidado Continuo por una vida con bienestarComunitario20265_ZONAL-SUBRED4_ABRIL_2026</v>
      </c>
      <c r="P3617" s="159">
        <v>140539</v>
      </c>
      <c r="Q3617" s="159"/>
      <c r="R3617" s="159"/>
      <c r="S3617" s="162"/>
      <c r="T3617" s="160">
        <v>0</v>
      </c>
    </row>
    <row r="3618" spans="2:20" ht="30" customHeight="1">
      <c r="B3618">
        <v>40</v>
      </c>
      <c r="C3618" s="140" t="s">
        <v>64</v>
      </c>
      <c r="D3618" s="75" t="s">
        <v>65</v>
      </c>
      <c r="E3618" s="151">
        <v>2026</v>
      </c>
      <c r="F3618" s="75" t="str">
        <f t="shared" si="116"/>
        <v>402. Cuidado Continuo por una vida con bienestarComunitario2026</v>
      </c>
      <c r="G3618" s="7" t="s">
        <v>94</v>
      </c>
      <c r="H3618" s="7" t="s">
        <v>67</v>
      </c>
      <c r="I3618" s="151" t="s">
        <v>68</v>
      </c>
      <c r="J3618" s="75" t="s">
        <v>37</v>
      </c>
      <c r="K3618" t="s">
        <v>69</v>
      </c>
      <c r="L3618" t="s">
        <v>42</v>
      </c>
      <c r="M3618" s="157" t="s">
        <v>11</v>
      </c>
      <c r="N3618" s="12" t="s">
        <v>3</v>
      </c>
      <c r="O3618" s="75" t="str">
        <f t="shared" si="117"/>
        <v>402. Cuidado Continuo por una vida con bienestarComunitario20265_ZONAL-SUBRED4_ABRIL_2026</v>
      </c>
      <c r="P3618" s="159">
        <v>74584</v>
      </c>
      <c r="Q3618" s="159"/>
      <c r="R3618" s="159"/>
      <c r="S3618" s="162"/>
      <c r="T3618" s="160">
        <v>0</v>
      </c>
    </row>
    <row r="3619" spans="2:20" ht="30" customHeight="1">
      <c r="B3619">
        <v>41</v>
      </c>
      <c r="C3619" s="140" t="s">
        <v>64</v>
      </c>
      <c r="D3619" s="75" t="s">
        <v>65</v>
      </c>
      <c r="E3619" s="151">
        <v>2026</v>
      </c>
      <c r="F3619" s="75" t="str">
        <f t="shared" si="116"/>
        <v>412. Cuidado Continuo por una vida con bienestarComunitario2026</v>
      </c>
      <c r="G3619" s="7" t="s">
        <v>95</v>
      </c>
      <c r="H3619" s="7" t="s">
        <v>96</v>
      </c>
      <c r="I3619" s="151" t="s">
        <v>68</v>
      </c>
      <c r="J3619" s="75" t="s">
        <v>37</v>
      </c>
      <c r="K3619" t="s">
        <v>97</v>
      </c>
      <c r="L3619" t="s">
        <v>42</v>
      </c>
      <c r="M3619" s="157" t="s">
        <v>11</v>
      </c>
      <c r="N3619" s="12" t="s">
        <v>3</v>
      </c>
      <c r="O3619" s="75" t="str">
        <f t="shared" si="117"/>
        <v>412. Cuidado Continuo por una vida con bienestarComunitario20265_ZONAL-SUBRED4_ABRIL_2026</v>
      </c>
      <c r="P3619" s="159">
        <v>621332</v>
      </c>
      <c r="Q3619" s="159"/>
      <c r="R3619" s="159"/>
      <c r="S3619" s="162"/>
      <c r="T3619" s="160">
        <v>0</v>
      </c>
    </row>
    <row r="3620" spans="2:20" ht="30" customHeight="1">
      <c r="B3620">
        <v>42</v>
      </c>
      <c r="C3620" s="140" t="s">
        <v>64</v>
      </c>
      <c r="D3620" s="75" t="s">
        <v>65</v>
      </c>
      <c r="E3620" s="151">
        <v>2026</v>
      </c>
      <c r="F3620" s="75" t="str">
        <f t="shared" si="116"/>
        <v>422. Cuidado Continuo por una vida con bienestarComunitario2026</v>
      </c>
      <c r="G3620" s="7" t="s">
        <v>98</v>
      </c>
      <c r="H3620" s="7" t="s">
        <v>67</v>
      </c>
      <c r="I3620" s="151" t="s">
        <v>68</v>
      </c>
      <c r="J3620" s="75" t="s">
        <v>37</v>
      </c>
      <c r="K3620" t="s">
        <v>97</v>
      </c>
      <c r="L3620" t="s">
        <v>42</v>
      </c>
      <c r="M3620" s="157" t="s">
        <v>11</v>
      </c>
      <c r="N3620" s="12" t="s">
        <v>3</v>
      </c>
      <c r="O3620" s="75" t="str">
        <f t="shared" si="117"/>
        <v>422. Cuidado Continuo por una vida con bienestarComunitario20265_ZONAL-SUBRED4_ABRIL_2026</v>
      </c>
      <c r="P3620" s="159">
        <v>340253</v>
      </c>
      <c r="Q3620" s="159"/>
      <c r="R3620" s="159"/>
      <c r="S3620" s="162"/>
      <c r="T3620" s="160">
        <v>0</v>
      </c>
    </row>
    <row r="3621" spans="2:20" ht="30" customHeight="1">
      <c r="B3621">
        <v>43</v>
      </c>
      <c r="C3621" s="140" t="s">
        <v>64</v>
      </c>
      <c r="D3621" s="75" t="s">
        <v>65</v>
      </c>
      <c r="E3621" s="151">
        <v>2026</v>
      </c>
      <c r="F3621" s="75" t="str">
        <f t="shared" si="116"/>
        <v>432. Cuidado Continuo por una vida con bienestarComunitario2026</v>
      </c>
      <c r="G3621" s="7" t="s">
        <v>99</v>
      </c>
      <c r="H3621" s="7" t="s">
        <v>96</v>
      </c>
      <c r="I3621" s="151" t="s">
        <v>68</v>
      </c>
      <c r="J3621" s="75" t="s">
        <v>37</v>
      </c>
      <c r="K3621" t="s">
        <v>97</v>
      </c>
      <c r="L3621" t="s">
        <v>42</v>
      </c>
      <c r="M3621" s="157" t="s">
        <v>11</v>
      </c>
      <c r="N3621" s="12" t="s">
        <v>3</v>
      </c>
      <c r="O3621" s="75" t="str">
        <f t="shared" si="117"/>
        <v>432. Cuidado Continuo por una vida con bienestarComunitario20265_ZONAL-SUBRED4_ABRIL_2026</v>
      </c>
      <c r="P3621" s="159">
        <v>548596</v>
      </c>
      <c r="Q3621" s="159"/>
      <c r="R3621" s="159"/>
      <c r="S3621" s="162"/>
      <c r="T3621" s="160">
        <v>0</v>
      </c>
    </row>
    <row r="3622" spans="2:20" ht="30" customHeight="1">
      <c r="B3622">
        <v>44</v>
      </c>
      <c r="C3622" s="140" t="s">
        <v>64</v>
      </c>
      <c r="D3622" s="75" t="s">
        <v>65</v>
      </c>
      <c r="E3622" s="151">
        <v>2026</v>
      </c>
      <c r="F3622" s="75" t="str">
        <f t="shared" si="116"/>
        <v>442. Cuidado Continuo por una vida con bienestarComunitario2026</v>
      </c>
      <c r="G3622" s="7" t="s">
        <v>100</v>
      </c>
      <c r="H3622" s="7" t="s">
        <v>67</v>
      </c>
      <c r="I3622" s="151" t="s">
        <v>68</v>
      </c>
      <c r="J3622" s="75" t="s">
        <v>37</v>
      </c>
      <c r="K3622" t="s">
        <v>97</v>
      </c>
      <c r="L3622" t="s">
        <v>42</v>
      </c>
      <c r="M3622" s="157" t="s">
        <v>11</v>
      </c>
      <c r="N3622" s="12" t="s">
        <v>3</v>
      </c>
      <c r="O3622" s="75" t="str">
        <f t="shared" si="117"/>
        <v>442. Cuidado Continuo por una vida con bienestarComunitario20265_ZONAL-SUBRED4_ABRIL_2026</v>
      </c>
      <c r="P3622" s="159">
        <v>711326</v>
      </c>
      <c r="Q3622" s="159"/>
      <c r="R3622" s="159"/>
      <c r="S3622" s="162"/>
      <c r="T3622" s="160">
        <v>0</v>
      </c>
    </row>
    <row r="3623" spans="2:20" ht="30" customHeight="1">
      <c r="B3623">
        <v>45</v>
      </c>
      <c r="C3623" s="140" t="s">
        <v>64</v>
      </c>
      <c r="D3623" s="75" t="s">
        <v>65</v>
      </c>
      <c r="E3623" s="151">
        <v>2026</v>
      </c>
      <c r="F3623" s="75" t="str">
        <f t="shared" si="116"/>
        <v>452. Cuidado Continuo por una vida con bienestarComunitario2026</v>
      </c>
      <c r="G3623" s="7" t="s">
        <v>101</v>
      </c>
      <c r="H3623" s="7" t="s">
        <v>96</v>
      </c>
      <c r="I3623" s="151" t="s">
        <v>68</v>
      </c>
      <c r="J3623" s="75" t="s">
        <v>37</v>
      </c>
      <c r="K3623" t="s">
        <v>97</v>
      </c>
      <c r="L3623" t="s">
        <v>42</v>
      </c>
      <c r="M3623" s="157" t="s">
        <v>11</v>
      </c>
      <c r="N3623" s="12" t="s">
        <v>3</v>
      </c>
      <c r="O3623" s="75" t="str">
        <f t="shared" si="117"/>
        <v>452. Cuidado Continuo por una vida con bienestarComunitario20265_ZONAL-SUBRED4_ABRIL_2026</v>
      </c>
      <c r="P3623" s="159">
        <v>281078</v>
      </c>
      <c r="Q3623" s="159"/>
      <c r="R3623" s="159"/>
      <c r="S3623" s="162"/>
      <c r="T3623" s="160">
        <v>0</v>
      </c>
    </row>
    <row r="3624" spans="2:20" ht="30" customHeight="1">
      <c r="B3624">
        <v>46</v>
      </c>
      <c r="C3624" s="140" t="s">
        <v>64</v>
      </c>
      <c r="D3624" s="75" t="s">
        <v>70</v>
      </c>
      <c r="E3624" s="151">
        <v>2026</v>
      </c>
      <c r="F3624" s="75" t="str">
        <f t="shared" si="116"/>
        <v>462. Cuidado Continuo por una vida con bienestarEducativo 2026</v>
      </c>
      <c r="G3624" s="7" t="s">
        <v>102</v>
      </c>
      <c r="H3624" s="7" t="s">
        <v>67</v>
      </c>
      <c r="I3624" s="151" t="s">
        <v>68</v>
      </c>
      <c r="J3624" s="75" t="s">
        <v>37</v>
      </c>
      <c r="K3624" t="s">
        <v>97</v>
      </c>
      <c r="L3624" t="s">
        <v>42</v>
      </c>
      <c r="M3624" s="157" t="s">
        <v>11</v>
      </c>
      <c r="N3624" s="12" t="s">
        <v>3</v>
      </c>
      <c r="O3624" s="75" t="str">
        <f t="shared" si="117"/>
        <v>462. Cuidado Continuo por una vida con bienestarEducativo 20265_ZONAL-SUBRED4_ABRIL_2026</v>
      </c>
      <c r="P3624" s="159">
        <v>2366976</v>
      </c>
      <c r="Q3624" s="159"/>
      <c r="R3624" s="159"/>
      <c r="S3624" s="162"/>
      <c r="T3624" s="160">
        <v>0</v>
      </c>
    </row>
    <row r="3625" spans="2:20" ht="30" customHeight="1">
      <c r="B3625">
        <v>47</v>
      </c>
      <c r="C3625" s="140" t="s">
        <v>64</v>
      </c>
      <c r="D3625" s="75" t="s">
        <v>76</v>
      </c>
      <c r="E3625" s="151">
        <v>2026</v>
      </c>
      <c r="F3625" s="75" t="str">
        <f t="shared" si="116"/>
        <v>472. Cuidado Continuo por una vida con bienestarLaboral2026</v>
      </c>
      <c r="G3625" s="7" t="s">
        <v>103</v>
      </c>
      <c r="H3625" s="7" t="s">
        <v>67</v>
      </c>
      <c r="I3625" s="151" t="s">
        <v>68</v>
      </c>
      <c r="J3625" s="75" t="s">
        <v>37</v>
      </c>
      <c r="K3625" t="s">
        <v>97</v>
      </c>
      <c r="L3625" t="s">
        <v>42</v>
      </c>
      <c r="M3625" s="157" t="s">
        <v>11</v>
      </c>
      <c r="N3625" s="12" t="s">
        <v>3</v>
      </c>
      <c r="O3625" s="75" t="str">
        <f t="shared" si="117"/>
        <v>472. Cuidado Continuo por una vida con bienestarLaboral20265_ZONAL-SUBRED4_ABRIL_2026</v>
      </c>
      <c r="P3625" s="159">
        <v>110336</v>
      </c>
      <c r="Q3625" s="159"/>
      <c r="R3625" s="159"/>
      <c r="S3625" s="162"/>
      <c r="T3625" s="160">
        <v>0</v>
      </c>
    </row>
    <row r="3626" spans="2:20" ht="30" customHeight="1">
      <c r="B3626">
        <v>48</v>
      </c>
      <c r="C3626" s="140" t="s">
        <v>64</v>
      </c>
      <c r="D3626" s="75" t="s">
        <v>65</v>
      </c>
      <c r="E3626" s="151">
        <v>2026</v>
      </c>
      <c r="F3626" s="75" t="str">
        <f t="shared" si="116"/>
        <v>482. Cuidado Continuo por una vida con bienestarComunitario2026</v>
      </c>
      <c r="G3626" s="7" t="s">
        <v>104</v>
      </c>
      <c r="H3626" s="7" t="s">
        <v>67</v>
      </c>
      <c r="I3626" s="151" t="s">
        <v>68</v>
      </c>
      <c r="J3626" s="75" t="s">
        <v>37</v>
      </c>
      <c r="K3626" t="s">
        <v>97</v>
      </c>
      <c r="L3626" t="s">
        <v>42</v>
      </c>
      <c r="M3626" s="157" t="s">
        <v>11</v>
      </c>
      <c r="N3626" s="12" t="s">
        <v>3</v>
      </c>
      <c r="O3626" s="75" t="str">
        <f t="shared" si="117"/>
        <v>482. Cuidado Continuo por una vida con bienestarComunitario20265_ZONAL-SUBRED4_ABRIL_2026</v>
      </c>
      <c r="P3626" s="159">
        <v>430247</v>
      </c>
      <c r="Q3626" s="159"/>
      <c r="R3626" s="159"/>
      <c r="S3626" s="162"/>
      <c r="T3626" s="160">
        <v>0</v>
      </c>
    </row>
    <row r="3627" spans="2:20" ht="30" customHeight="1">
      <c r="B3627">
        <v>49</v>
      </c>
      <c r="C3627" s="140" t="s">
        <v>64</v>
      </c>
      <c r="D3627" s="75" t="s">
        <v>65</v>
      </c>
      <c r="E3627" s="151">
        <v>2026</v>
      </c>
      <c r="F3627" s="75" t="str">
        <f t="shared" si="116"/>
        <v>492. Cuidado Continuo por una vida con bienestarComunitario2026</v>
      </c>
      <c r="G3627" s="7" t="s">
        <v>105</v>
      </c>
      <c r="H3627" s="7" t="s">
        <v>67</v>
      </c>
      <c r="I3627" s="151" t="s">
        <v>68</v>
      </c>
      <c r="J3627" s="75" t="s">
        <v>37</v>
      </c>
      <c r="K3627" t="s">
        <v>97</v>
      </c>
      <c r="L3627" t="s">
        <v>42</v>
      </c>
      <c r="M3627" s="157" t="s">
        <v>11</v>
      </c>
      <c r="N3627" s="12" t="s">
        <v>3</v>
      </c>
      <c r="O3627" s="75" t="str">
        <f t="shared" si="117"/>
        <v>492. Cuidado Continuo por una vida con bienestarComunitario20265_ZONAL-SUBRED4_ABRIL_2026</v>
      </c>
      <c r="P3627" s="159">
        <v>711326</v>
      </c>
      <c r="Q3627" s="159"/>
      <c r="R3627" s="159"/>
      <c r="S3627" s="162"/>
      <c r="T3627" s="160">
        <v>0</v>
      </c>
    </row>
    <row r="3628" spans="2:20" ht="30" customHeight="1">
      <c r="B3628">
        <v>50</v>
      </c>
      <c r="C3628" s="140" t="s">
        <v>64</v>
      </c>
      <c r="D3628" s="75" t="s">
        <v>65</v>
      </c>
      <c r="E3628" s="151">
        <v>2026</v>
      </c>
      <c r="F3628" s="75" t="str">
        <f t="shared" si="116"/>
        <v>502. Cuidado Continuo por una vida con bienestarComunitario2026</v>
      </c>
      <c r="G3628" s="7" t="s">
        <v>106</v>
      </c>
      <c r="H3628" s="7" t="s">
        <v>67</v>
      </c>
      <c r="I3628" s="151" t="s">
        <v>68</v>
      </c>
      <c r="J3628" s="75" t="s">
        <v>37</v>
      </c>
      <c r="K3628" t="s">
        <v>69</v>
      </c>
      <c r="L3628" t="s">
        <v>42</v>
      </c>
      <c r="M3628" s="157" t="s">
        <v>11</v>
      </c>
      <c r="N3628" s="12" t="s">
        <v>3</v>
      </c>
      <c r="O3628" s="75" t="str">
        <f t="shared" si="117"/>
        <v>502. Cuidado Continuo por una vida con bienestarComunitario20265_ZONAL-SUBRED4_ABRIL_2026</v>
      </c>
      <c r="P3628" s="159">
        <v>266747</v>
      </c>
      <c r="Q3628" s="159"/>
      <c r="R3628" s="159"/>
      <c r="S3628" s="162"/>
      <c r="T3628" s="160">
        <v>0</v>
      </c>
    </row>
    <row r="3629" spans="2:20" ht="30" customHeight="1">
      <c r="B3629">
        <v>51</v>
      </c>
      <c r="C3629" s="140" t="s">
        <v>64</v>
      </c>
      <c r="D3629" s="75" t="s">
        <v>65</v>
      </c>
      <c r="E3629" s="151">
        <v>2026</v>
      </c>
      <c r="F3629" s="75" t="str">
        <f t="shared" si="116"/>
        <v>512. Cuidado Continuo por una vida con bienestarComunitario2026</v>
      </c>
      <c r="G3629" s="7" t="s">
        <v>107</v>
      </c>
      <c r="H3629" s="7" t="s">
        <v>67</v>
      </c>
      <c r="I3629" s="151" t="s">
        <v>68</v>
      </c>
      <c r="J3629" s="75" t="s">
        <v>37</v>
      </c>
      <c r="K3629" t="s">
        <v>38</v>
      </c>
      <c r="L3629" t="s">
        <v>58</v>
      </c>
      <c r="M3629" s="157" t="s">
        <v>11</v>
      </c>
      <c r="N3629" s="12" t="s">
        <v>3</v>
      </c>
      <c r="O3629" s="75" t="str">
        <f t="shared" si="117"/>
        <v>512. Cuidado Continuo por una vida con bienestarComunitario20265_ZONAL-SUBRED4_ABRIL_2026</v>
      </c>
      <c r="P3629" s="159">
        <v>5621568</v>
      </c>
      <c r="Q3629" s="159"/>
      <c r="R3629" s="159"/>
      <c r="S3629" s="162"/>
      <c r="T3629" s="160">
        <v>0</v>
      </c>
    </row>
    <row r="3630" spans="2:20" ht="30" customHeight="1">
      <c r="B3630">
        <v>52</v>
      </c>
      <c r="C3630" s="140" t="s">
        <v>64</v>
      </c>
      <c r="D3630" s="75" t="s">
        <v>65</v>
      </c>
      <c r="E3630" s="151">
        <v>2026</v>
      </c>
      <c r="F3630" s="75" t="str">
        <f t="shared" si="116"/>
        <v>522. Cuidado Continuo por una vida con bienestarComunitario2026</v>
      </c>
      <c r="G3630" s="7" t="s">
        <v>108</v>
      </c>
      <c r="H3630" s="7" t="s">
        <v>88</v>
      </c>
      <c r="I3630" s="151" t="s">
        <v>68</v>
      </c>
      <c r="J3630" s="75" t="s">
        <v>37</v>
      </c>
      <c r="K3630" t="s">
        <v>97</v>
      </c>
      <c r="L3630" t="s">
        <v>42</v>
      </c>
      <c r="M3630" s="157" t="s">
        <v>11</v>
      </c>
      <c r="N3630" s="12" t="s">
        <v>3</v>
      </c>
      <c r="O3630" s="75" t="str">
        <f t="shared" si="117"/>
        <v>522. Cuidado Continuo por una vida con bienestarComunitario20265_ZONAL-SUBRED4_ABRIL_2026</v>
      </c>
      <c r="P3630" s="159">
        <v>711326</v>
      </c>
      <c r="Q3630" s="159"/>
      <c r="R3630" s="159"/>
      <c r="S3630" s="162"/>
      <c r="T3630" s="160">
        <v>0</v>
      </c>
    </row>
    <row r="3631" spans="2:20" ht="30" customHeight="1">
      <c r="B3631">
        <v>53</v>
      </c>
      <c r="C3631" s="140" t="s">
        <v>64</v>
      </c>
      <c r="D3631" s="75" t="s">
        <v>65</v>
      </c>
      <c r="E3631" s="151">
        <v>2026</v>
      </c>
      <c r="F3631" s="75" t="str">
        <f t="shared" si="116"/>
        <v>532. Cuidado Continuo por una vida con bienestarComunitario2026</v>
      </c>
      <c r="G3631" s="7" t="s">
        <v>109</v>
      </c>
      <c r="H3631" s="7" t="s">
        <v>67</v>
      </c>
      <c r="I3631" s="151" t="s">
        <v>68</v>
      </c>
      <c r="J3631" s="75" t="s">
        <v>37</v>
      </c>
      <c r="K3631" t="s">
        <v>38</v>
      </c>
      <c r="L3631" t="s">
        <v>39</v>
      </c>
      <c r="M3631" s="157" t="s">
        <v>11</v>
      </c>
      <c r="N3631" s="12" t="s">
        <v>3</v>
      </c>
      <c r="O3631" s="75" t="str">
        <f t="shared" si="117"/>
        <v>532. Cuidado Continuo por una vida con bienestarComunitario20265_ZONAL-SUBRED4_ABRIL_2026</v>
      </c>
      <c r="P3631" s="159">
        <v>5621568</v>
      </c>
      <c r="Q3631" s="159"/>
      <c r="R3631" s="159"/>
      <c r="S3631" s="162"/>
      <c r="T3631" s="160">
        <v>0</v>
      </c>
    </row>
    <row r="3632" spans="2:20" ht="30" customHeight="1">
      <c r="B3632">
        <v>54</v>
      </c>
      <c r="C3632" s="140" t="s">
        <v>64</v>
      </c>
      <c r="D3632" s="75" t="s">
        <v>65</v>
      </c>
      <c r="E3632" s="151">
        <v>2026</v>
      </c>
      <c r="F3632" s="75" t="str">
        <f t="shared" si="116"/>
        <v>542. Cuidado Continuo por una vida con bienestarComunitario2026</v>
      </c>
      <c r="G3632" s="7" t="s">
        <v>110</v>
      </c>
      <c r="H3632" s="7" t="s">
        <v>67</v>
      </c>
      <c r="I3632" s="151" t="s">
        <v>68</v>
      </c>
      <c r="J3632" s="75" t="s">
        <v>37</v>
      </c>
      <c r="K3632" t="s">
        <v>69</v>
      </c>
      <c r="L3632" t="s">
        <v>42</v>
      </c>
      <c r="M3632" s="157" t="s">
        <v>11</v>
      </c>
      <c r="N3632" s="12" t="s">
        <v>3</v>
      </c>
      <c r="O3632" s="75" t="str">
        <f t="shared" si="117"/>
        <v>542. Cuidado Continuo por una vida con bienestarComunitario20265_ZONAL-SUBRED4_ABRIL_2026</v>
      </c>
      <c r="P3632" s="159">
        <v>285702</v>
      </c>
      <c r="Q3632" s="159"/>
      <c r="R3632" s="159"/>
      <c r="S3632" s="162"/>
      <c r="T3632" s="160">
        <v>0</v>
      </c>
    </row>
    <row r="3633" spans="2:20" ht="30" customHeight="1">
      <c r="B3633">
        <v>55</v>
      </c>
      <c r="C3633" s="140" t="s">
        <v>64</v>
      </c>
      <c r="D3633" s="75" t="s">
        <v>65</v>
      </c>
      <c r="E3633" s="151">
        <v>2026</v>
      </c>
      <c r="F3633" s="75" t="str">
        <f t="shared" si="116"/>
        <v>552. Cuidado Continuo por una vida con bienestarComunitario2026</v>
      </c>
      <c r="G3633" s="7" t="s">
        <v>111</v>
      </c>
      <c r="H3633" s="7" t="s">
        <v>67</v>
      </c>
      <c r="I3633" s="151" t="s">
        <v>68</v>
      </c>
      <c r="J3633" s="75" t="s">
        <v>37</v>
      </c>
      <c r="K3633" t="s">
        <v>69</v>
      </c>
      <c r="L3633" t="s">
        <v>42</v>
      </c>
      <c r="M3633" s="157" t="s">
        <v>11</v>
      </c>
      <c r="N3633" s="12" t="s">
        <v>3</v>
      </c>
      <c r="O3633" s="75" t="str">
        <f t="shared" si="117"/>
        <v>552. Cuidado Continuo por una vida con bienestarComunitario20265_ZONAL-SUBRED4_ABRIL_2026</v>
      </c>
      <c r="P3633" s="159">
        <v>380935</v>
      </c>
      <c r="Q3633" s="159"/>
      <c r="R3633" s="159"/>
      <c r="S3633" s="162"/>
      <c r="T3633" s="160">
        <v>0</v>
      </c>
    </row>
    <row r="3634" spans="2:20" ht="30" customHeight="1">
      <c r="B3634">
        <v>56</v>
      </c>
      <c r="C3634" s="140" t="s">
        <v>64</v>
      </c>
      <c r="D3634" s="75" t="s">
        <v>65</v>
      </c>
      <c r="E3634" s="151">
        <v>2026</v>
      </c>
      <c r="F3634" s="75" t="str">
        <f t="shared" si="116"/>
        <v>562. Cuidado Continuo por una vida con bienestarComunitario2026</v>
      </c>
      <c r="G3634" s="7" t="s">
        <v>112</v>
      </c>
      <c r="H3634" s="7" t="s">
        <v>67</v>
      </c>
      <c r="I3634" s="151" t="s">
        <v>68</v>
      </c>
      <c r="J3634" s="75" t="s">
        <v>37</v>
      </c>
      <c r="K3634" t="s">
        <v>69</v>
      </c>
      <c r="L3634" t="s">
        <v>42</v>
      </c>
      <c r="M3634" s="157" t="s">
        <v>11</v>
      </c>
      <c r="N3634" s="12" t="s">
        <v>3</v>
      </c>
      <c r="O3634" s="75" t="str">
        <f t="shared" si="117"/>
        <v>562. Cuidado Continuo por una vida con bienestarComunitario20265_ZONAL-SUBRED4_ABRIL_2026</v>
      </c>
      <c r="P3634" s="159">
        <v>266747</v>
      </c>
      <c r="Q3634" s="159"/>
      <c r="R3634" s="159"/>
      <c r="S3634" s="162"/>
      <c r="T3634" s="160">
        <v>0</v>
      </c>
    </row>
    <row r="3635" spans="2:20" ht="30" customHeight="1">
      <c r="B3635">
        <v>57</v>
      </c>
      <c r="C3635" s="140" t="s">
        <v>64</v>
      </c>
      <c r="D3635" s="75" t="s">
        <v>65</v>
      </c>
      <c r="E3635" s="151">
        <v>2026</v>
      </c>
      <c r="F3635" s="75" t="str">
        <f t="shared" si="116"/>
        <v>572. Cuidado Continuo por una vida con bienestarComunitario2026</v>
      </c>
      <c r="G3635" s="7" t="s">
        <v>113</v>
      </c>
      <c r="H3635" s="7" t="s">
        <v>88</v>
      </c>
      <c r="I3635" s="151" t="s">
        <v>68</v>
      </c>
      <c r="J3635" s="75" t="s">
        <v>37</v>
      </c>
      <c r="K3635" t="s">
        <v>69</v>
      </c>
      <c r="L3635" t="s">
        <v>42</v>
      </c>
      <c r="M3635" s="157" t="s">
        <v>11</v>
      </c>
      <c r="N3635" s="12" t="s">
        <v>3</v>
      </c>
      <c r="O3635" s="75" t="str">
        <f t="shared" si="117"/>
        <v>572. Cuidado Continuo por una vida con bienestarComunitario20265_ZONAL-SUBRED4_ABRIL_2026</v>
      </c>
      <c r="P3635" s="159">
        <v>88916</v>
      </c>
      <c r="Q3635" s="159"/>
      <c r="R3635" s="159"/>
      <c r="S3635" s="162"/>
      <c r="T3635" s="160">
        <v>0</v>
      </c>
    </row>
    <row r="3636" spans="2:20" ht="30" customHeight="1">
      <c r="B3636">
        <v>58</v>
      </c>
      <c r="C3636" s="140" t="s">
        <v>64</v>
      </c>
      <c r="D3636" s="75" t="s">
        <v>70</v>
      </c>
      <c r="E3636" s="151">
        <v>2026</v>
      </c>
      <c r="F3636" s="75" t="str">
        <f t="shared" si="116"/>
        <v>582. Cuidado Continuo por una vida con bienestarEducativo 2026</v>
      </c>
      <c r="G3636" s="7" t="s">
        <v>114</v>
      </c>
      <c r="H3636" s="7" t="s">
        <v>67</v>
      </c>
      <c r="I3636" s="151" t="s">
        <v>68</v>
      </c>
      <c r="J3636" s="75" t="s">
        <v>37</v>
      </c>
      <c r="K3636" t="s">
        <v>115</v>
      </c>
      <c r="L3636" t="s">
        <v>42</v>
      </c>
      <c r="M3636" s="157" t="s">
        <v>11</v>
      </c>
      <c r="N3636" s="12" t="s">
        <v>3</v>
      </c>
      <c r="O3636" s="75" t="str">
        <f t="shared" si="117"/>
        <v>582. Cuidado Continuo por una vida con bienestarEducativo 20265_ZONAL-SUBRED4_ABRIL_2026</v>
      </c>
      <c r="P3636" s="159">
        <v>562157</v>
      </c>
      <c r="Q3636" s="159"/>
      <c r="R3636" s="159"/>
      <c r="S3636" s="162"/>
      <c r="T3636" s="160">
        <v>0</v>
      </c>
    </row>
    <row r="3637" spans="2:20" ht="30" customHeight="1">
      <c r="B3637">
        <v>59</v>
      </c>
      <c r="C3637" s="140" t="s">
        <v>64</v>
      </c>
      <c r="D3637" s="75" t="s">
        <v>70</v>
      </c>
      <c r="E3637" s="151">
        <v>2026</v>
      </c>
      <c r="F3637" s="75" t="str">
        <f t="shared" si="116"/>
        <v>592. Cuidado Continuo por una vida con bienestarEducativo 2026</v>
      </c>
      <c r="G3637" s="7" t="s">
        <v>116</v>
      </c>
      <c r="H3637" s="7" t="s">
        <v>67</v>
      </c>
      <c r="I3637" s="151" t="s">
        <v>68</v>
      </c>
      <c r="J3637" s="75" t="s">
        <v>37</v>
      </c>
      <c r="K3637" t="s">
        <v>38</v>
      </c>
      <c r="L3637" t="s">
        <v>39</v>
      </c>
      <c r="M3637" s="157" t="s">
        <v>11</v>
      </c>
      <c r="N3637" s="12" t="s">
        <v>3</v>
      </c>
      <c r="O3637" s="75" t="str">
        <f t="shared" si="117"/>
        <v>592. Cuidado Continuo por una vida con bienestarEducativo 20265_ZONAL-SUBRED4_ABRIL_2026</v>
      </c>
      <c r="P3637" s="159">
        <v>14226512</v>
      </c>
      <c r="Q3637" s="159"/>
      <c r="R3637" s="159"/>
      <c r="S3637" s="162"/>
      <c r="T3637" s="160">
        <v>0</v>
      </c>
    </row>
    <row r="3638" spans="2:20" ht="30" customHeight="1">
      <c r="B3638">
        <v>60</v>
      </c>
      <c r="C3638" s="140" t="s">
        <v>64</v>
      </c>
      <c r="D3638" s="75" t="s">
        <v>70</v>
      </c>
      <c r="E3638" s="151">
        <v>2026</v>
      </c>
      <c r="F3638" s="75" t="str">
        <f t="shared" si="116"/>
        <v>602. Cuidado Continuo por una vida con bienestarEducativo 2026</v>
      </c>
      <c r="G3638" s="7" t="s">
        <v>117</v>
      </c>
      <c r="H3638" s="7" t="s">
        <v>67</v>
      </c>
      <c r="I3638" s="151" t="s">
        <v>68</v>
      </c>
      <c r="J3638" s="75" t="s">
        <v>37</v>
      </c>
      <c r="K3638" t="s">
        <v>69</v>
      </c>
      <c r="L3638" t="s">
        <v>42</v>
      </c>
      <c r="M3638" s="157" t="s">
        <v>11</v>
      </c>
      <c r="N3638" s="12" t="s">
        <v>3</v>
      </c>
      <c r="O3638" s="75" t="str">
        <f t="shared" si="117"/>
        <v>602. Cuidado Continuo por una vida con bienestarEducativo 20265_ZONAL-SUBRED4_ABRIL_2026</v>
      </c>
      <c r="P3638" s="159">
        <v>105404</v>
      </c>
      <c r="Q3638" s="159"/>
      <c r="R3638" s="159"/>
      <c r="S3638" s="162"/>
      <c r="T3638" s="160">
        <v>0</v>
      </c>
    </row>
    <row r="3639" spans="2:20" ht="30" customHeight="1">
      <c r="B3639">
        <v>61</v>
      </c>
      <c r="C3639" s="140" t="s">
        <v>64</v>
      </c>
      <c r="D3639" s="75" t="s">
        <v>70</v>
      </c>
      <c r="E3639" s="151">
        <v>2026</v>
      </c>
      <c r="F3639" s="75" t="str">
        <f t="shared" si="116"/>
        <v>612. Cuidado Continuo por una vida con bienestarEducativo 2026</v>
      </c>
      <c r="G3639" s="7" t="s">
        <v>118</v>
      </c>
      <c r="H3639" s="7" t="s">
        <v>67</v>
      </c>
      <c r="I3639" s="151" t="s">
        <v>68</v>
      </c>
      <c r="J3639" s="75" t="s">
        <v>37</v>
      </c>
      <c r="K3639" t="s">
        <v>69</v>
      </c>
      <c r="L3639" t="s">
        <v>42</v>
      </c>
      <c r="M3639" s="157" t="s">
        <v>11</v>
      </c>
      <c r="N3639" s="12" t="s">
        <v>3</v>
      </c>
      <c r="O3639" s="75" t="str">
        <f t="shared" si="117"/>
        <v>612. Cuidado Continuo por una vida con bienestarEducativo 20265_ZONAL-SUBRED4_ABRIL_2026</v>
      </c>
      <c r="P3639" s="159">
        <v>266747</v>
      </c>
      <c r="Q3639" s="159"/>
      <c r="R3639" s="159"/>
      <c r="S3639" s="162"/>
      <c r="T3639" s="160">
        <v>0</v>
      </c>
    </row>
    <row r="3640" spans="2:20" ht="30" customHeight="1">
      <c r="B3640">
        <v>62</v>
      </c>
      <c r="C3640" s="140" t="s">
        <v>64</v>
      </c>
      <c r="D3640" s="75" t="s">
        <v>70</v>
      </c>
      <c r="E3640" s="151">
        <v>2026</v>
      </c>
      <c r="F3640" s="75" t="str">
        <f t="shared" si="116"/>
        <v>622. Cuidado Continuo por una vida con bienestarEducativo 2026</v>
      </c>
      <c r="G3640" s="7" t="s">
        <v>119</v>
      </c>
      <c r="H3640" s="7" t="s">
        <v>96</v>
      </c>
      <c r="I3640" s="151" t="s">
        <v>68</v>
      </c>
      <c r="J3640" s="75" t="s">
        <v>37</v>
      </c>
      <c r="K3640" t="s">
        <v>38</v>
      </c>
      <c r="L3640" t="s">
        <v>39</v>
      </c>
      <c r="M3640" s="157" t="s">
        <v>11</v>
      </c>
      <c r="N3640" s="12" t="s">
        <v>3</v>
      </c>
      <c r="O3640" s="75" t="str">
        <f t="shared" si="117"/>
        <v>622. Cuidado Continuo por una vida con bienestarEducativo 20265_ZONAL-SUBRED4_ABRIL_2026</v>
      </c>
      <c r="P3640" s="159">
        <v>13610112</v>
      </c>
      <c r="Q3640" s="159"/>
      <c r="R3640" s="159"/>
      <c r="S3640" s="162"/>
      <c r="T3640" s="160">
        <v>0</v>
      </c>
    </row>
    <row r="3641" spans="2:20" ht="30" customHeight="1">
      <c r="B3641">
        <v>63</v>
      </c>
      <c r="C3641" s="140" t="s">
        <v>64</v>
      </c>
      <c r="D3641" s="75" t="s">
        <v>70</v>
      </c>
      <c r="E3641" s="151">
        <v>2026</v>
      </c>
      <c r="F3641" s="75" t="str">
        <f t="shared" si="116"/>
        <v>632. Cuidado Continuo por una vida con bienestarEducativo 2026</v>
      </c>
      <c r="G3641" s="7" t="s">
        <v>120</v>
      </c>
      <c r="H3641" s="7" t="s">
        <v>96</v>
      </c>
      <c r="I3641" s="151" t="s">
        <v>68</v>
      </c>
      <c r="J3641" s="75" t="s">
        <v>37</v>
      </c>
      <c r="K3641" t="s">
        <v>69</v>
      </c>
      <c r="L3641" t="s">
        <v>42</v>
      </c>
      <c r="M3641" s="157" t="s">
        <v>11</v>
      </c>
      <c r="N3641" s="12" t="s">
        <v>3</v>
      </c>
      <c r="O3641" s="75" t="str">
        <f t="shared" si="117"/>
        <v>632. Cuidado Continuo por una vida con bienestarEducativo 20265_ZONAL-SUBRED4_ABRIL_2026</v>
      </c>
      <c r="P3641" s="159">
        <v>105404</v>
      </c>
      <c r="Q3641" s="159"/>
      <c r="R3641" s="159"/>
      <c r="S3641" s="162"/>
      <c r="T3641" s="160">
        <v>0</v>
      </c>
    </row>
    <row r="3642" spans="2:20" ht="30" customHeight="1">
      <c r="B3642">
        <v>64</v>
      </c>
      <c r="C3642" s="140" t="s">
        <v>64</v>
      </c>
      <c r="D3642" s="75" t="s">
        <v>70</v>
      </c>
      <c r="E3642" s="151">
        <v>2026</v>
      </c>
      <c r="F3642" s="75" t="str">
        <f t="shared" si="116"/>
        <v>642. Cuidado Continuo por una vida con bienestarEducativo 2026</v>
      </c>
      <c r="G3642" s="7" t="s">
        <v>121</v>
      </c>
      <c r="H3642" s="7" t="s">
        <v>88</v>
      </c>
      <c r="I3642" s="151" t="s">
        <v>68</v>
      </c>
      <c r="J3642" s="75" t="s">
        <v>37</v>
      </c>
      <c r="K3642" t="s">
        <v>69</v>
      </c>
      <c r="L3642" t="s">
        <v>42</v>
      </c>
      <c r="M3642" s="157" t="s">
        <v>11</v>
      </c>
      <c r="N3642" s="12" t="s">
        <v>3</v>
      </c>
      <c r="O3642" s="75" t="str">
        <f t="shared" si="117"/>
        <v>642. Cuidado Continuo por una vida con bienestarEducativo 20265_ZONAL-SUBRED4_ABRIL_2026</v>
      </c>
      <c r="P3642" s="159">
        <v>137765</v>
      </c>
      <c r="Q3642" s="159"/>
      <c r="R3642" s="159"/>
      <c r="S3642" s="162"/>
      <c r="T3642" s="160">
        <v>0</v>
      </c>
    </row>
    <row r="3643" spans="2:20" ht="30" customHeight="1">
      <c r="B3643">
        <v>65</v>
      </c>
      <c r="C3643" s="140" t="s">
        <v>64</v>
      </c>
      <c r="D3643" s="75" t="s">
        <v>70</v>
      </c>
      <c r="E3643" s="151">
        <v>2026</v>
      </c>
      <c r="F3643" s="75" t="str">
        <f t="shared" si="116"/>
        <v>652. Cuidado Continuo por una vida con bienestarEducativo 2026</v>
      </c>
      <c r="G3643" s="7" t="s">
        <v>122</v>
      </c>
      <c r="H3643" s="7" t="s">
        <v>88</v>
      </c>
      <c r="I3643" s="151" t="s">
        <v>68</v>
      </c>
      <c r="J3643" s="75" t="s">
        <v>37</v>
      </c>
      <c r="K3643" t="s">
        <v>69</v>
      </c>
      <c r="L3643" t="s">
        <v>42</v>
      </c>
      <c r="M3643" s="157" t="s">
        <v>11</v>
      </c>
      <c r="N3643" s="12" t="s">
        <v>3</v>
      </c>
      <c r="O3643" s="75" t="str">
        <f t="shared" si="117"/>
        <v>652. Cuidado Continuo por una vida con bienestarEducativo 20265_ZONAL-SUBRED4_ABRIL_2026</v>
      </c>
      <c r="P3643" s="159">
        <v>105404</v>
      </c>
      <c r="Q3643" s="159"/>
      <c r="R3643" s="159"/>
      <c r="S3643" s="162"/>
      <c r="T3643" s="160">
        <v>0</v>
      </c>
    </row>
    <row r="3644" spans="2:20" ht="30" customHeight="1">
      <c r="B3644">
        <v>66</v>
      </c>
      <c r="C3644" s="140" t="s">
        <v>64</v>
      </c>
      <c r="D3644" s="75" t="s">
        <v>70</v>
      </c>
      <c r="E3644" s="151">
        <v>2026</v>
      </c>
      <c r="F3644" s="75" t="str">
        <f t="shared" si="116"/>
        <v>662. Cuidado Continuo por una vida con bienestarEducativo 2026</v>
      </c>
      <c r="G3644" s="7" t="s">
        <v>123</v>
      </c>
      <c r="H3644" s="7" t="s">
        <v>88</v>
      </c>
      <c r="I3644" s="151" t="s">
        <v>68</v>
      </c>
      <c r="J3644" s="75" t="s">
        <v>37</v>
      </c>
      <c r="K3644" t="s">
        <v>97</v>
      </c>
      <c r="L3644" t="s">
        <v>42</v>
      </c>
      <c r="M3644" s="157" t="s">
        <v>11</v>
      </c>
      <c r="N3644" s="12" t="s">
        <v>3</v>
      </c>
      <c r="O3644" s="75" t="str">
        <f t="shared" si="117"/>
        <v>662. Cuidado Continuo por una vida con bienestarEducativo 20265_ZONAL-SUBRED4_ABRIL_2026</v>
      </c>
      <c r="P3644" s="159">
        <v>199714</v>
      </c>
      <c r="Q3644" s="159"/>
      <c r="R3644" s="159"/>
      <c r="S3644" s="162"/>
      <c r="T3644" s="160">
        <v>0</v>
      </c>
    </row>
    <row r="3645" spans="2:20" ht="30" customHeight="1">
      <c r="B3645">
        <v>67</v>
      </c>
      <c r="C3645" s="140" t="s">
        <v>64</v>
      </c>
      <c r="D3645" s="75" t="s">
        <v>70</v>
      </c>
      <c r="E3645" s="151">
        <v>2026</v>
      </c>
      <c r="F3645" s="75" t="str">
        <f t="shared" si="116"/>
        <v>672. Cuidado Continuo por una vida con bienestarEducativo 2026</v>
      </c>
      <c r="G3645" s="7" t="s">
        <v>124</v>
      </c>
      <c r="H3645" s="7" t="s">
        <v>88</v>
      </c>
      <c r="I3645" s="151" t="s">
        <v>68</v>
      </c>
      <c r="J3645" s="75" t="s">
        <v>37</v>
      </c>
      <c r="K3645" t="s">
        <v>69</v>
      </c>
      <c r="L3645" t="s">
        <v>42</v>
      </c>
      <c r="M3645" s="157" t="s">
        <v>11</v>
      </c>
      <c r="N3645" s="12" t="s">
        <v>3</v>
      </c>
      <c r="O3645" s="75" t="str">
        <f t="shared" si="117"/>
        <v>672. Cuidado Continuo por una vida con bienestarEducativo 20265_ZONAL-SUBRED4_ABRIL_2026</v>
      </c>
      <c r="P3645" s="159">
        <v>88916</v>
      </c>
      <c r="Q3645" s="159"/>
      <c r="R3645" s="159"/>
      <c r="S3645" s="162"/>
      <c r="T3645" s="160">
        <v>0</v>
      </c>
    </row>
    <row r="3646" spans="2:20" ht="30" customHeight="1">
      <c r="B3646">
        <v>68</v>
      </c>
      <c r="C3646" s="140" t="s">
        <v>64</v>
      </c>
      <c r="D3646" s="75" t="s">
        <v>71</v>
      </c>
      <c r="E3646" s="151">
        <v>2026</v>
      </c>
      <c r="F3646" s="75" t="str">
        <f t="shared" si="116"/>
        <v>682. Cuidado Continuo por una vida con bienestarInstitucional2026</v>
      </c>
      <c r="G3646" s="7" t="s">
        <v>125</v>
      </c>
      <c r="H3646" s="7" t="s">
        <v>88</v>
      </c>
      <c r="I3646" s="151" t="s">
        <v>68</v>
      </c>
      <c r="J3646" s="75" t="s">
        <v>37</v>
      </c>
      <c r="K3646" t="s">
        <v>69</v>
      </c>
      <c r="L3646" t="s">
        <v>42</v>
      </c>
      <c r="M3646" s="157" t="s">
        <v>11</v>
      </c>
      <c r="N3646" s="12" t="s">
        <v>3</v>
      </c>
      <c r="O3646" s="75" t="str">
        <f t="shared" si="117"/>
        <v>682. Cuidado Continuo por una vida con bienestarInstitucional20265_ZONAL-SUBRED4_ABRIL_2026</v>
      </c>
      <c r="P3646" s="159">
        <v>105404</v>
      </c>
      <c r="Q3646" s="159"/>
      <c r="R3646" s="159"/>
      <c r="S3646" s="162"/>
      <c r="T3646" s="160">
        <v>0</v>
      </c>
    </row>
    <row r="3647" spans="2:20" ht="30" customHeight="1">
      <c r="B3647">
        <v>69</v>
      </c>
      <c r="C3647" s="140" t="s">
        <v>64</v>
      </c>
      <c r="D3647" s="75" t="s">
        <v>71</v>
      </c>
      <c r="E3647" s="151">
        <v>2026</v>
      </c>
      <c r="F3647" s="75" t="str">
        <f t="shared" si="116"/>
        <v>692. Cuidado Continuo por una vida con bienestarInstitucional2026</v>
      </c>
      <c r="G3647" s="7" t="s">
        <v>126</v>
      </c>
      <c r="H3647" s="7" t="s">
        <v>96</v>
      </c>
      <c r="I3647" s="151" t="s">
        <v>68</v>
      </c>
      <c r="J3647" s="75" t="s">
        <v>37</v>
      </c>
      <c r="K3647" t="s">
        <v>69</v>
      </c>
      <c r="L3647" t="s">
        <v>42</v>
      </c>
      <c r="M3647" s="157" t="s">
        <v>11</v>
      </c>
      <c r="N3647" s="12" t="s">
        <v>3</v>
      </c>
      <c r="O3647" s="75" t="str">
        <f t="shared" si="117"/>
        <v>692. Cuidado Continuo por una vida con bienestarInstitucional20265_ZONAL-SUBRED4_ABRIL_2026</v>
      </c>
      <c r="P3647" s="159">
        <v>105404</v>
      </c>
      <c r="Q3647" s="159"/>
      <c r="R3647" s="159"/>
      <c r="S3647" s="162"/>
      <c r="T3647" s="160">
        <v>0</v>
      </c>
    </row>
    <row r="3648" spans="2:20" ht="30" customHeight="1">
      <c r="B3648">
        <v>70</v>
      </c>
      <c r="C3648" s="140" t="s">
        <v>64</v>
      </c>
      <c r="D3648" s="75" t="s">
        <v>71</v>
      </c>
      <c r="E3648" s="151">
        <v>2026</v>
      </c>
      <c r="F3648" s="75" t="str">
        <f t="shared" si="116"/>
        <v>702. Cuidado Continuo por una vida con bienestarInstitucional2026</v>
      </c>
      <c r="G3648" s="7" t="s">
        <v>127</v>
      </c>
      <c r="H3648" s="7" t="s">
        <v>67</v>
      </c>
      <c r="I3648" s="151" t="s">
        <v>68</v>
      </c>
      <c r="J3648" s="75" t="s">
        <v>37</v>
      </c>
      <c r="K3648" t="s">
        <v>69</v>
      </c>
      <c r="L3648" t="s">
        <v>42</v>
      </c>
      <c r="M3648" s="157" t="s">
        <v>11</v>
      </c>
      <c r="N3648" s="12" t="s">
        <v>3</v>
      </c>
      <c r="O3648" s="75" t="str">
        <f t="shared" si="117"/>
        <v>702. Cuidado Continuo por una vida con bienestarInstitucional20265_ZONAL-SUBRED4_ABRIL_2026</v>
      </c>
      <c r="P3648" s="159">
        <v>74893</v>
      </c>
      <c r="Q3648" s="159"/>
      <c r="R3648" s="159"/>
      <c r="S3648" s="162"/>
      <c r="T3648" s="160">
        <v>0</v>
      </c>
    </row>
    <row r="3649" spans="2:20" ht="30" customHeight="1">
      <c r="B3649">
        <v>71</v>
      </c>
      <c r="C3649" s="140" t="s">
        <v>64</v>
      </c>
      <c r="D3649" s="75" t="s">
        <v>76</v>
      </c>
      <c r="E3649" s="151">
        <v>2026</v>
      </c>
      <c r="F3649" s="75" t="str">
        <f t="shared" si="116"/>
        <v>712. Cuidado Continuo por una vida con bienestarLaboral2026</v>
      </c>
      <c r="G3649" s="7" t="s">
        <v>128</v>
      </c>
      <c r="H3649" s="7" t="s">
        <v>88</v>
      </c>
      <c r="I3649" s="151" t="s">
        <v>68</v>
      </c>
      <c r="J3649" s="75" t="s">
        <v>37</v>
      </c>
      <c r="K3649" t="s">
        <v>129</v>
      </c>
      <c r="L3649" t="s">
        <v>42</v>
      </c>
      <c r="M3649" s="157" t="s">
        <v>11</v>
      </c>
      <c r="N3649" s="12" t="s">
        <v>3</v>
      </c>
      <c r="O3649" s="75" t="str">
        <f t="shared" si="117"/>
        <v>712. Cuidado Continuo por una vida con bienestarLaboral20265_ZONAL-SUBRED4_ABRIL_2026</v>
      </c>
      <c r="P3649" s="159">
        <v>59965</v>
      </c>
      <c r="Q3649" s="159"/>
      <c r="R3649" s="159"/>
      <c r="S3649" s="162"/>
      <c r="T3649" s="160">
        <v>0</v>
      </c>
    </row>
    <row r="3650" spans="2:20" ht="30" customHeight="1">
      <c r="B3650">
        <v>72</v>
      </c>
      <c r="C3650" s="140" t="s">
        <v>64</v>
      </c>
      <c r="D3650" s="75" t="s">
        <v>76</v>
      </c>
      <c r="E3650" s="151">
        <v>2026</v>
      </c>
      <c r="F3650" s="75" t="str">
        <f t="shared" si="116"/>
        <v>722. Cuidado Continuo por una vida con bienestarLaboral2026</v>
      </c>
      <c r="G3650" s="7" t="s">
        <v>130</v>
      </c>
      <c r="H3650" s="7" t="s">
        <v>88</v>
      </c>
      <c r="I3650" s="151" t="s">
        <v>68</v>
      </c>
      <c r="J3650" s="75" t="s">
        <v>37</v>
      </c>
      <c r="K3650" t="s">
        <v>129</v>
      </c>
      <c r="L3650" t="s">
        <v>42</v>
      </c>
      <c r="M3650" s="157" t="s">
        <v>11</v>
      </c>
      <c r="N3650" s="12" t="s">
        <v>3</v>
      </c>
      <c r="O3650" s="75" t="str">
        <f t="shared" si="117"/>
        <v>722. Cuidado Continuo por una vida con bienestarLaboral20265_ZONAL-SUBRED4_ABRIL_2026</v>
      </c>
      <c r="P3650" s="159">
        <v>99830</v>
      </c>
      <c r="Q3650" s="159"/>
      <c r="R3650" s="159"/>
      <c r="S3650" s="162"/>
      <c r="T3650" s="160">
        <v>0</v>
      </c>
    </row>
    <row r="3651" spans="2:20" ht="30" customHeight="1">
      <c r="B3651">
        <v>73</v>
      </c>
      <c r="C3651" s="140" t="s">
        <v>64</v>
      </c>
      <c r="D3651" s="75" t="s">
        <v>76</v>
      </c>
      <c r="E3651" s="151">
        <v>2026</v>
      </c>
      <c r="F3651" s="75" t="str">
        <f t="shared" si="116"/>
        <v>732. Cuidado Continuo por una vida con bienestarLaboral2026</v>
      </c>
      <c r="G3651" s="7" t="s">
        <v>131</v>
      </c>
      <c r="H3651" s="7" t="s">
        <v>88</v>
      </c>
      <c r="I3651" s="151" t="s">
        <v>68</v>
      </c>
      <c r="J3651" s="75" t="s">
        <v>37</v>
      </c>
      <c r="K3651" t="s">
        <v>132</v>
      </c>
      <c r="L3651" t="s">
        <v>42</v>
      </c>
      <c r="M3651" s="157" t="s">
        <v>11</v>
      </c>
      <c r="N3651" s="12" t="s">
        <v>3</v>
      </c>
      <c r="O3651" s="75" t="str">
        <f t="shared" si="117"/>
        <v>732. Cuidado Continuo por una vida con bienestarLaboral20265_ZONAL-SUBRED4_ABRIL_2026</v>
      </c>
      <c r="P3651" s="159">
        <v>220671</v>
      </c>
      <c r="Q3651" s="159"/>
      <c r="R3651" s="159"/>
      <c r="S3651" s="162"/>
      <c r="T3651" s="160">
        <v>0</v>
      </c>
    </row>
    <row r="3652" spans="2:20" ht="30" customHeight="1">
      <c r="B3652">
        <v>74</v>
      </c>
      <c r="C3652" s="140" t="s">
        <v>64</v>
      </c>
      <c r="D3652" s="75" t="s">
        <v>76</v>
      </c>
      <c r="E3652" s="151">
        <v>2026</v>
      </c>
      <c r="F3652" s="75" t="str">
        <f t="shared" si="116"/>
        <v>742. Cuidado Continuo por una vida con bienestarLaboral2026</v>
      </c>
      <c r="G3652" s="7" t="s">
        <v>133</v>
      </c>
      <c r="H3652" s="7" t="s">
        <v>88</v>
      </c>
      <c r="I3652" s="151" t="s">
        <v>68</v>
      </c>
      <c r="J3652" s="75" t="s">
        <v>37</v>
      </c>
      <c r="K3652" t="s">
        <v>132</v>
      </c>
      <c r="L3652" t="s">
        <v>42</v>
      </c>
      <c r="M3652" s="157" t="s">
        <v>11</v>
      </c>
      <c r="N3652" s="12" t="s">
        <v>3</v>
      </c>
      <c r="O3652" s="75" t="str">
        <f t="shared" si="117"/>
        <v>742. Cuidado Continuo por una vida con bienestarLaboral20265_ZONAL-SUBRED4_ABRIL_2026</v>
      </c>
      <c r="P3652" s="159">
        <v>367374</v>
      </c>
      <c r="Q3652" s="159"/>
      <c r="R3652" s="159"/>
      <c r="S3652" s="162"/>
      <c r="T3652" s="160">
        <v>0</v>
      </c>
    </row>
    <row r="3653" spans="2:20" ht="30" customHeight="1">
      <c r="B3653">
        <v>75</v>
      </c>
      <c r="C3653" s="140" t="s">
        <v>64</v>
      </c>
      <c r="D3653" s="75" t="s">
        <v>76</v>
      </c>
      <c r="E3653" s="151">
        <v>2026</v>
      </c>
      <c r="F3653" s="75" t="str">
        <f t="shared" si="116"/>
        <v>752. Cuidado Continuo por una vida con bienestarLaboral2026</v>
      </c>
      <c r="G3653" s="7" t="s">
        <v>134</v>
      </c>
      <c r="H3653" s="7" t="s">
        <v>88</v>
      </c>
      <c r="I3653" s="151" t="s">
        <v>68</v>
      </c>
      <c r="J3653" s="75" t="s">
        <v>37</v>
      </c>
      <c r="K3653" t="s">
        <v>135</v>
      </c>
      <c r="L3653" t="s">
        <v>42</v>
      </c>
      <c r="M3653" s="157" t="s">
        <v>11</v>
      </c>
      <c r="N3653" s="12" t="s">
        <v>3</v>
      </c>
      <c r="O3653" s="75" t="str">
        <f t="shared" si="117"/>
        <v>752. Cuidado Continuo por una vida con bienestarLaboral20265_ZONAL-SUBRED4_ABRIL_2026</v>
      </c>
      <c r="P3653" s="159">
        <v>210809</v>
      </c>
      <c r="Q3653" s="159"/>
      <c r="R3653" s="159"/>
      <c r="S3653" s="162"/>
      <c r="T3653" s="160">
        <v>0</v>
      </c>
    </row>
    <row r="3654" spans="2:20" ht="30" customHeight="1">
      <c r="B3654">
        <v>76</v>
      </c>
      <c r="C3654" s="140" t="s">
        <v>64</v>
      </c>
      <c r="D3654" s="75" t="s">
        <v>76</v>
      </c>
      <c r="E3654" s="151">
        <v>2026</v>
      </c>
      <c r="F3654" s="75" t="str">
        <f t="shared" si="116"/>
        <v>762. Cuidado Continuo por una vida con bienestarLaboral2026</v>
      </c>
      <c r="G3654" s="7" t="s">
        <v>136</v>
      </c>
      <c r="H3654" s="7" t="s">
        <v>88</v>
      </c>
      <c r="I3654" s="151" t="s">
        <v>68</v>
      </c>
      <c r="J3654" s="75" t="s">
        <v>37</v>
      </c>
      <c r="K3654" t="s">
        <v>135</v>
      </c>
      <c r="L3654" t="s">
        <v>42</v>
      </c>
      <c r="M3654" s="157" t="s">
        <v>11</v>
      </c>
      <c r="N3654" s="12" t="s">
        <v>3</v>
      </c>
      <c r="O3654" s="75" t="str">
        <f t="shared" si="117"/>
        <v>762. Cuidado Continuo por una vida con bienestarLaboral20265_ZONAL-SUBRED4_ABRIL_2026</v>
      </c>
      <c r="P3654" s="159">
        <v>55168</v>
      </c>
      <c r="Q3654" s="159"/>
      <c r="R3654" s="159"/>
      <c r="S3654" s="162"/>
      <c r="T3654" s="160">
        <v>0</v>
      </c>
    </row>
    <row r="3655" spans="2:20" ht="30" customHeight="1">
      <c r="B3655">
        <v>77</v>
      </c>
      <c r="C3655" s="140" t="s">
        <v>64</v>
      </c>
      <c r="D3655" s="75" t="s">
        <v>76</v>
      </c>
      <c r="E3655" s="151">
        <v>2026</v>
      </c>
      <c r="F3655" s="75" t="str">
        <f t="shared" si="116"/>
        <v>772. Cuidado Continuo por una vida con bienestarLaboral2026</v>
      </c>
      <c r="G3655" s="7" t="s">
        <v>137</v>
      </c>
      <c r="H3655" s="7" t="s">
        <v>88</v>
      </c>
      <c r="I3655" s="151" t="s">
        <v>68</v>
      </c>
      <c r="J3655" s="75" t="s">
        <v>37</v>
      </c>
      <c r="K3655" t="s">
        <v>135</v>
      </c>
      <c r="L3655" t="s">
        <v>58</v>
      </c>
      <c r="M3655" s="157" t="s">
        <v>11</v>
      </c>
      <c r="N3655" s="12" t="s">
        <v>3</v>
      </c>
      <c r="O3655" s="75" t="str">
        <f t="shared" si="117"/>
        <v>772. Cuidado Continuo por una vida con bienestarLaboral20265_ZONAL-SUBRED4_ABRIL_2026</v>
      </c>
      <c r="P3655" s="159">
        <v>91844</v>
      </c>
      <c r="Q3655" s="159"/>
      <c r="R3655" s="159"/>
      <c r="S3655" s="162"/>
      <c r="T3655" s="160">
        <v>0</v>
      </c>
    </row>
    <row r="3656" spans="2:20" ht="30" customHeight="1">
      <c r="B3656">
        <v>78</v>
      </c>
      <c r="C3656" s="140" t="s">
        <v>64</v>
      </c>
      <c r="D3656" s="75" t="s">
        <v>76</v>
      </c>
      <c r="E3656" s="151">
        <v>2026</v>
      </c>
      <c r="F3656" s="75" t="str">
        <f t="shared" ref="F3656:F3719" si="118">B3656&amp;C3656&amp;D3656&amp;E3656</f>
        <v>782. Cuidado Continuo por una vida con bienestarLaboral2026</v>
      </c>
      <c r="G3656" s="7" t="s">
        <v>138</v>
      </c>
      <c r="H3656" s="7" t="s">
        <v>88</v>
      </c>
      <c r="I3656" s="151" t="s">
        <v>68</v>
      </c>
      <c r="J3656" s="75" t="s">
        <v>37</v>
      </c>
      <c r="K3656" t="s">
        <v>135</v>
      </c>
      <c r="L3656" t="s">
        <v>58</v>
      </c>
      <c r="M3656" s="157" t="s">
        <v>11</v>
      </c>
      <c r="N3656" s="12" t="s">
        <v>3</v>
      </c>
      <c r="O3656" s="75" t="str">
        <f t="shared" si="117"/>
        <v>782. Cuidado Continuo por una vida con bienestarLaboral20265_ZONAL-SUBRED4_ABRIL_2026</v>
      </c>
      <c r="P3656" s="159">
        <v>121585</v>
      </c>
      <c r="Q3656" s="159"/>
      <c r="R3656" s="159"/>
      <c r="S3656" s="162"/>
      <c r="T3656" s="160">
        <v>0</v>
      </c>
    </row>
    <row r="3657" spans="2:20" ht="30" customHeight="1">
      <c r="B3657">
        <v>79</v>
      </c>
      <c r="C3657" s="140" t="s">
        <v>64</v>
      </c>
      <c r="D3657" s="75" t="s">
        <v>76</v>
      </c>
      <c r="E3657" s="151">
        <v>2026</v>
      </c>
      <c r="F3657" s="75" t="str">
        <f t="shared" si="118"/>
        <v>792. Cuidado Continuo por una vida con bienestarLaboral2026</v>
      </c>
      <c r="G3657" s="7" t="s">
        <v>139</v>
      </c>
      <c r="H3657" s="7" t="s">
        <v>88</v>
      </c>
      <c r="I3657" s="151" t="s">
        <v>68</v>
      </c>
      <c r="J3657" s="75" t="s">
        <v>37</v>
      </c>
      <c r="K3657" t="s">
        <v>135</v>
      </c>
      <c r="L3657" t="s">
        <v>42</v>
      </c>
      <c r="M3657" s="157" t="s">
        <v>11</v>
      </c>
      <c r="N3657" s="12" t="s">
        <v>3</v>
      </c>
      <c r="O3657" s="75" t="str">
        <f t="shared" ref="O3657:O3720" si="119">+F3657&amp;M3657&amp;N3657</f>
        <v>792. Cuidado Continuo por una vida con bienestarLaboral20265_ZONAL-SUBRED4_ABRIL_2026</v>
      </c>
      <c r="P3657" s="159">
        <v>125438</v>
      </c>
      <c r="Q3657" s="159"/>
      <c r="R3657" s="159"/>
      <c r="S3657" s="162"/>
      <c r="T3657" s="160">
        <v>0</v>
      </c>
    </row>
    <row r="3658" spans="2:20" ht="30" customHeight="1">
      <c r="B3658">
        <v>80</v>
      </c>
      <c r="C3658" s="140" t="s">
        <v>64</v>
      </c>
      <c r="D3658" s="75" t="s">
        <v>76</v>
      </c>
      <c r="E3658" s="151">
        <v>2026</v>
      </c>
      <c r="F3658" s="75" t="str">
        <f t="shared" si="118"/>
        <v>802. Cuidado Continuo por una vida con bienestarLaboral2026</v>
      </c>
      <c r="G3658" s="7" t="s">
        <v>140</v>
      </c>
      <c r="H3658" s="7" t="s">
        <v>88</v>
      </c>
      <c r="I3658" s="151" t="s">
        <v>68</v>
      </c>
      <c r="J3658" s="75" t="s">
        <v>37</v>
      </c>
      <c r="K3658" t="s">
        <v>141</v>
      </c>
      <c r="L3658" t="s">
        <v>39</v>
      </c>
      <c r="M3658" s="157" t="s">
        <v>11</v>
      </c>
      <c r="N3658" s="12" t="s">
        <v>3</v>
      </c>
      <c r="O3658" s="75" t="str">
        <f t="shared" si="119"/>
        <v>802. Cuidado Continuo por una vida con bienestarLaboral20265_ZONAL-SUBRED4_ABRIL_2026</v>
      </c>
      <c r="P3658" s="159">
        <v>53781</v>
      </c>
      <c r="Q3658" s="159"/>
      <c r="R3658" s="159"/>
      <c r="S3658" s="162"/>
      <c r="T3658" s="160">
        <v>0</v>
      </c>
    </row>
    <row r="3659" spans="2:20" ht="30" customHeight="1">
      <c r="B3659">
        <v>81</v>
      </c>
      <c r="C3659" s="140" t="s">
        <v>64</v>
      </c>
      <c r="D3659" s="75" t="s">
        <v>76</v>
      </c>
      <c r="E3659" s="151">
        <v>2026</v>
      </c>
      <c r="F3659" s="75" t="str">
        <f t="shared" si="118"/>
        <v>812. Cuidado Continuo por una vida con bienestarLaboral2026</v>
      </c>
      <c r="G3659" s="7" t="s">
        <v>142</v>
      </c>
      <c r="H3659" s="7" t="s">
        <v>88</v>
      </c>
      <c r="I3659" s="151" t="s">
        <v>68</v>
      </c>
      <c r="J3659" s="75" t="s">
        <v>37</v>
      </c>
      <c r="K3659" t="s">
        <v>129</v>
      </c>
      <c r="L3659" t="s">
        <v>42</v>
      </c>
      <c r="M3659" s="157" t="s">
        <v>11</v>
      </c>
      <c r="N3659" s="12" t="s">
        <v>3</v>
      </c>
      <c r="O3659" s="75" t="str">
        <f t="shared" si="119"/>
        <v>812. Cuidado Continuo por una vida con bienestarLaboral20265_ZONAL-SUBRED4_ABRIL_2026</v>
      </c>
      <c r="P3659" s="159">
        <v>82752</v>
      </c>
      <c r="Q3659" s="159"/>
      <c r="R3659" s="159"/>
      <c r="S3659" s="162"/>
      <c r="T3659" s="160">
        <v>0</v>
      </c>
    </row>
    <row r="3660" spans="2:20" ht="30" customHeight="1">
      <c r="B3660">
        <v>82</v>
      </c>
      <c r="C3660" s="140" t="s">
        <v>64</v>
      </c>
      <c r="D3660" s="75" t="s">
        <v>76</v>
      </c>
      <c r="E3660" s="151">
        <v>2026</v>
      </c>
      <c r="F3660" s="75" t="str">
        <f t="shared" si="118"/>
        <v>822. Cuidado Continuo por una vida con bienestarLaboral2026</v>
      </c>
      <c r="G3660" s="7" t="s">
        <v>143</v>
      </c>
      <c r="H3660" s="7" t="s">
        <v>88</v>
      </c>
      <c r="I3660" s="151" t="s">
        <v>68</v>
      </c>
      <c r="J3660" s="75" t="s">
        <v>37</v>
      </c>
      <c r="K3660" t="s">
        <v>144</v>
      </c>
      <c r="L3660" t="s">
        <v>42</v>
      </c>
      <c r="M3660" s="157" t="s">
        <v>11</v>
      </c>
      <c r="N3660" s="12" t="s">
        <v>3</v>
      </c>
      <c r="O3660" s="75" t="str">
        <f t="shared" si="119"/>
        <v>822. Cuidado Continuo por una vida con bienestarLaboral20265_ZONAL-SUBRED4_ABRIL_2026</v>
      </c>
      <c r="P3660" s="159">
        <v>281078</v>
      </c>
      <c r="Q3660" s="159"/>
      <c r="R3660" s="159"/>
      <c r="S3660" s="162"/>
      <c r="T3660" s="160">
        <v>0</v>
      </c>
    </row>
    <row r="3661" spans="2:20" ht="30" customHeight="1">
      <c r="B3661">
        <v>83</v>
      </c>
      <c r="C3661" s="140" t="s">
        <v>64</v>
      </c>
      <c r="D3661" s="75" t="s">
        <v>76</v>
      </c>
      <c r="E3661" s="151">
        <v>2026</v>
      </c>
      <c r="F3661" s="75" t="str">
        <f t="shared" si="118"/>
        <v>832. Cuidado Continuo por una vida con bienestarLaboral2026</v>
      </c>
      <c r="G3661" s="7" t="s">
        <v>145</v>
      </c>
      <c r="H3661" s="7" t="s">
        <v>88</v>
      </c>
      <c r="I3661" s="151" t="s">
        <v>68</v>
      </c>
      <c r="J3661" s="75" t="s">
        <v>37</v>
      </c>
      <c r="K3661" t="s">
        <v>135</v>
      </c>
      <c r="L3661" t="s">
        <v>42</v>
      </c>
      <c r="M3661" s="157" t="s">
        <v>11</v>
      </c>
      <c r="N3661" s="12" t="s">
        <v>3</v>
      </c>
      <c r="O3661" s="75" t="str">
        <f t="shared" si="119"/>
        <v>832. Cuidado Continuo por una vida con bienestarLaboral20265_ZONAL-SUBRED4_ABRIL_2026</v>
      </c>
      <c r="P3661" s="159">
        <v>70270</v>
      </c>
      <c r="Q3661" s="159"/>
      <c r="R3661" s="159"/>
      <c r="S3661" s="162"/>
      <c r="T3661" s="160">
        <v>0</v>
      </c>
    </row>
    <row r="3662" spans="2:20" ht="30" customHeight="1">
      <c r="B3662">
        <v>84</v>
      </c>
      <c r="C3662" s="140" t="s">
        <v>64</v>
      </c>
      <c r="D3662" s="75" t="s">
        <v>76</v>
      </c>
      <c r="E3662" s="151">
        <v>2026</v>
      </c>
      <c r="F3662" s="75" t="str">
        <f t="shared" si="118"/>
        <v>842. Cuidado Continuo por una vida con bienestarLaboral2026</v>
      </c>
      <c r="G3662" s="7" t="s">
        <v>146</v>
      </c>
      <c r="H3662" s="7" t="s">
        <v>88</v>
      </c>
      <c r="I3662" s="151" t="s">
        <v>68</v>
      </c>
      <c r="J3662" s="75" t="s">
        <v>37</v>
      </c>
      <c r="K3662" t="s">
        <v>135</v>
      </c>
      <c r="L3662" t="s">
        <v>42</v>
      </c>
      <c r="M3662" s="157" t="s">
        <v>11</v>
      </c>
      <c r="N3662" s="12" t="s">
        <v>3</v>
      </c>
      <c r="O3662" s="75" t="str">
        <f t="shared" si="119"/>
        <v>842. Cuidado Continuo por una vida con bienestarLaboral20265_ZONAL-SUBRED4_ABRIL_2026</v>
      </c>
      <c r="P3662" s="159">
        <v>105404</v>
      </c>
      <c r="Q3662" s="159"/>
      <c r="R3662" s="159"/>
      <c r="S3662" s="162"/>
      <c r="T3662" s="160">
        <v>0</v>
      </c>
    </row>
    <row r="3663" spans="2:20" ht="30" customHeight="1">
      <c r="B3663">
        <v>85</v>
      </c>
      <c r="C3663" s="140" t="s">
        <v>64</v>
      </c>
      <c r="D3663" s="75" t="s">
        <v>76</v>
      </c>
      <c r="E3663" s="151">
        <v>2026</v>
      </c>
      <c r="F3663" s="75" t="str">
        <f t="shared" si="118"/>
        <v>852. Cuidado Continuo por una vida con bienestarLaboral2026</v>
      </c>
      <c r="G3663" s="7" t="s">
        <v>147</v>
      </c>
      <c r="H3663" s="7" t="s">
        <v>88</v>
      </c>
      <c r="I3663" s="151" t="s">
        <v>68</v>
      </c>
      <c r="J3663" s="75" t="s">
        <v>37</v>
      </c>
      <c r="K3663" t="s">
        <v>141</v>
      </c>
      <c r="L3663" t="s">
        <v>39</v>
      </c>
      <c r="M3663" s="157" t="s">
        <v>11</v>
      </c>
      <c r="N3663" s="12" t="s">
        <v>3</v>
      </c>
      <c r="O3663" s="75" t="str">
        <f t="shared" si="119"/>
        <v>852. Cuidado Continuo por una vida con bienestarLaboral20265_ZONAL-SUBRED4_ABRIL_2026</v>
      </c>
      <c r="P3663" s="159">
        <v>35135</v>
      </c>
      <c r="Q3663" s="159"/>
      <c r="R3663" s="159"/>
      <c r="S3663" s="162"/>
      <c r="T3663" s="160">
        <v>0</v>
      </c>
    </row>
    <row r="3664" spans="2:20" ht="30" customHeight="1">
      <c r="B3664">
        <v>87</v>
      </c>
      <c r="C3664" s="140" t="s">
        <v>148</v>
      </c>
      <c r="D3664" s="75" t="s">
        <v>65</v>
      </c>
      <c r="E3664" s="151">
        <v>2026</v>
      </c>
      <c r="F3664" s="75" t="str">
        <f t="shared" si="118"/>
        <v>873. Cuidado Continuo por una vida con bienestar con enfoque diferencial étnicoComunitario2026</v>
      </c>
      <c r="G3664" s="7" t="s">
        <v>149</v>
      </c>
      <c r="H3664" s="7" t="s">
        <v>67</v>
      </c>
      <c r="I3664" s="151" t="s">
        <v>68</v>
      </c>
      <c r="J3664" s="75" t="s">
        <v>37</v>
      </c>
      <c r="K3664" t="s">
        <v>38</v>
      </c>
      <c r="L3664" t="s">
        <v>58</v>
      </c>
      <c r="M3664" s="157" t="s">
        <v>11</v>
      </c>
      <c r="N3664" s="12" t="s">
        <v>3</v>
      </c>
      <c r="O3664" s="75" t="str">
        <f t="shared" si="119"/>
        <v>873. Cuidado Continuo por una vida con bienestar con enfoque diferencial étnicoComunitario20265_ZONAL-SUBRED4_ABRIL_2026</v>
      </c>
      <c r="P3664" s="159">
        <v>25814832</v>
      </c>
      <c r="Q3664" s="159"/>
      <c r="R3664" s="159"/>
      <c r="S3664" s="162"/>
      <c r="T3664" s="160">
        <v>0</v>
      </c>
    </row>
    <row r="3665" spans="2:20" ht="30" customHeight="1">
      <c r="B3665">
        <v>88</v>
      </c>
      <c r="C3665" s="140" t="s">
        <v>148</v>
      </c>
      <c r="D3665" s="75" t="s">
        <v>65</v>
      </c>
      <c r="E3665" s="151">
        <v>2026</v>
      </c>
      <c r="F3665" s="75" t="str">
        <f t="shared" si="118"/>
        <v>883. Cuidado Continuo por una vida con bienestar con enfoque diferencial étnicoComunitario2026</v>
      </c>
      <c r="G3665" s="7" t="s">
        <v>150</v>
      </c>
      <c r="H3665" s="7" t="s">
        <v>67</v>
      </c>
      <c r="I3665" s="151" t="s">
        <v>68</v>
      </c>
      <c r="J3665" s="75" t="s">
        <v>37</v>
      </c>
      <c r="K3665" t="s">
        <v>38</v>
      </c>
      <c r="L3665" t="s">
        <v>58</v>
      </c>
      <c r="M3665" s="157" t="s">
        <v>11</v>
      </c>
      <c r="N3665" s="12" t="s">
        <v>3</v>
      </c>
      <c r="O3665" s="75" t="str">
        <f t="shared" si="119"/>
        <v>883. Cuidado Continuo por una vida con bienestar con enfoque diferencial étnicoComunitario20265_ZONAL-SUBRED4_ABRIL_2026</v>
      </c>
      <c r="P3665" s="159">
        <v>19848080</v>
      </c>
      <c r="Q3665" s="159"/>
      <c r="R3665" s="159"/>
      <c r="S3665" s="162"/>
      <c r="T3665" s="160">
        <v>0</v>
      </c>
    </row>
    <row r="3666" spans="2:20" ht="30" customHeight="1">
      <c r="B3666">
        <v>89</v>
      </c>
      <c r="C3666" s="140" t="s">
        <v>148</v>
      </c>
      <c r="D3666" s="75" t="s">
        <v>65</v>
      </c>
      <c r="E3666" s="151">
        <v>2026</v>
      </c>
      <c r="F3666" s="75" t="str">
        <f t="shared" si="118"/>
        <v>893. Cuidado Continuo por una vida con bienestar con enfoque diferencial étnicoComunitario2026</v>
      </c>
      <c r="G3666" s="7" t="s">
        <v>151</v>
      </c>
      <c r="H3666" s="7" t="s">
        <v>67</v>
      </c>
      <c r="I3666" s="151" t="s">
        <v>68</v>
      </c>
      <c r="J3666" s="75" t="s">
        <v>37</v>
      </c>
      <c r="K3666" t="s">
        <v>38</v>
      </c>
      <c r="L3666" t="s">
        <v>58</v>
      </c>
      <c r="M3666" s="157" t="s">
        <v>11</v>
      </c>
      <c r="N3666" s="12" t="s">
        <v>3</v>
      </c>
      <c r="O3666" s="75" t="str">
        <f t="shared" si="119"/>
        <v>893. Cuidado Continuo por una vida con bienestar con enfoque diferencial étnicoComunitario20265_ZONAL-SUBRED4_ABRIL_2026</v>
      </c>
      <c r="P3666" s="159">
        <v>33729408</v>
      </c>
      <c r="Q3666" s="159"/>
      <c r="R3666" s="159"/>
      <c r="S3666" s="162"/>
      <c r="T3666" s="160">
        <v>0</v>
      </c>
    </row>
    <row r="3667" spans="2:20" ht="30" customHeight="1">
      <c r="B3667">
        <v>90</v>
      </c>
      <c r="C3667" s="140" t="s">
        <v>148</v>
      </c>
      <c r="D3667" s="75" t="s">
        <v>65</v>
      </c>
      <c r="E3667" s="151">
        <v>2026</v>
      </c>
      <c r="F3667" s="75" t="str">
        <f t="shared" si="118"/>
        <v>903. Cuidado Continuo por una vida con bienestar con enfoque diferencial étnicoComunitario2026</v>
      </c>
      <c r="G3667" s="7" t="s">
        <v>152</v>
      </c>
      <c r="H3667" s="7" t="s">
        <v>67</v>
      </c>
      <c r="I3667" s="151" t="s">
        <v>68</v>
      </c>
      <c r="J3667" s="75" t="s">
        <v>37</v>
      </c>
      <c r="K3667" t="s">
        <v>38</v>
      </c>
      <c r="L3667" t="s">
        <v>58</v>
      </c>
      <c r="M3667" s="157" t="s">
        <v>11</v>
      </c>
      <c r="N3667" s="12" t="s">
        <v>3</v>
      </c>
      <c r="O3667" s="75" t="str">
        <f t="shared" si="119"/>
        <v>903. Cuidado Continuo por una vida con bienestar con enfoque diferencial étnicoComunitario20265_ZONAL-SUBRED4_ABRIL_2026</v>
      </c>
      <c r="P3667" s="159">
        <v>11243136</v>
      </c>
      <c r="Q3667" s="159"/>
      <c r="R3667" s="159"/>
      <c r="S3667" s="162"/>
      <c r="T3667" s="160">
        <v>0</v>
      </c>
    </row>
    <row r="3668" spans="2:20" ht="30" customHeight="1">
      <c r="B3668">
        <v>91</v>
      </c>
      <c r="C3668" s="140" t="s">
        <v>148</v>
      </c>
      <c r="D3668" s="75" t="s">
        <v>65</v>
      </c>
      <c r="E3668" s="151">
        <v>2026</v>
      </c>
      <c r="F3668" s="75" t="str">
        <f t="shared" si="118"/>
        <v>913. Cuidado Continuo por una vida con bienestar con enfoque diferencial étnicoComunitario2026</v>
      </c>
      <c r="G3668" s="7" t="s">
        <v>153</v>
      </c>
      <c r="H3668" s="7" t="s">
        <v>67</v>
      </c>
      <c r="I3668" s="151" t="s">
        <v>68</v>
      </c>
      <c r="J3668" s="75" t="s">
        <v>37</v>
      </c>
      <c r="K3668" t="s">
        <v>38</v>
      </c>
      <c r="L3668" t="s">
        <v>58</v>
      </c>
      <c r="M3668" s="157" t="s">
        <v>11</v>
      </c>
      <c r="N3668" s="12" t="s">
        <v>3</v>
      </c>
      <c r="O3668" s="75" t="str">
        <f t="shared" si="119"/>
        <v>913. Cuidado Continuo por una vida con bienestar con enfoque diferencial étnicoComunitario20265_ZONAL-SUBRED4_ABRIL_2026</v>
      </c>
      <c r="P3668" s="159">
        <v>19305648</v>
      </c>
      <c r="Q3668" s="159"/>
      <c r="R3668" s="159"/>
      <c r="S3668" s="162"/>
      <c r="T3668" s="160">
        <v>0</v>
      </c>
    </row>
    <row r="3669" spans="2:20" ht="30" customHeight="1">
      <c r="B3669">
        <v>92</v>
      </c>
      <c r="C3669" s="140" t="s">
        <v>154</v>
      </c>
      <c r="D3669" s="75" t="s">
        <v>65</v>
      </c>
      <c r="E3669" s="151">
        <v>2026</v>
      </c>
      <c r="F3669" s="75" t="str">
        <f t="shared" si="118"/>
        <v>924. Cuidado Continuo por una vida con bienestar con enfoque GéneroComunitario2026</v>
      </c>
      <c r="G3669" s="7" t="s">
        <v>155</v>
      </c>
      <c r="H3669" s="7" t="s">
        <v>67</v>
      </c>
      <c r="I3669" s="151" t="s">
        <v>68</v>
      </c>
      <c r="J3669" s="75" t="s">
        <v>37</v>
      </c>
      <c r="K3669" t="s">
        <v>69</v>
      </c>
      <c r="L3669" t="s">
        <v>42</v>
      </c>
      <c r="M3669" s="157" t="s">
        <v>11</v>
      </c>
      <c r="N3669" s="12" t="s">
        <v>3</v>
      </c>
      <c r="O3669" s="75" t="str">
        <f t="shared" si="119"/>
        <v>924. Cuidado Continuo por una vida con bienestar con enfoque GéneroComunitario20265_ZONAL-SUBRED4_ABRIL_2026</v>
      </c>
      <c r="P3669" s="159">
        <v>372151</v>
      </c>
      <c r="Q3669" s="159"/>
      <c r="R3669" s="159"/>
      <c r="S3669" s="162"/>
      <c r="T3669" s="160">
        <v>0</v>
      </c>
    </row>
    <row r="3670" spans="2:20" ht="30" customHeight="1">
      <c r="B3670">
        <v>93</v>
      </c>
      <c r="C3670" s="140" t="s">
        <v>154</v>
      </c>
      <c r="D3670" s="75" t="s">
        <v>65</v>
      </c>
      <c r="E3670" s="151">
        <v>2026</v>
      </c>
      <c r="F3670" s="75" t="str">
        <f t="shared" si="118"/>
        <v>934. Cuidado Continuo por una vida con bienestar con enfoque GéneroComunitario2026</v>
      </c>
      <c r="G3670" s="7" t="s">
        <v>156</v>
      </c>
      <c r="H3670" s="7" t="s">
        <v>88</v>
      </c>
      <c r="I3670" s="151" t="s">
        <v>68</v>
      </c>
      <c r="J3670" s="75" t="s">
        <v>37</v>
      </c>
      <c r="K3670" t="s">
        <v>69</v>
      </c>
      <c r="L3670" t="s">
        <v>42</v>
      </c>
      <c r="M3670" s="157" t="s">
        <v>11</v>
      </c>
      <c r="N3670" s="12" t="s">
        <v>3</v>
      </c>
      <c r="O3670" s="75" t="str">
        <f t="shared" si="119"/>
        <v>934. Cuidado Continuo por una vida con bienestar con enfoque GéneroComunitario20265_ZONAL-SUBRED4_ABRIL_2026</v>
      </c>
      <c r="P3670" s="159">
        <v>372151</v>
      </c>
      <c r="Q3670" s="159"/>
      <c r="R3670" s="159"/>
      <c r="S3670" s="162"/>
      <c r="T3670" s="160">
        <v>0</v>
      </c>
    </row>
    <row r="3671" spans="2:20" ht="30" customHeight="1">
      <c r="B3671">
        <v>94</v>
      </c>
      <c r="C3671" s="140" t="s">
        <v>154</v>
      </c>
      <c r="D3671" s="75" t="s">
        <v>65</v>
      </c>
      <c r="E3671" s="151">
        <v>2026</v>
      </c>
      <c r="F3671" s="75" t="str">
        <f t="shared" si="118"/>
        <v>944. Cuidado Continuo por una vida con bienestar con enfoque GéneroComunitario2026</v>
      </c>
      <c r="G3671" s="7" t="s">
        <v>157</v>
      </c>
      <c r="H3671" s="7" t="s">
        <v>67</v>
      </c>
      <c r="I3671" s="151" t="s">
        <v>68</v>
      </c>
      <c r="J3671" s="75" t="s">
        <v>37</v>
      </c>
      <c r="K3671" t="s">
        <v>69</v>
      </c>
      <c r="L3671" t="s">
        <v>42</v>
      </c>
      <c r="M3671" s="157" t="s">
        <v>11</v>
      </c>
      <c r="N3671" s="12" t="s">
        <v>3</v>
      </c>
      <c r="O3671" s="75" t="str">
        <f t="shared" si="119"/>
        <v>944. Cuidado Continuo por una vida con bienestar con enfoque GéneroComunitario20265_ZONAL-SUBRED4_ABRIL_2026</v>
      </c>
      <c r="P3671" s="159">
        <v>372151</v>
      </c>
      <c r="Q3671" s="159"/>
      <c r="R3671" s="159"/>
      <c r="S3671" s="162"/>
      <c r="T3671" s="160">
        <v>0</v>
      </c>
    </row>
    <row r="3672" spans="2:20" ht="30" customHeight="1">
      <c r="B3672">
        <v>95</v>
      </c>
      <c r="C3672" s="140" t="s">
        <v>154</v>
      </c>
      <c r="D3672" s="75" t="s">
        <v>65</v>
      </c>
      <c r="E3672" s="151">
        <v>2026</v>
      </c>
      <c r="F3672" s="75" t="str">
        <f t="shared" si="118"/>
        <v>954. Cuidado Continuo por una vida con bienestar con enfoque GéneroComunitario2026</v>
      </c>
      <c r="G3672" s="7" t="s">
        <v>158</v>
      </c>
      <c r="H3672" s="7" t="s">
        <v>88</v>
      </c>
      <c r="I3672" s="151" t="s">
        <v>68</v>
      </c>
      <c r="J3672" s="75" t="s">
        <v>37</v>
      </c>
      <c r="K3672" t="s">
        <v>69</v>
      </c>
      <c r="L3672" t="s">
        <v>42</v>
      </c>
      <c r="M3672" s="157" t="s">
        <v>11</v>
      </c>
      <c r="N3672" s="12" t="s">
        <v>3</v>
      </c>
      <c r="O3672" s="75" t="str">
        <f t="shared" si="119"/>
        <v>954. Cuidado Continuo por una vida con bienestar con enfoque GéneroComunitario20265_ZONAL-SUBRED4_ABRIL_2026</v>
      </c>
      <c r="P3672" s="159">
        <v>70270</v>
      </c>
      <c r="Q3672" s="159"/>
      <c r="R3672" s="159"/>
      <c r="S3672" s="162"/>
      <c r="T3672" s="160">
        <v>0</v>
      </c>
    </row>
    <row r="3673" spans="2:20" ht="30" customHeight="1">
      <c r="B3673">
        <v>96</v>
      </c>
      <c r="C3673" s="140" t="s">
        <v>154</v>
      </c>
      <c r="D3673" s="75" t="s">
        <v>65</v>
      </c>
      <c r="E3673" s="151">
        <v>2026</v>
      </c>
      <c r="F3673" s="75" t="str">
        <f t="shared" si="118"/>
        <v>964. Cuidado Continuo por una vida con bienestar con enfoque GéneroComunitario2026</v>
      </c>
      <c r="G3673" s="7" t="s">
        <v>159</v>
      </c>
      <c r="H3673" s="7" t="s">
        <v>88</v>
      </c>
      <c r="I3673" s="151" t="s">
        <v>68</v>
      </c>
      <c r="J3673" s="75" t="s">
        <v>37</v>
      </c>
      <c r="K3673" t="s">
        <v>69</v>
      </c>
      <c r="L3673" t="s">
        <v>42</v>
      </c>
      <c r="M3673" s="157" t="s">
        <v>11</v>
      </c>
      <c r="N3673" s="12" t="s">
        <v>3</v>
      </c>
      <c r="O3673" s="75" t="str">
        <f t="shared" si="119"/>
        <v>964. Cuidado Continuo por una vida con bienestar con enfoque GéneroComunitario20265_ZONAL-SUBRED4_ABRIL_2026</v>
      </c>
      <c r="P3673" s="159">
        <v>70270</v>
      </c>
      <c r="Q3673" s="159"/>
      <c r="R3673" s="159"/>
      <c r="S3673" s="162"/>
      <c r="T3673" s="160">
        <v>0</v>
      </c>
    </row>
    <row r="3674" spans="2:20" ht="30" customHeight="1">
      <c r="B3674">
        <v>97</v>
      </c>
      <c r="C3674" s="140" t="s">
        <v>154</v>
      </c>
      <c r="D3674" s="75" t="s">
        <v>65</v>
      </c>
      <c r="E3674" s="151">
        <v>2026</v>
      </c>
      <c r="F3674" s="75" t="str">
        <f t="shared" si="118"/>
        <v>974. Cuidado Continuo por una vida con bienestar con enfoque GéneroComunitario2026</v>
      </c>
      <c r="G3674" s="7" t="s">
        <v>160</v>
      </c>
      <c r="H3674" s="7" t="s">
        <v>67</v>
      </c>
      <c r="I3674" s="151" t="s">
        <v>68</v>
      </c>
      <c r="J3674" s="75" t="s">
        <v>37</v>
      </c>
      <c r="K3674" t="s">
        <v>69</v>
      </c>
      <c r="L3674" t="s">
        <v>42</v>
      </c>
      <c r="M3674" s="157" t="s">
        <v>11</v>
      </c>
      <c r="N3674" s="12" t="s">
        <v>3</v>
      </c>
      <c r="O3674" s="75" t="str">
        <f t="shared" si="119"/>
        <v>974. Cuidado Continuo por una vida con bienestar con enfoque GéneroComunitario20265_ZONAL-SUBRED4_ABRIL_2026</v>
      </c>
      <c r="P3674" s="159">
        <v>215123</v>
      </c>
      <c r="Q3674" s="159"/>
      <c r="R3674" s="159"/>
      <c r="S3674" s="162"/>
      <c r="T3674" s="160">
        <v>0</v>
      </c>
    </row>
    <row r="3675" spans="2:20" ht="30" customHeight="1">
      <c r="B3675">
        <v>98</v>
      </c>
      <c r="C3675" s="140" t="s">
        <v>154</v>
      </c>
      <c r="D3675" s="75" t="s">
        <v>65</v>
      </c>
      <c r="E3675" s="151">
        <v>2026</v>
      </c>
      <c r="F3675" s="75" t="str">
        <f t="shared" si="118"/>
        <v>984. Cuidado Continuo por una vida con bienestar con enfoque GéneroComunitario2026</v>
      </c>
      <c r="G3675" s="7" t="s">
        <v>161</v>
      </c>
      <c r="H3675" s="7" t="s">
        <v>88</v>
      </c>
      <c r="I3675" s="151" t="s">
        <v>68</v>
      </c>
      <c r="J3675" s="75" t="s">
        <v>37</v>
      </c>
      <c r="K3675" t="s">
        <v>69</v>
      </c>
      <c r="L3675" t="s">
        <v>42</v>
      </c>
      <c r="M3675" s="157" t="s">
        <v>11</v>
      </c>
      <c r="N3675" s="12" t="s">
        <v>3</v>
      </c>
      <c r="O3675" s="75" t="str">
        <f t="shared" si="119"/>
        <v>984. Cuidado Continuo por una vida con bienestar con enfoque GéneroComunitario20265_ZONAL-SUBRED4_ABRIL_2026</v>
      </c>
      <c r="P3675" s="159">
        <v>161342</v>
      </c>
      <c r="Q3675" s="159"/>
      <c r="R3675" s="159"/>
      <c r="S3675" s="162"/>
      <c r="T3675" s="160">
        <v>0</v>
      </c>
    </row>
    <row r="3676" spans="2:20" ht="30" customHeight="1">
      <c r="B3676">
        <v>99</v>
      </c>
      <c r="C3676" s="140" t="s">
        <v>154</v>
      </c>
      <c r="D3676" s="75" t="s">
        <v>65</v>
      </c>
      <c r="E3676" s="151">
        <v>2026</v>
      </c>
      <c r="F3676" s="75" t="str">
        <f t="shared" si="118"/>
        <v>994. Cuidado Continuo por una vida con bienestar con enfoque GéneroComunitario2026</v>
      </c>
      <c r="G3676" s="7" t="s">
        <v>162</v>
      </c>
      <c r="H3676" s="7" t="s">
        <v>88</v>
      </c>
      <c r="I3676" s="151" t="s">
        <v>68</v>
      </c>
      <c r="J3676" s="75" t="s">
        <v>37</v>
      </c>
      <c r="K3676" t="s">
        <v>38</v>
      </c>
      <c r="L3676" t="s">
        <v>58</v>
      </c>
      <c r="M3676" s="157" t="s">
        <v>11</v>
      </c>
      <c r="N3676" s="12" t="s">
        <v>3</v>
      </c>
      <c r="O3676" s="75" t="str">
        <f t="shared" si="119"/>
        <v>994. Cuidado Continuo por una vida con bienestar con enfoque GéneroComunitario20265_ZONAL-SUBRED4_ABRIL_2026</v>
      </c>
      <c r="P3676" s="159">
        <v>5621568</v>
      </c>
      <c r="Q3676" s="159"/>
      <c r="R3676" s="159"/>
      <c r="S3676" s="162"/>
      <c r="T3676" s="160">
        <v>0</v>
      </c>
    </row>
    <row r="3677" spans="2:20" ht="30" customHeight="1">
      <c r="B3677">
        <v>100</v>
      </c>
      <c r="C3677" s="140" t="s">
        <v>154</v>
      </c>
      <c r="D3677" s="75" t="s">
        <v>65</v>
      </c>
      <c r="E3677" s="151">
        <v>2026</v>
      </c>
      <c r="F3677" s="75" t="str">
        <f t="shared" si="118"/>
        <v>1004. Cuidado Continuo por una vida con bienestar con enfoque GéneroComunitario2026</v>
      </c>
      <c r="G3677" s="7" t="s">
        <v>163</v>
      </c>
      <c r="H3677" s="7" t="s">
        <v>96</v>
      </c>
      <c r="I3677" s="151" t="s">
        <v>68</v>
      </c>
      <c r="J3677" s="75" t="s">
        <v>37</v>
      </c>
      <c r="K3677" t="s">
        <v>97</v>
      </c>
      <c r="L3677" t="s">
        <v>42</v>
      </c>
      <c r="M3677" s="157" t="s">
        <v>11</v>
      </c>
      <c r="N3677" s="12" t="s">
        <v>3</v>
      </c>
      <c r="O3677" s="75" t="str">
        <f t="shared" si="119"/>
        <v>1004. Cuidado Continuo por una vida con bienestar con enfoque GéneroComunitario20265_ZONAL-SUBRED4_ABRIL_2026</v>
      </c>
      <c r="P3677" s="159">
        <v>199714</v>
      </c>
      <c r="Q3677" s="159"/>
      <c r="R3677" s="159"/>
      <c r="S3677" s="162"/>
      <c r="T3677" s="160">
        <v>0</v>
      </c>
    </row>
    <row r="3678" spans="2:20" ht="30" customHeight="1">
      <c r="B3678">
        <v>101</v>
      </c>
      <c r="C3678" s="140" t="s">
        <v>164</v>
      </c>
      <c r="D3678" s="75" t="s">
        <v>65</v>
      </c>
      <c r="E3678" s="151">
        <v>2026</v>
      </c>
      <c r="F3678" s="75" t="str">
        <f t="shared" si="118"/>
        <v>1015. Cuidado Continuo por una vida con bienestar con enfoque Población para formas extremas de exclusión:Comunitario2026</v>
      </c>
      <c r="G3678" s="7" t="s">
        <v>165</v>
      </c>
      <c r="H3678" s="7" t="s">
        <v>67</v>
      </c>
      <c r="I3678" s="151" t="s">
        <v>68</v>
      </c>
      <c r="J3678" s="75" t="s">
        <v>37</v>
      </c>
      <c r="K3678" t="s">
        <v>69</v>
      </c>
      <c r="L3678" t="s">
        <v>58</v>
      </c>
      <c r="M3678" s="157" t="s">
        <v>11</v>
      </c>
      <c r="N3678" s="12" t="s">
        <v>3</v>
      </c>
      <c r="O3678" s="75" t="str">
        <f t="shared" si="119"/>
        <v>1015. Cuidado Continuo por una vida con bienestar con enfoque Población para formas extremas de exclusión:Comunitario20265_ZONAL-SUBRED4_ABRIL_2026</v>
      </c>
      <c r="P3678" s="159">
        <v>322686</v>
      </c>
      <c r="Q3678" s="159"/>
      <c r="R3678" s="159"/>
      <c r="S3678" s="162"/>
      <c r="T3678" s="160">
        <v>0</v>
      </c>
    </row>
    <row r="3679" spans="2:20" ht="30" customHeight="1">
      <c r="B3679">
        <v>102</v>
      </c>
      <c r="C3679" s="140" t="s">
        <v>164</v>
      </c>
      <c r="D3679" s="75" t="s">
        <v>65</v>
      </c>
      <c r="E3679" s="151">
        <v>2026</v>
      </c>
      <c r="F3679" s="75" t="str">
        <f t="shared" si="118"/>
        <v>1025. Cuidado Continuo por una vida con bienestar con enfoque Población para formas extremas de exclusión:Comunitario2026</v>
      </c>
      <c r="G3679" s="7" t="s">
        <v>166</v>
      </c>
      <c r="H3679" s="7" t="s">
        <v>88</v>
      </c>
      <c r="I3679" s="151" t="s">
        <v>68</v>
      </c>
      <c r="J3679" s="75" t="s">
        <v>37</v>
      </c>
      <c r="K3679" t="s">
        <v>69</v>
      </c>
      <c r="L3679" t="s">
        <v>58</v>
      </c>
      <c r="M3679" s="157" t="s">
        <v>11</v>
      </c>
      <c r="N3679" s="12" t="s">
        <v>3</v>
      </c>
      <c r="O3679" s="75" t="str">
        <f t="shared" si="119"/>
        <v>1025. Cuidado Continuo por una vida con bienestar con enfoque Población para formas extremas de exclusión:Comunitario20265_ZONAL-SUBRED4_ABRIL_2026</v>
      </c>
      <c r="P3679" s="159">
        <v>322686</v>
      </c>
      <c r="Q3679" s="159"/>
      <c r="R3679" s="159"/>
      <c r="S3679" s="162"/>
      <c r="T3679" s="160">
        <v>0</v>
      </c>
    </row>
    <row r="3680" spans="2:20" ht="30" customHeight="1">
      <c r="B3680">
        <v>103</v>
      </c>
      <c r="C3680" s="140" t="s">
        <v>164</v>
      </c>
      <c r="D3680" s="75" t="s">
        <v>65</v>
      </c>
      <c r="E3680" s="151">
        <v>2026</v>
      </c>
      <c r="F3680" s="75" t="str">
        <f t="shared" si="118"/>
        <v>1035. Cuidado Continuo por una vida con bienestar con enfoque Población para formas extremas de exclusión:Comunitario2026</v>
      </c>
      <c r="G3680" s="7" t="s">
        <v>167</v>
      </c>
      <c r="H3680" s="7" t="s">
        <v>96</v>
      </c>
      <c r="I3680" s="151" t="s">
        <v>68</v>
      </c>
      <c r="J3680" s="75" t="s">
        <v>37</v>
      </c>
      <c r="K3680" t="s">
        <v>69</v>
      </c>
      <c r="L3680" t="s">
        <v>58</v>
      </c>
      <c r="M3680" s="157" t="s">
        <v>11</v>
      </c>
      <c r="N3680" s="12" t="s">
        <v>3</v>
      </c>
      <c r="O3680" s="75" t="str">
        <f t="shared" si="119"/>
        <v>1035. Cuidado Continuo por una vida con bienestar con enfoque Población para formas extremas de exclusión:Comunitario20265_ZONAL-SUBRED4_ABRIL_2026</v>
      </c>
      <c r="P3680" s="159">
        <v>53781</v>
      </c>
      <c r="Q3680" s="159"/>
      <c r="R3680" s="159"/>
      <c r="S3680" s="162"/>
      <c r="T3680" s="160">
        <v>0</v>
      </c>
    </row>
    <row r="3681" spans="2:20" ht="30" customHeight="1">
      <c r="B3681">
        <v>104</v>
      </c>
      <c r="C3681" s="140" t="s">
        <v>164</v>
      </c>
      <c r="D3681" s="75" t="s">
        <v>65</v>
      </c>
      <c r="E3681" s="151">
        <v>2026</v>
      </c>
      <c r="F3681" s="75" t="str">
        <f t="shared" si="118"/>
        <v>1045. Cuidado Continuo por una vida con bienestar con enfoque Población para formas extremas de exclusión:Comunitario2026</v>
      </c>
      <c r="G3681" s="7" t="s">
        <v>168</v>
      </c>
      <c r="H3681" s="7" t="s">
        <v>67</v>
      </c>
      <c r="I3681" s="151" t="s">
        <v>68</v>
      </c>
      <c r="J3681" s="75" t="s">
        <v>37</v>
      </c>
      <c r="K3681" t="s">
        <v>69</v>
      </c>
      <c r="L3681" t="s">
        <v>58</v>
      </c>
      <c r="M3681" s="157" t="s">
        <v>11</v>
      </c>
      <c r="N3681" s="12" t="s">
        <v>3</v>
      </c>
      <c r="O3681" s="75" t="str">
        <f t="shared" si="119"/>
        <v>1045. Cuidado Continuo por una vida con bienestar con enfoque Población para formas extremas de exclusión:Comunitario20265_ZONAL-SUBRED4_ABRIL_2026</v>
      </c>
      <c r="P3681" s="159">
        <v>210809</v>
      </c>
      <c r="Q3681" s="159"/>
      <c r="R3681" s="159"/>
      <c r="S3681" s="162"/>
      <c r="T3681" s="160">
        <v>0</v>
      </c>
    </row>
    <row r="3682" spans="2:20" ht="30" customHeight="1">
      <c r="B3682">
        <v>105</v>
      </c>
      <c r="C3682" s="140" t="s">
        <v>164</v>
      </c>
      <c r="D3682" s="75" t="s">
        <v>65</v>
      </c>
      <c r="E3682" s="151">
        <v>2026</v>
      </c>
      <c r="F3682" s="75" t="str">
        <f t="shared" si="118"/>
        <v>1055. Cuidado Continuo por una vida con bienestar con enfoque Población para formas extremas de exclusión:Comunitario2026</v>
      </c>
      <c r="G3682" s="7" t="s">
        <v>169</v>
      </c>
      <c r="H3682" s="7" t="s">
        <v>96</v>
      </c>
      <c r="I3682" s="151" t="s">
        <v>68</v>
      </c>
      <c r="J3682" s="75" t="s">
        <v>37</v>
      </c>
      <c r="K3682" t="s">
        <v>97</v>
      </c>
      <c r="L3682" t="s">
        <v>58</v>
      </c>
      <c r="M3682" s="157" t="s">
        <v>11</v>
      </c>
      <c r="N3682" s="12" t="s">
        <v>3</v>
      </c>
      <c r="O3682" s="75" t="str">
        <f t="shared" si="119"/>
        <v>1055. Cuidado Continuo por una vida con bienestar con enfoque Población para formas extremas de exclusión:Comunitario20265_ZONAL-SUBRED4_ABRIL_2026</v>
      </c>
      <c r="P3682" s="159">
        <v>281078</v>
      </c>
      <c r="Q3682" s="159"/>
      <c r="R3682" s="159"/>
      <c r="S3682" s="162"/>
      <c r="T3682" s="160">
        <v>0</v>
      </c>
    </row>
    <row r="3683" spans="2:20" ht="30" customHeight="1">
      <c r="B3683">
        <v>106</v>
      </c>
      <c r="C3683" s="140" t="s">
        <v>164</v>
      </c>
      <c r="D3683" s="75" t="s">
        <v>65</v>
      </c>
      <c r="E3683" s="151">
        <v>2026</v>
      </c>
      <c r="F3683" s="75" t="str">
        <f t="shared" si="118"/>
        <v>1065. Cuidado Continuo por una vida con bienestar con enfoque Población para formas extremas de exclusión:Comunitario2026</v>
      </c>
      <c r="G3683" s="7" t="s">
        <v>170</v>
      </c>
      <c r="H3683" s="7" t="s">
        <v>67</v>
      </c>
      <c r="I3683" s="151" t="s">
        <v>68</v>
      </c>
      <c r="J3683" s="75" t="s">
        <v>37</v>
      </c>
      <c r="K3683" t="s">
        <v>69</v>
      </c>
      <c r="L3683" t="s">
        <v>42</v>
      </c>
      <c r="M3683" s="157" t="s">
        <v>11</v>
      </c>
      <c r="N3683" s="12" t="s">
        <v>3</v>
      </c>
      <c r="O3683" s="75" t="str">
        <f t="shared" si="119"/>
        <v>1065. Cuidado Continuo por una vida con bienestar con enfoque Población para formas extremas de exclusión:Comunitario20265_ZONAL-SUBRED4_ABRIL_2026</v>
      </c>
      <c r="P3683" s="159">
        <v>210809</v>
      </c>
      <c r="Q3683" s="159"/>
      <c r="R3683" s="159"/>
      <c r="S3683" s="162"/>
      <c r="T3683" s="160">
        <v>0</v>
      </c>
    </row>
    <row r="3684" spans="2:20" ht="30" customHeight="1">
      <c r="B3684">
        <v>107</v>
      </c>
      <c r="C3684" s="140" t="s">
        <v>164</v>
      </c>
      <c r="D3684" s="75" t="s">
        <v>65</v>
      </c>
      <c r="E3684" s="151">
        <v>2026</v>
      </c>
      <c r="F3684" s="75" t="str">
        <f t="shared" si="118"/>
        <v>1075. Cuidado Continuo por una vida con bienestar con enfoque Población para formas extremas de exclusión:Comunitario2026</v>
      </c>
      <c r="G3684" s="7" t="s">
        <v>171</v>
      </c>
      <c r="H3684" s="7" t="s">
        <v>88</v>
      </c>
      <c r="I3684" s="151" t="s">
        <v>68</v>
      </c>
      <c r="J3684" s="75" t="s">
        <v>37</v>
      </c>
      <c r="K3684" t="s">
        <v>69</v>
      </c>
      <c r="L3684" t="s">
        <v>42</v>
      </c>
      <c r="M3684" s="157" t="s">
        <v>11</v>
      </c>
      <c r="N3684" s="12" t="s">
        <v>3</v>
      </c>
      <c r="O3684" s="75" t="str">
        <f t="shared" si="119"/>
        <v>1075. Cuidado Continuo por una vida con bienestar con enfoque Población para formas extremas de exclusión:Comunitario20265_ZONAL-SUBRED4_ABRIL_2026</v>
      </c>
      <c r="P3684" s="159">
        <v>55938</v>
      </c>
      <c r="Q3684" s="159"/>
      <c r="R3684" s="159"/>
      <c r="S3684" s="162"/>
      <c r="T3684" s="160">
        <v>0</v>
      </c>
    </row>
    <row r="3685" spans="2:20" ht="30" customHeight="1">
      <c r="B3685">
        <v>108</v>
      </c>
      <c r="C3685" s="140" t="s">
        <v>164</v>
      </c>
      <c r="D3685" s="75" t="s">
        <v>65</v>
      </c>
      <c r="E3685" s="151">
        <v>2026</v>
      </c>
      <c r="F3685" s="75" t="str">
        <f t="shared" si="118"/>
        <v>1085. Cuidado Continuo por una vida con bienestar con enfoque Población para formas extremas de exclusión:Comunitario2026</v>
      </c>
      <c r="G3685" s="7" t="s">
        <v>172</v>
      </c>
      <c r="H3685" s="7" t="s">
        <v>88</v>
      </c>
      <c r="I3685" s="151" t="s">
        <v>68</v>
      </c>
      <c r="J3685" s="75" t="s">
        <v>37</v>
      </c>
      <c r="K3685" t="s">
        <v>69</v>
      </c>
      <c r="L3685" t="s">
        <v>42</v>
      </c>
      <c r="M3685" s="157" t="s">
        <v>11</v>
      </c>
      <c r="N3685" s="12" t="s">
        <v>3</v>
      </c>
      <c r="O3685" s="75" t="str">
        <f t="shared" si="119"/>
        <v>1085. Cuidado Continuo por una vida con bienestar con enfoque Población para formas extremas de exclusión:Comunitario20265_ZONAL-SUBRED4_ABRIL_2026</v>
      </c>
      <c r="P3685" s="159">
        <v>210809</v>
      </c>
      <c r="Q3685" s="159"/>
      <c r="R3685" s="159"/>
      <c r="S3685" s="162"/>
      <c r="T3685" s="160">
        <v>0</v>
      </c>
    </row>
    <row r="3686" spans="2:20" ht="30" customHeight="1">
      <c r="B3686">
        <v>109</v>
      </c>
      <c r="C3686" s="140" t="s">
        <v>164</v>
      </c>
      <c r="D3686" s="75" t="s">
        <v>65</v>
      </c>
      <c r="E3686" s="151">
        <v>2026</v>
      </c>
      <c r="F3686" s="75" t="str">
        <f t="shared" si="118"/>
        <v>1095. Cuidado Continuo por una vida con bienestar con enfoque Población para formas extremas de exclusión:Comunitario2026</v>
      </c>
      <c r="G3686" s="7" t="s">
        <v>173</v>
      </c>
      <c r="H3686" s="7" t="s">
        <v>96</v>
      </c>
      <c r="I3686" s="151" t="s">
        <v>68</v>
      </c>
      <c r="J3686" s="75" t="s">
        <v>37</v>
      </c>
      <c r="K3686" t="s">
        <v>97</v>
      </c>
      <c r="L3686" t="s">
        <v>42</v>
      </c>
      <c r="M3686" s="157" t="s">
        <v>11</v>
      </c>
      <c r="N3686" s="12" t="s">
        <v>3</v>
      </c>
      <c r="O3686" s="75" t="str">
        <f t="shared" si="119"/>
        <v>1095. Cuidado Continuo por una vida con bienestar con enfoque Población para formas extremas de exclusión:Comunitario20265_ZONAL-SUBRED4_ABRIL_2026</v>
      </c>
      <c r="P3686" s="159">
        <v>199714</v>
      </c>
      <c r="Q3686" s="159"/>
      <c r="R3686" s="159"/>
      <c r="S3686" s="162"/>
      <c r="T3686" s="160">
        <v>0</v>
      </c>
    </row>
    <row r="3687" spans="2:20" ht="30" customHeight="1">
      <c r="B3687">
        <v>110</v>
      </c>
      <c r="C3687" s="140" t="s">
        <v>164</v>
      </c>
      <c r="D3687" s="75" t="s">
        <v>76</v>
      </c>
      <c r="E3687" s="151">
        <v>2026</v>
      </c>
      <c r="F3687" s="75" t="str">
        <f t="shared" si="118"/>
        <v>1105. Cuidado Continuo por una vida con bienestar con enfoque Población para formas extremas de exclusión:Laboral2026</v>
      </c>
      <c r="G3687" s="7" t="s">
        <v>174</v>
      </c>
      <c r="H3687" s="7" t="s">
        <v>67</v>
      </c>
      <c r="I3687" s="151" t="s">
        <v>68</v>
      </c>
      <c r="J3687" s="75" t="s">
        <v>37</v>
      </c>
      <c r="K3687" t="s">
        <v>69</v>
      </c>
      <c r="L3687" t="s">
        <v>42</v>
      </c>
      <c r="M3687" s="157" t="s">
        <v>11</v>
      </c>
      <c r="N3687" s="12" t="s">
        <v>3</v>
      </c>
      <c r="O3687" s="75" t="str">
        <f t="shared" si="119"/>
        <v>1105. Cuidado Continuo por una vida con bienestar con enfoque Población para formas extremas de exclusión:Laboral20265_ZONAL-SUBRED4_ABRIL_2026</v>
      </c>
      <c r="P3687" s="159">
        <v>316213</v>
      </c>
      <c r="Q3687" s="159"/>
      <c r="R3687" s="159"/>
      <c r="S3687" s="162"/>
      <c r="T3687" s="160">
        <v>0</v>
      </c>
    </row>
    <row r="3688" spans="2:20" ht="30" customHeight="1">
      <c r="B3688">
        <v>111</v>
      </c>
      <c r="C3688" s="140" t="s">
        <v>164</v>
      </c>
      <c r="D3688" s="75" t="s">
        <v>76</v>
      </c>
      <c r="E3688" s="151">
        <v>2026</v>
      </c>
      <c r="F3688" s="75" t="str">
        <f t="shared" si="118"/>
        <v>1115. Cuidado Continuo por una vida con bienestar con enfoque Población para formas extremas de exclusión:Laboral2026</v>
      </c>
      <c r="G3688" s="7" t="s">
        <v>175</v>
      </c>
      <c r="H3688" s="7" t="s">
        <v>88</v>
      </c>
      <c r="I3688" s="151" t="s">
        <v>68</v>
      </c>
      <c r="J3688" s="75" t="s">
        <v>37</v>
      </c>
      <c r="K3688" t="s">
        <v>176</v>
      </c>
      <c r="L3688" t="s">
        <v>42</v>
      </c>
      <c r="M3688" s="157" t="s">
        <v>11</v>
      </c>
      <c r="N3688" s="12" t="s">
        <v>3</v>
      </c>
      <c r="O3688" s="75" t="str">
        <f t="shared" si="119"/>
        <v>1115. Cuidado Continuo por una vida con bienestar con enfoque Población para formas extremas de exclusión:Laboral20265_ZONAL-SUBRED4_ABRIL_2026</v>
      </c>
      <c r="P3688" s="159">
        <v>421618</v>
      </c>
      <c r="Q3688" s="159"/>
      <c r="R3688" s="159"/>
      <c r="S3688" s="162"/>
      <c r="T3688" s="160">
        <v>0</v>
      </c>
    </row>
    <row r="3689" spans="2:20" ht="30" customHeight="1">
      <c r="B3689">
        <v>112</v>
      </c>
      <c r="C3689" s="140" t="s">
        <v>164</v>
      </c>
      <c r="D3689" s="75" t="s">
        <v>76</v>
      </c>
      <c r="E3689" s="151">
        <v>2026</v>
      </c>
      <c r="F3689" s="75" t="str">
        <f t="shared" si="118"/>
        <v>1125. Cuidado Continuo por una vida con bienestar con enfoque Población para formas extremas de exclusión:Laboral2026</v>
      </c>
      <c r="G3689" s="7" t="s">
        <v>177</v>
      </c>
      <c r="H3689" s="7" t="s">
        <v>67</v>
      </c>
      <c r="I3689" s="151" t="s">
        <v>68</v>
      </c>
      <c r="J3689" s="75" t="s">
        <v>37</v>
      </c>
      <c r="K3689" t="s">
        <v>69</v>
      </c>
      <c r="L3689" t="s">
        <v>42</v>
      </c>
      <c r="M3689" s="157" t="s">
        <v>11</v>
      </c>
      <c r="N3689" s="12" t="s">
        <v>3</v>
      </c>
      <c r="O3689" s="75" t="str">
        <f t="shared" si="119"/>
        <v>1125. Cuidado Continuo por una vida con bienestar con enfoque Población para formas extremas de exclusión:Laboral20265_ZONAL-SUBRED4_ABRIL_2026</v>
      </c>
      <c r="P3689" s="159">
        <v>140539</v>
      </c>
      <c r="Q3689" s="159"/>
      <c r="R3689" s="159"/>
      <c r="S3689" s="162"/>
      <c r="T3689" s="160">
        <v>0</v>
      </c>
    </row>
    <row r="3690" spans="2:20" ht="30" customHeight="1">
      <c r="B3690">
        <v>113</v>
      </c>
      <c r="C3690" s="140" t="s">
        <v>164</v>
      </c>
      <c r="D3690" s="75" t="s">
        <v>76</v>
      </c>
      <c r="E3690" s="151">
        <v>2026</v>
      </c>
      <c r="F3690" s="75" t="str">
        <f t="shared" si="118"/>
        <v>1135. Cuidado Continuo por una vida con bienestar con enfoque Población para formas extremas de exclusión:Laboral2026</v>
      </c>
      <c r="G3690" s="7" t="s">
        <v>178</v>
      </c>
      <c r="H3690" s="7" t="s">
        <v>88</v>
      </c>
      <c r="I3690" s="151" t="s">
        <v>68</v>
      </c>
      <c r="J3690" s="75" t="s">
        <v>37</v>
      </c>
      <c r="K3690" t="s">
        <v>135</v>
      </c>
      <c r="L3690" t="s">
        <v>42</v>
      </c>
      <c r="M3690" s="157" t="s">
        <v>11</v>
      </c>
      <c r="N3690" s="12" t="s">
        <v>3</v>
      </c>
      <c r="O3690" s="75" t="str">
        <f t="shared" si="119"/>
        <v>1135. Cuidado Continuo por una vida con bienestar con enfoque Población para formas extremas de exclusión:Laboral20265_ZONAL-SUBRED4_ABRIL_2026</v>
      </c>
      <c r="P3690" s="159">
        <v>70270</v>
      </c>
      <c r="Q3690" s="159"/>
      <c r="R3690" s="159"/>
      <c r="S3690" s="162"/>
      <c r="T3690" s="160">
        <v>0</v>
      </c>
    </row>
    <row r="3691" spans="2:20" ht="30" customHeight="1">
      <c r="B3691">
        <v>114</v>
      </c>
      <c r="C3691" s="140" t="s">
        <v>164</v>
      </c>
      <c r="D3691" s="75" t="s">
        <v>76</v>
      </c>
      <c r="E3691" s="151">
        <v>2026</v>
      </c>
      <c r="F3691" s="75" t="str">
        <f t="shared" si="118"/>
        <v>1145. Cuidado Continuo por una vida con bienestar con enfoque Población para formas extremas de exclusión:Laboral2026</v>
      </c>
      <c r="G3691" s="7" t="s">
        <v>179</v>
      </c>
      <c r="H3691" s="7" t="s">
        <v>96</v>
      </c>
      <c r="I3691" s="151" t="s">
        <v>68</v>
      </c>
      <c r="J3691" s="75" t="s">
        <v>37</v>
      </c>
      <c r="K3691" t="s">
        <v>180</v>
      </c>
      <c r="L3691" t="s">
        <v>42</v>
      </c>
      <c r="M3691" s="157" t="s">
        <v>11</v>
      </c>
      <c r="N3691" s="12" t="s">
        <v>3</v>
      </c>
      <c r="O3691" s="75" t="str">
        <f t="shared" si="119"/>
        <v>1145. Cuidado Continuo por una vida con bienestar con enfoque Población para formas extremas de exclusión:Laboral20265_ZONAL-SUBRED4_ABRIL_2026</v>
      </c>
      <c r="P3691" s="159">
        <v>19971</v>
      </c>
      <c r="Q3691" s="159"/>
      <c r="R3691" s="159"/>
      <c r="S3691" s="162"/>
      <c r="T3691" s="160">
        <v>0</v>
      </c>
    </row>
    <row r="3692" spans="2:20" ht="30" customHeight="1">
      <c r="B3692">
        <v>115</v>
      </c>
      <c r="C3692" s="140" t="s">
        <v>164</v>
      </c>
      <c r="D3692" s="75" t="s">
        <v>76</v>
      </c>
      <c r="E3692" s="151">
        <v>2026</v>
      </c>
      <c r="F3692" s="75" t="str">
        <f t="shared" si="118"/>
        <v>1155. Cuidado Continuo por una vida con bienestar con enfoque Población para formas extremas de exclusión:Laboral2026</v>
      </c>
      <c r="G3692" s="7" t="s">
        <v>181</v>
      </c>
      <c r="H3692" s="7" t="s">
        <v>88</v>
      </c>
      <c r="I3692" s="151" t="s">
        <v>68</v>
      </c>
      <c r="J3692" s="75" t="s">
        <v>37</v>
      </c>
      <c r="K3692" t="s">
        <v>182</v>
      </c>
      <c r="L3692" t="s">
        <v>42</v>
      </c>
      <c r="M3692" s="157" t="s">
        <v>11</v>
      </c>
      <c r="N3692" s="12" t="s">
        <v>3</v>
      </c>
      <c r="O3692" s="75" t="str">
        <f t="shared" si="119"/>
        <v>1155. Cuidado Continuo por una vida con bienestar con enfoque Población para formas extremas de exclusión:Laboral20265_ZONAL-SUBRED4_ABRIL_2026</v>
      </c>
      <c r="P3692" s="159">
        <v>70270</v>
      </c>
      <c r="Q3692" s="159"/>
      <c r="R3692" s="159"/>
      <c r="S3692" s="162"/>
      <c r="T3692" s="160">
        <v>0</v>
      </c>
    </row>
    <row r="3693" spans="2:20" ht="30" customHeight="1">
      <c r="B3693">
        <v>116</v>
      </c>
      <c r="C3693" s="140" t="s">
        <v>183</v>
      </c>
      <c r="D3693" s="75" t="s">
        <v>70</v>
      </c>
      <c r="E3693" s="151">
        <v>2026</v>
      </c>
      <c r="F3693" s="75" t="str">
        <f t="shared" si="118"/>
        <v>1166. Cuidado Continuo por una vida con bienestar para la población migrante internacional de BogotáEducativo 2026</v>
      </c>
      <c r="G3693" s="7" t="s">
        <v>184</v>
      </c>
      <c r="H3693" s="7" t="s">
        <v>67</v>
      </c>
      <c r="I3693" s="151" t="s">
        <v>68</v>
      </c>
      <c r="J3693" s="75" t="s">
        <v>37</v>
      </c>
      <c r="K3693" t="s">
        <v>69</v>
      </c>
      <c r="L3693" t="s">
        <v>42</v>
      </c>
      <c r="M3693" s="157" t="s">
        <v>11</v>
      </c>
      <c r="N3693" s="12" t="s">
        <v>3</v>
      </c>
      <c r="O3693" s="75" t="str">
        <f t="shared" si="119"/>
        <v>1166. Cuidado Continuo por una vida con bienestar para la población migrante internacional de BogotáEducativo 20265_ZONAL-SUBRED4_ABRIL_2026</v>
      </c>
      <c r="P3693" s="159">
        <v>105404</v>
      </c>
      <c r="Q3693" s="159"/>
      <c r="R3693" s="159"/>
      <c r="S3693" s="162"/>
      <c r="T3693" s="160">
        <v>0</v>
      </c>
    </row>
    <row r="3694" spans="2:20" ht="30" customHeight="1">
      <c r="B3694">
        <v>117</v>
      </c>
      <c r="C3694" s="140" t="s">
        <v>185</v>
      </c>
      <c r="D3694" s="75" t="s">
        <v>70</v>
      </c>
      <c r="E3694" s="151">
        <v>2026</v>
      </c>
      <c r="F3694" s="75" t="str">
        <f t="shared" si="118"/>
        <v>1177. Cuidado Continuo por una vida con bienestar para la población con discapacidadEducativo 2026</v>
      </c>
      <c r="G3694" s="7" t="s">
        <v>186</v>
      </c>
      <c r="H3694" s="7" t="s">
        <v>67</v>
      </c>
      <c r="I3694" s="151" t="s">
        <v>68</v>
      </c>
      <c r="J3694" s="75" t="s">
        <v>37</v>
      </c>
      <c r="K3694" t="s">
        <v>69</v>
      </c>
      <c r="L3694" t="s">
        <v>42</v>
      </c>
      <c r="M3694" s="157" t="s">
        <v>11</v>
      </c>
      <c r="N3694" s="12" t="s">
        <v>3</v>
      </c>
      <c r="O3694" s="75" t="str">
        <f t="shared" si="119"/>
        <v>1177. Cuidado Continuo por una vida con bienestar para la población con discapacidadEducativo 20265_ZONAL-SUBRED4_ABRIL_2026</v>
      </c>
      <c r="P3694" s="159">
        <v>161342</v>
      </c>
      <c r="Q3694" s="159"/>
      <c r="R3694" s="159"/>
      <c r="S3694" s="162"/>
      <c r="T3694" s="160">
        <v>0</v>
      </c>
    </row>
    <row r="3695" spans="2:20" ht="30" customHeight="1">
      <c r="B3695">
        <v>117</v>
      </c>
      <c r="C3695" s="140" t="s">
        <v>185</v>
      </c>
      <c r="D3695" s="75" t="s">
        <v>76</v>
      </c>
      <c r="E3695" s="151">
        <v>2026</v>
      </c>
      <c r="F3695" s="75" t="str">
        <f t="shared" si="118"/>
        <v>1177. Cuidado Continuo por una vida con bienestar para la población con discapacidadLaboral2026</v>
      </c>
      <c r="G3695" s="7" t="s">
        <v>186</v>
      </c>
      <c r="H3695" s="7" t="s">
        <v>67</v>
      </c>
      <c r="I3695" s="151" t="s">
        <v>68</v>
      </c>
      <c r="J3695" s="75" t="s">
        <v>37</v>
      </c>
      <c r="K3695" t="s">
        <v>69</v>
      </c>
      <c r="L3695" t="s">
        <v>39</v>
      </c>
      <c r="M3695" s="157" t="s">
        <v>11</v>
      </c>
      <c r="N3695" s="12" t="s">
        <v>3</v>
      </c>
      <c r="O3695" s="75" t="str">
        <f t="shared" si="119"/>
        <v>1177. Cuidado Continuo por una vida con bienestar para la población con discapacidadLaboral20265_ZONAL-SUBRED4_ABRIL_2026</v>
      </c>
      <c r="P3695" s="159">
        <v>161342</v>
      </c>
      <c r="Q3695" s="159"/>
      <c r="R3695" s="159"/>
      <c r="S3695" s="162"/>
      <c r="T3695" s="160">
        <v>0</v>
      </c>
    </row>
    <row r="3696" spans="2:20" ht="30" customHeight="1">
      <c r="B3696">
        <v>118</v>
      </c>
      <c r="C3696" s="140" t="s">
        <v>185</v>
      </c>
      <c r="D3696" s="75" t="s">
        <v>65</v>
      </c>
      <c r="E3696" s="151">
        <v>2026</v>
      </c>
      <c r="F3696" s="75" t="str">
        <f t="shared" si="118"/>
        <v>1187. Cuidado Continuo por una vida con bienestar para la población con discapacidadComunitario2026</v>
      </c>
      <c r="G3696" s="7" t="s">
        <v>187</v>
      </c>
      <c r="H3696" s="7" t="s">
        <v>67</v>
      </c>
      <c r="I3696" s="151" t="s">
        <v>68</v>
      </c>
      <c r="J3696" s="75" t="s">
        <v>37</v>
      </c>
      <c r="K3696" t="s">
        <v>86</v>
      </c>
      <c r="L3696" t="s">
        <v>42</v>
      </c>
      <c r="M3696" s="157" t="s">
        <v>11</v>
      </c>
      <c r="N3696" s="12" t="s">
        <v>3</v>
      </c>
      <c r="O3696" s="75" t="str">
        <f t="shared" si="119"/>
        <v>1187. Cuidado Continuo por una vida con bienestar para la población con discapacidadComunitario20265_ZONAL-SUBRED4_ABRIL_2026</v>
      </c>
      <c r="P3696" s="159">
        <v>992404</v>
      </c>
      <c r="Q3696" s="159"/>
      <c r="R3696" s="159"/>
      <c r="S3696" s="162"/>
      <c r="T3696" s="160">
        <v>0</v>
      </c>
    </row>
    <row r="3697" spans="2:20" ht="30" customHeight="1">
      <c r="B3697">
        <v>119</v>
      </c>
      <c r="C3697" s="140" t="s">
        <v>185</v>
      </c>
      <c r="D3697" s="75" t="s">
        <v>65</v>
      </c>
      <c r="E3697" s="151">
        <v>2026</v>
      </c>
      <c r="F3697" s="75" t="str">
        <f t="shared" si="118"/>
        <v>1197. Cuidado Continuo por una vida con bienestar para la población con discapacidadComunitario2026</v>
      </c>
      <c r="G3697" s="7" t="s">
        <v>188</v>
      </c>
      <c r="H3697" s="7" t="s">
        <v>67</v>
      </c>
      <c r="I3697" s="151" t="s">
        <v>68</v>
      </c>
      <c r="J3697" s="75" t="s">
        <v>37</v>
      </c>
      <c r="K3697" t="s">
        <v>69</v>
      </c>
      <c r="L3697" t="s">
        <v>42</v>
      </c>
      <c r="M3697" s="157" t="s">
        <v>11</v>
      </c>
      <c r="N3697" s="12" t="s">
        <v>3</v>
      </c>
      <c r="O3697" s="75" t="str">
        <f t="shared" si="119"/>
        <v>1197. Cuidado Continuo por una vida con bienestar para la población con discapacidadComunitario20265_ZONAL-SUBRED4_ABRIL_2026</v>
      </c>
      <c r="P3697" s="159">
        <v>355662</v>
      </c>
      <c r="Q3697" s="159"/>
      <c r="R3697" s="159"/>
      <c r="S3697" s="162"/>
      <c r="T3697" s="160">
        <v>0</v>
      </c>
    </row>
    <row r="3698" spans="2:20" ht="30" customHeight="1">
      <c r="B3698">
        <v>120</v>
      </c>
      <c r="C3698" s="140" t="s">
        <v>185</v>
      </c>
      <c r="D3698" s="75" t="s">
        <v>65</v>
      </c>
      <c r="E3698" s="151">
        <v>2026</v>
      </c>
      <c r="F3698" s="75" t="str">
        <f t="shared" si="118"/>
        <v>1207. Cuidado Continuo por una vida con bienestar para la población con discapacidadComunitario2026</v>
      </c>
      <c r="G3698" s="7" t="s">
        <v>189</v>
      </c>
      <c r="H3698" s="7" t="s">
        <v>67</v>
      </c>
      <c r="I3698" s="151" t="s">
        <v>68</v>
      </c>
      <c r="J3698" s="75" t="s">
        <v>37</v>
      </c>
      <c r="K3698" t="s">
        <v>190</v>
      </c>
      <c r="L3698" t="s">
        <v>42</v>
      </c>
      <c r="M3698" s="157" t="s">
        <v>11</v>
      </c>
      <c r="N3698" s="12" t="s">
        <v>3</v>
      </c>
      <c r="O3698" s="75" t="str">
        <f t="shared" si="119"/>
        <v>1207. Cuidado Continuo por una vida con bienestar para la población con discapacidadComunitario20265_ZONAL-SUBRED4_ABRIL_2026</v>
      </c>
      <c r="P3698" s="159">
        <v>1422652</v>
      </c>
      <c r="Q3698" s="159"/>
      <c r="R3698" s="159"/>
      <c r="S3698" s="162"/>
      <c r="T3698" s="160">
        <v>0</v>
      </c>
    </row>
    <row r="3699" spans="2:20" ht="30" customHeight="1">
      <c r="B3699">
        <v>121</v>
      </c>
      <c r="C3699" s="140" t="s">
        <v>185</v>
      </c>
      <c r="D3699" s="75" t="s">
        <v>65</v>
      </c>
      <c r="E3699" s="151">
        <v>2026</v>
      </c>
      <c r="F3699" s="75" t="str">
        <f t="shared" si="118"/>
        <v>1217. Cuidado Continuo por una vida con bienestar para la población con discapacidadComunitario2026</v>
      </c>
      <c r="G3699" s="7" t="s">
        <v>191</v>
      </c>
      <c r="H3699" s="7" t="s">
        <v>96</v>
      </c>
      <c r="I3699" s="151" t="s">
        <v>68</v>
      </c>
      <c r="J3699" s="75" t="s">
        <v>37</v>
      </c>
      <c r="K3699" t="s">
        <v>135</v>
      </c>
      <c r="L3699" t="s">
        <v>42</v>
      </c>
      <c r="M3699" s="157" t="s">
        <v>11</v>
      </c>
      <c r="N3699" s="12" t="s">
        <v>3</v>
      </c>
      <c r="O3699" s="75" t="str">
        <f t="shared" si="119"/>
        <v>1217. Cuidado Continuo por una vida con bienestar para la población con discapacidadComunitario20265_ZONAL-SUBRED4_ABRIL_2026</v>
      </c>
      <c r="P3699" s="159">
        <v>35135</v>
      </c>
      <c r="Q3699" s="159"/>
      <c r="R3699" s="159"/>
      <c r="S3699" s="162"/>
      <c r="T3699" s="160">
        <v>0</v>
      </c>
    </row>
    <row r="3700" spans="2:20" ht="30" customHeight="1">
      <c r="B3700">
        <v>122</v>
      </c>
      <c r="C3700" s="140" t="s">
        <v>185</v>
      </c>
      <c r="D3700" s="75" t="s">
        <v>65</v>
      </c>
      <c r="E3700" s="151">
        <v>2026</v>
      </c>
      <c r="F3700" s="75" t="str">
        <f t="shared" si="118"/>
        <v>1227. Cuidado Continuo por una vida con bienestar para la población con discapacidadComunitario2026</v>
      </c>
      <c r="G3700" s="7" t="s">
        <v>192</v>
      </c>
      <c r="H3700" s="7" t="s">
        <v>88</v>
      </c>
      <c r="I3700" s="151" t="s">
        <v>68</v>
      </c>
      <c r="J3700" s="75" t="s">
        <v>37</v>
      </c>
      <c r="K3700" t="s">
        <v>193</v>
      </c>
      <c r="L3700" t="s">
        <v>42</v>
      </c>
      <c r="M3700" s="157" t="s">
        <v>11</v>
      </c>
      <c r="N3700" s="12" t="s">
        <v>3</v>
      </c>
      <c r="O3700" s="75" t="str">
        <f t="shared" si="119"/>
        <v>1227. Cuidado Continuo por una vida con bienestar para la población con discapacidadComunitario20265_ZONAL-SUBRED4_ABRIL_2026</v>
      </c>
      <c r="P3700" s="159">
        <v>53781</v>
      </c>
      <c r="Q3700" s="159"/>
      <c r="R3700" s="159"/>
      <c r="S3700" s="162"/>
      <c r="T3700" s="160">
        <v>0</v>
      </c>
    </row>
    <row r="3701" spans="2:20" ht="30" customHeight="1">
      <c r="B3701">
        <v>123</v>
      </c>
      <c r="C3701" s="140" t="s">
        <v>185</v>
      </c>
      <c r="D3701" s="75" t="s">
        <v>71</v>
      </c>
      <c r="E3701" s="151">
        <v>2026</v>
      </c>
      <c r="F3701" s="75" t="str">
        <f t="shared" si="118"/>
        <v>1237. Cuidado Continuo por una vida con bienestar para la población con discapacidadInstitucional2026</v>
      </c>
      <c r="G3701" s="7" t="s">
        <v>194</v>
      </c>
      <c r="H3701" s="7" t="s">
        <v>67</v>
      </c>
      <c r="I3701" s="151" t="s">
        <v>68</v>
      </c>
      <c r="J3701" s="75" t="s">
        <v>37</v>
      </c>
      <c r="K3701" t="s">
        <v>69</v>
      </c>
      <c r="L3701" t="s">
        <v>42</v>
      </c>
      <c r="M3701" s="157" t="s">
        <v>11</v>
      </c>
      <c r="N3701" s="12" t="s">
        <v>3</v>
      </c>
      <c r="O3701" s="75" t="str">
        <f t="shared" si="119"/>
        <v>1237. Cuidado Continuo por una vida con bienestar para la población con discapacidadInstitucional20265_ZONAL-SUBRED4_ABRIL_2026</v>
      </c>
      <c r="P3701" s="159">
        <v>266747</v>
      </c>
      <c r="Q3701" s="159"/>
      <c r="R3701" s="159"/>
      <c r="S3701" s="162"/>
      <c r="T3701" s="160">
        <v>0</v>
      </c>
    </row>
    <row r="3702" spans="2:20" ht="30" customHeight="1">
      <c r="B3702">
        <v>124</v>
      </c>
      <c r="C3702" s="140" t="s">
        <v>185</v>
      </c>
      <c r="D3702" s="75" t="s">
        <v>65</v>
      </c>
      <c r="E3702" s="151">
        <v>2026</v>
      </c>
      <c r="F3702" s="75" t="str">
        <f t="shared" si="118"/>
        <v>1247. Cuidado Continuo por una vida con bienestar para la población con discapacidadComunitario2026</v>
      </c>
      <c r="G3702" s="7" t="s">
        <v>195</v>
      </c>
      <c r="H3702" s="7" t="s">
        <v>67</v>
      </c>
      <c r="I3702" s="151" t="s">
        <v>68</v>
      </c>
      <c r="J3702" s="75" t="s">
        <v>37</v>
      </c>
      <c r="K3702" t="s">
        <v>196</v>
      </c>
      <c r="L3702" t="s">
        <v>42</v>
      </c>
      <c r="M3702" s="157" t="s">
        <v>11</v>
      </c>
      <c r="N3702" s="12" t="s">
        <v>3</v>
      </c>
      <c r="O3702" s="75" t="str">
        <f t="shared" si="119"/>
        <v>1247. Cuidado Continuo por una vida con bienestar para la población con discapacidadComunitario20265_ZONAL-SUBRED4_ABRIL_2026</v>
      </c>
      <c r="P3702" s="159">
        <v>851865</v>
      </c>
      <c r="Q3702" s="159"/>
      <c r="R3702" s="159"/>
      <c r="S3702" s="162"/>
      <c r="T3702" s="160">
        <v>0</v>
      </c>
    </row>
    <row r="3703" spans="2:20" ht="30" customHeight="1">
      <c r="B3703">
        <v>125</v>
      </c>
      <c r="C3703" s="140" t="s">
        <v>185</v>
      </c>
      <c r="D3703" s="75" t="s">
        <v>65</v>
      </c>
      <c r="E3703" s="151">
        <v>2026</v>
      </c>
      <c r="F3703" s="75" t="str">
        <f t="shared" si="118"/>
        <v>1257. Cuidado Continuo por una vida con bienestar para la población con discapacidadComunitario2026</v>
      </c>
      <c r="G3703" s="7" t="s">
        <v>197</v>
      </c>
      <c r="H3703" s="7" t="s">
        <v>67</v>
      </c>
      <c r="I3703" s="151" t="s">
        <v>68</v>
      </c>
      <c r="J3703" s="75" t="s">
        <v>37</v>
      </c>
      <c r="K3703" t="s">
        <v>38</v>
      </c>
      <c r="L3703" t="s">
        <v>58</v>
      </c>
      <c r="M3703" s="157" t="s">
        <v>11</v>
      </c>
      <c r="N3703" s="12" t="s">
        <v>3</v>
      </c>
      <c r="O3703" s="75" t="str">
        <f t="shared" si="119"/>
        <v>1257. Cuidado Continuo por una vida con bienestar para la población con discapacidadComunitario20265_ZONAL-SUBRED4_ABRIL_2026</v>
      </c>
      <c r="P3703" s="159">
        <v>12879544</v>
      </c>
      <c r="Q3703" s="159"/>
      <c r="R3703" s="159"/>
      <c r="S3703" s="162"/>
      <c r="T3703" s="160">
        <v>0</v>
      </c>
    </row>
    <row r="3704" spans="2:20" ht="30" customHeight="1">
      <c r="B3704">
        <v>126</v>
      </c>
      <c r="C3704" s="140" t="s">
        <v>198</v>
      </c>
      <c r="D3704" s="75" t="s">
        <v>65</v>
      </c>
      <c r="E3704" s="151">
        <v>2026</v>
      </c>
      <c r="F3704" s="75" t="str">
        <f t="shared" si="118"/>
        <v>1268. Cuidado Continuo por una vida con bienestar para la ruralidad de BogotáComunitario2026</v>
      </c>
      <c r="G3704" s="7" t="s">
        <v>199</v>
      </c>
      <c r="H3704" s="7" t="s">
        <v>67</v>
      </c>
      <c r="I3704" s="151" t="s">
        <v>68</v>
      </c>
      <c r="J3704" s="75" t="s">
        <v>37</v>
      </c>
      <c r="K3704" t="s">
        <v>69</v>
      </c>
      <c r="L3704" t="s">
        <v>58</v>
      </c>
      <c r="M3704" s="157" t="s">
        <v>11</v>
      </c>
      <c r="N3704" s="12" t="s">
        <v>3</v>
      </c>
      <c r="O3704" s="75" t="str">
        <f t="shared" si="119"/>
        <v>1268. Cuidado Continuo por una vida con bienestar para la ruralidad de BogotáComunitario20265_ZONAL-SUBRED4_ABRIL_2026</v>
      </c>
      <c r="P3704" s="159">
        <v>175674</v>
      </c>
      <c r="Q3704" s="159"/>
      <c r="R3704" s="159"/>
      <c r="S3704" s="162"/>
      <c r="T3704" s="160">
        <v>0</v>
      </c>
    </row>
    <row r="3705" spans="2:20" ht="30" customHeight="1">
      <c r="B3705">
        <v>127</v>
      </c>
      <c r="C3705" s="140" t="s">
        <v>198</v>
      </c>
      <c r="D3705" s="75" t="s">
        <v>65</v>
      </c>
      <c r="E3705" s="151">
        <v>2026</v>
      </c>
      <c r="F3705" s="75" t="str">
        <f t="shared" si="118"/>
        <v>1278. Cuidado Continuo por una vida con bienestar para la ruralidad de BogotáComunitario2026</v>
      </c>
      <c r="G3705" s="7" t="s">
        <v>200</v>
      </c>
      <c r="H3705" s="7" t="s">
        <v>67</v>
      </c>
      <c r="I3705" s="151" t="s">
        <v>68</v>
      </c>
      <c r="J3705" s="75" t="s">
        <v>37</v>
      </c>
      <c r="K3705" t="s">
        <v>69</v>
      </c>
      <c r="L3705" t="s">
        <v>42</v>
      </c>
      <c r="M3705" s="157" t="s">
        <v>11</v>
      </c>
      <c r="N3705" s="12" t="s">
        <v>3</v>
      </c>
      <c r="O3705" s="75" t="str">
        <f t="shared" si="119"/>
        <v>1278. Cuidado Continuo por una vida con bienestar para la ruralidad de BogotáComunitario20265_ZONAL-SUBRED4_ABRIL_2026</v>
      </c>
      <c r="P3705" s="159">
        <v>468320</v>
      </c>
      <c r="Q3705" s="159"/>
      <c r="R3705" s="159"/>
      <c r="S3705" s="162"/>
      <c r="T3705" s="160">
        <v>0</v>
      </c>
    </row>
    <row r="3706" spans="2:20" ht="30" customHeight="1">
      <c r="B3706">
        <v>127</v>
      </c>
      <c r="C3706" s="140" t="s">
        <v>198</v>
      </c>
      <c r="D3706" s="75" t="s">
        <v>70</v>
      </c>
      <c r="E3706" s="151">
        <v>2026</v>
      </c>
      <c r="F3706" s="75" t="str">
        <f t="shared" si="118"/>
        <v>1278. Cuidado Continuo por una vida con bienestar para la ruralidad de BogotáEducativo 2026</v>
      </c>
      <c r="G3706" s="7" t="s">
        <v>200</v>
      </c>
      <c r="H3706" s="7" t="s">
        <v>67</v>
      </c>
      <c r="I3706" s="151" t="s">
        <v>68</v>
      </c>
      <c r="J3706" s="75" t="s">
        <v>37</v>
      </c>
      <c r="K3706" t="s">
        <v>69</v>
      </c>
      <c r="L3706" t="s">
        <v>42</v>
      </c>
      <c r="M3706" s="157" t="s">
        <v>11</v>
      </c>
      <c r="N3706" s="12" t="s">
        <v>3</v>
      </c>
      <c r="O3706" s="75" t="str">
        <f t="shared" si="119"/>
        <v>1278. Cuidado Continuo por una vida con bienestar para la ruralidad de BogotáEducativo 20265_ZONAL-SUBRED4_ABRIL_2026</v>
      </c>
      <c r="P3706" s="159">
        <v>468320</v>
      </c>
      <c r="Q3706" s="159"/>
      <c r="R3706" s="159"/>
      <c r="S3706" s="162"/>
      <c r="T3706" s="160">
        <v>0</v>
      </c>
    </row>
    <row r="3707" spans="2:20" ht="30" customHeight="1">
      <c r="B3707">
        <v>127</v>
      </c>
      <c r="C3707" s="140" t="s">
        <v>198</v>
      </c>
      <c r="D3707" s="75" t="s">
        <v>71</v>
      </c>
      <c r="E3707" s="151">
        <v>2026</v>
      </c>
      <c r="F3707" s="75" t="str">
        <f t="shared" si="118"/>
        <v>1278. Cuidado Continuo por una vida con bienestar para la ruralidad de BogotáInstitucional2026</v>
      </c>
      <c r="G3707" s="7" t="s">
        <v>200</v>
      </c>
      <c r="H3707" s="7" t="s">
        <v>67</v>
      </c>
      <c r="I3707" s="151" t="s">
        <v>68</v>
      </c>
      <c r="J3707" s="75" t="s">
        <v>37</v>
      </c>
      <c r="K3707" t="s">
        <v>69</v>
      </c>
      <c r="L3707" t="s">
        <v>42</v>
      </c>
      <c r="M3707" s="157" t="s">
        <v>11</v>
      </c>
      <c r="N3707" s="12" t="s">
        <v>3</v>
      </c>
      <c r="O3707" s="75" t="str">
        <f t="shared" si="119"/>
        <v>1278. Cuidado Continuo por una vida con bienestar para la ruralidad de BogotáInstitucional20265_ZONAL-SUBRED4_ABRIL_2026</v>
      </c>
      <c r="P3707" s="159">
        <v>468320</v>
      </c>
      <c r="Q3707" s="159"/>
      <c r="R3707" s="159"/>
      <c r="S3707" s="162"/>
      <c r="T3707" s="160">
        <v>0</v>
      </c>
    </row>
    <row r="3708" spans="2:20" ht="30" customHeight="1">
      <c r="B3708">
        <v>128</v>
      </c>
      <c r="C3708" s="140" t="s">
        <v>198</v>
      </c>
      <c r="D3708" s="75" t="s">
        <v>65</v>
      </c>
      <c r="E3708" s="151">
        <v>2026</v>
      </c>
      <c r="F3708" s="75" t="str">
        <f t="shared" si="118"/>
        <v>1288. Cuidado Continuo por una vida con bienestar para la ruralidad de BogotáComunitario2026</v>
      </c>
      <c r="G3708" s="7" t="s">
        <v>201</v>
      </c>
      <c r="H3708" s="7" t="s">
        <v>67</v>
      </c>
      <c r="I3708" s="151" t="s">
        <v>68</v>
      </c>
      <c r="J3708" s="75" t="s">
        <v>37</v>
      </c>
      <c r="K3708" t="s">
        <v>69</v>
      </c>
      <c r="L3708" t="s">
        <v>58</v>
      </c>
      <c r="M3708" s="157" t="s">
        <v>11</v>
      </c>
      <c r="N3708" s="12" t="s">
        <v>3</v>
      </c>
      <c r="O3708" s="75" t="str">
        <f t="shared" si="119"/>
        <v>1288. Cuidado Continuo por una vida con bienestar para la ruralidad de BogotáComunitario20265_ZONAL-SUBRED4_ABRIL_2026</v>
      </c>
      <c r="P3708" s="159">
        <v>140539</v>
      </c>
      <c r="Q3708" s="159"/>
      <c r="R3708" s="159"/>
      <c r="S3708" s="162"/>
      <c r="T3708" s="160">
        <v>0</v>
      </c>
    </row>
    <row r="3709" spans="2:20" ht="30" customHeight="1">
      <c r="B3709">
        <v>128</v>
      </c>
      <c r="C3709" s="140" t="s">
        <v>198</v>
      </c>
      <c r="D3709" s="75" t="s">
        <v>70</v>
      </c>
      <c r="E3709" s="151">
        <v>2026</v>
      </c>
      <c r="F3709" s="75" t="str">
        <f t="shared" si="118"/>
        <v>1288. Cuidado Continuo por una vida con bienestar para la ruralidad de BogotáEducativo 2026</v>
      </c>
      <c r="G3709" s="7" t="s">
        <v>201</v>
      </c>
      <c r="H3709" s="7" t="s">
        <v>67</v>
      </c>
      <c r="I3709" s="151" t="s">
        <v>68</v>
      </c>
      <c r="J3709" s="75" t="s">
        <v>37</v>
      </c>
      <c r="K3709" t="s">
        <v>69</v>
      </c>
      <c r="L3709" t="s">
        <v>58</v>
      </c>
      <c r="M3709" s="157" t="s">
        <v>11</v>
      </c>
      <c r="N3709" s="12" t="s">
        <v>3</v>
      </c>
      <c r="O3709" s="75" t="str">
        <f t="shared" si="119"/>
        <v>1288. Cuidado Continuo por una vida con bienestar para la ruralidad de BogotáEducativo 20265_ZONAL-SUBRED4_ABRIL_2026</v>
      </c>
      <c r="P3709" s="159">
        <v>140539</v>
      </c>
      <c r="Q3709" s="159"/>
      <c r="R3709" s="159"/>
      <c r="S3709" s="162"/>
      <c r="T3709" s="160">
        <v>0</v>
      </c>
    </row>
    <row r="3710" spans="2:20" ht="30" customHeight="1">
      <c r="B3710">
        <v>129</v>
      </c>
      <c r="C3710" s="140" t="s">
        <v>198</v>
      </c>
      <c r="D3710" s="75" t="s">
        <v>65</v>
      </c>
      <c r="E3710" s="151">
        <v>2026</v>
      </c>
      <c r="F3710" s="75" t="str">
        <f t="shared" si="118"/>
        <v>1298. Cuidado Continuo por una vida con bienestar para la ruralidad de BogotáComunitario2026</v>
      </c>
      <c r="G3710" s="7" t="s">
        <v>202</v>
      </c>
      <c r="H3710" s="7" t="s">
        <v>67</v>
      </c>
      <c r="I3710" s="151" t="s">
        <v>68</v>
      </c>
      <c r="J3710" s="75" t="s">
        <v>37</v>
      </c>
      <c r="K3710" t="s">
        <v>69</v>
      </c>
      <c r="L3710" t="s">
        <v>42</v>
      </c>
      <c r="M3710" s="157" t="s">
        <v>11</v>
      </c>
      <c r="N3710" s="12" t="s">
        <v>3</v>
      </c>
      <c r="O3710" s="75" t="str">
        <f t="shared" si="119"/>
        <v>1298. Cuidado Continuo por una vida con bienestar para la ruralidad de BogotáComunitario20265_ZONAL-SUBRED4_ABRIL_2026</v>
      </c>
      <c r="P3710" s="159">
        <v>175674</v>
      </c>
      <c r="Q3710" s="159"/>
      <c r="R3710" s="159"/>
      <c r="S3710" s="162"/>
      <c r="T3710" s="160">
        <v>0</v>
      </c>
    </row>
    <row r="3711" spans="2:20" ht="30" customHeight="1">
      <c r="B3711">
        <v>130</v>
      </c>
      <c r="C3711" s="140" t="s">
        <v>198</v>
      </c>
      <c r="D3711" s="75" t="s">
        <v>65</v>
      </c>
      <c r="E3711" s="151">
        <v>2026</v>
      </c>
      <c r="F3711" s="75" t="str">
        <f t="shared" si="118"/>
        <v>1308. Cuidado Continuo por una vida con bienestar para la ruralidad de BogotáComunitario2026</v>
      </c>
      <c r="G3711" s="7" t="s">
        <v>203</v>
      </c>
      <c r="H3711" s="7" t="s">
        <v>67</v>
      </c>
      <c r="I3711" s="151" t="s">
        <v>68</v>
      </c>
      <c r="J3711" s="75" t="s">
        <v>37</v>
      </c>
      <c r="K3711" t="s">
        <v>69</v>
      </c>
      <c r="L3711" t="s">
        <v>58</v>
      </c>
      <c r="M3711" s="157" t="s">
        <v>11</v>
      </c>
      <c r="N3711" s="12" t="s">
        <v>3</v>
      </c>
      <c r="O3711" s="75" t="str">
        <f t="shared" si="119"/>
        <v>1308. Cuidado Continuo por una vida con bienestar para la ruralidad de BogotáComunitario20265_ZONAL-SUBRED4_ABRIL_2026</v>
      </c>
      <c r="P3711" s="159">
        <v>140539</v>
      </c>
      <c r="Q3711" s="159"/>
      <c r="R3711" s="159"/>
      <c r="S3711" s="162"/>
      <c r="T3711" s="160">
        <v>0</v>
      </c>
    </row>
    <row r="3712" spans="2:20" ht="30" customHeight="1">
      <c r="B3712">
        <v>131</v>
      </c>
      <c r="C3712" s="140" t="s">
        <v>198</v>
      </c>
      <c r="D3712" s="75" t="s">
        <v>76</v>
      </c>
      <c r="E3712" s="151">
        <v>2026</v>
      </c>
      <c r="F3712" s="75" t="str">
        <f t="shared" si="118"/>
        <v>1318. Cuidado Continuo por una vida con bienestar para la ruralidad de BogotáLaboral2026</v>
      </c>
      <c r="G3712" s="7" t="s">
        <v>204</v>
      </c>
      <c r="H3712" s="7" t="s">
        <v>88</v>
      </c>
      <c r="I3712" s="151" t="s">
        <v>68</v>
      </c>
      <c r="J3712" s="75" t="s">
        <v>37</v>
      </c>
      <c r="K3712" t="s">
        <v>132</v>
      </c>
      <c r="L3712" t="s">
        <v>42</v>
      </c>
      <c r="M3712" s="157" t="s">
        <v>11</v>
      </c>
      <c r="N3712" s="12" t="s">
        <v>3</v>
      </c>
      <c r="O3712" s="75" t="str">
        <f t="shared" si="119"/>
        <v>1318. Cuidado Continuo por una vida con bienestar para la ruralidad de BogotáLaboral20265_ZONAL-SUBRED4_ABRIL_2026</v>
      </c>
      <c r="P3712" s="159">
        <v>940787</v>
      </c>
      <c r="Q3712" s="159"/>
      <c r="R3712" s="159"/>
      <c r="S3712" s="162"/>
      <c r="T3712" s="160">
        <v>0</v>
      </c>
    </row>
    <row r="3713" spans="2:20" ht="30" customHeight="1">
      <c r="B3713">
        <v>132</v>
      </c>
      <c r="C3713" s="140" t="s">
        <v>198</v>
      </c>
      <c r="D3713" s="75" t="s">
        <v>76</v>
      </c>
      <c r="E3713" s="151">
        <v>2026</v>
      </c>
      <c r="F3713" s="75" t="str">
        <f t="shared" si="118"/>
        <v>1328. Cuidado Continuo por una vida con bienestar para la ruralidad de BogotáLaboral2026</v>
      </c>
      <c r="G3713" s="7" t="s">
        <v>205</v>
      </c>
      <c r="H3713" s="7" t="s">
        <v>88</v>
      </c>
      <c r="I3713" s="151" t="s">
        <v>68</v>
      </c>
      <c r="J3713" s="75" t="s">
        <v>37</v>
      </c>
      <c r="K3713" t="s">
        <v>206</v>
      </c>
      <c r="L3713" t="s">
        <v>58</v>
      </c>
      <c r="M3713" s="157" t="s">
        <v>11</v>
      </c>
      <c r="N3713" s="12" t="s">
        <v>3</v>
      </c>
      <c r="O3713" s="75" t="str">
        <f t="shared" si="119"/>
        <v>1328. Cuidado Continuo por una vida con bienestar para la ruralidad de BogotáLaboral20265_ZONAL-SUBRED4_ABRIL_2026</v>
      </c>
      <c r="P3713" s="159">
        <v>250875</v>
      </c>
      <c r="Q3713" s="159"/>
      <c r="R3713" s="159"/>
      <c r="S3713" s="162"/>
      <c r="T3713" s="160">
        <v>0</v>
      </c>
    </row>
    <row r="3714" spans="2:20" ht="30" customHeight="1">
      <c r="B3714">
        <v>133</v>
      </c>
      <c r="C3714" s="140" t="s">
        <v>198</v>
      </c>
      <c r="D3714" s="75" t="s">
        <v>76</v>
      </c>
      <c r="E3714" s="151">
        <v>2026</v>
      </c>
      <c r="F3714" s="75" t="str">
        <f t="shared" si="118"/>
        <v>1338. Cuidado Continuo por una vida con bienestar para la ruralidad de BogotáLaboral2026</v>
      </c>
      <c r="G3714" s="7" t="s">
        <v>207</v>
      </c>
      <c r="H3714" s="7" t="s">
        <v>88</v>
      </c>
      <c r="I3714" s="151" t="s">
        <v>68</v>
      </c>
      <c r="J3714" s="75" t="s">
        <v>37</v>
      </c>
      <c r="K3714" t="s">
        <v>206</v>
      </c>
      <c r="L3714" t="s">
        <v>58</v>
      </c>
      <c r="M3714" s="157" t="s">
        <v>11</v>
      </c>
      <c r="N3714" s="12" t="s">
        <v>3</v>
      </c>
      <c r="O3714" s="75" t="str">
        <f t="shared" si="119"/>
        <v>1338. Cuidado Continuo por una vida con bienestar para la ruralidad de BogotáLaboral20265_ZONAL-SUBRED4_ABRIL_2026</v>
      </c>
      <c r="P3714" s="159">
        <v>183687</v>
      </c>
      <c r="Q3714" s="159"/>
      <c r="R3714" s="159"/>
      <c r="S3714" s="162"/>
      <c r="T3714" s="160">
        <v>0</v>
      </c>
    </row>
    <row r="3715" spans="2:20" ht="30" customHeight="1">
      <c r="B3715">
        <v>134</v>
      </c>
      <c r="C3715" s="140" t="s">
        <v>198</v>
      </c>
      <c r="D3715" s="75" t="s">
        <v>76</v>
      </c>
      <c r="E3715" s="151">
        <v>2026</v>
      </c>
      <c r="F3715" s="75" t="str">
        <f t="shared" si="118"/>
        <v>1348. Cuidado Continuo por una vida con bienestar para la ruralidad de BogotáLaboral2026</v>
      </c>
      <c r="G3715" s="7" t="s">
        <v>208</v>
      </c>
      <c r="H3715" s="7" t="s">
        <v>88</v>
      </c>
      <c r="I3715" s="151" t="s">
        <v>68</v>
      </c>
      <c r="J3715" s="75" t="s">
        <v>37</v>
      </c>
      <c r="K3715" t="s">
        <v>129</v>
      </c>
      <c r="L3715" t="s">
        <v>58</v>
      </c>
      <c r="M3715" s="157" t="s">
        <v>11</v>
      </c>
      <c r="N3715" s="12" t="s">
        <v>3</v>
      </c>
      <c r="O3715" s="75" t="str">
        <f t="shared" si="119"/>
        <v>1348. Cuidado Continuo por una vida con bienestar para la ruralidad de BogotáLaboral20265_ZONAL-SUBRED4_ABRIL_2026</v>
      </c>
      <c r="P3715" s="159">
        <v>110336</v>
      </c>
      <c r="Q3715" s="159"/>
      <c r="R3715" s="159"/>
      <c r="S3715" s="162"/>
      <c r="T3715" s="160">
        <v>0</v>
      </c>
    </row>
    <row r="3716" spans="2:20" ht="30" customHeight="1">
      <c r="B3716">
        <v>135</v>
      </c>
      <c r="C3716" s="140" t="s">
        <v>198</v>
      </c>
      <c r="D3716" s="75" t="s">
        <v>76</v>
      </c>
      <c r="E3716" s="151">
        <v>2026</v>
      </c>
      <c r="F3716" s="75" t="str">
        <f t="shared" si="118"/>
        <v>1358. Cuidado Continuo por una vida con bienestar para la ruralidad de BogotáLaboral2026</v>
      </c>
      <c r="G3716" s="7" t="s">
        <v>209</v>
      </c>
      <c r="H3716" s="7" t="s">
        <v>88</v>
      </c>
      <c r="I3716" s="151" t="s">
        <v>68</v>
      </c>
      <c r="J3716" s="75" t="s">
        <v>37</v>
      </c>
      <c r="K3716" t="s">
        <v>129</v>
      </c>
      <c r="L3716" t="s">
        <v>42</v>
      </c>
      <c r="M3716" s="157" t="s">
        <v>11</v>
      </c>
      <c r="N3716" s="12" t="s">
        <v>3</v>
      </c>
      <c r="O3716" s="75" t="str">
        <f t="shared" si="119"/>
        <v>1358. Cuidado Continuo por una vida con bienestar para la ruralidad de BogotáLaboral20265_ZONAL-SUBRED4_ABRIL_2026</v>
      </c>
      <c r="P3716" s="159">
        <v>137922</v>
      </c>
      <c r="Q3716" s="159"/>
      <c r="R3716" s="159"/>
      <c r="S3716" s="162"/>
      <c r="T3716" s="160">
        <v>0</v>
      </c>
    </row>
    <row r="3717" spans="2:20" ht="30" customHeight="1">
      <c r="B3717">
        <v>86</v>
      </c>
      <c r="C3717" s="140" t="s">
        <v>210</v>
      </c>
      <c r="D3717" s="75" t="s">
        <v>211</v>
      </c>
      <c r="E3717" s="151">
        <v>2026</v>
      </c>
      <c r="F3717" s="75" t="str">
        <f t="shared" si="118"/>
        <v>869. Gestión de Programas Estrategias y Planes para el BienestarGestión Integral Estrategias y Programas2026</v>
      </c>
      <c r="G3717" s="7" t="s">
        <v>212</v>
      </c>
      <c r="H3717" s="7" t="s">
        <v>213</v>
      </c>
      <c r="I3717" s="151" t="s">
        <v>68</v>
      </c>
      <c r="J3717" s="75" t="s">
        <v>37</v>
      </c>
      <c r="K3717" t="s">
        <v>196</v>
      </c>
      <c r="L3717" t="s">
        <v>39</v>
      </c>
      <c r="M3717" s="157" t="s">
        <v>11</v>
      </c>
      <c r="N3717" s="12" t="s">
        <v>3</v>
      </c>
      <c r="O3717" s="75" t="str">
        <f t="shared" si="119"/>
        <v>869. Gestión de Programas Estrategias y Planes para el BienestarGestión Integral Estrategias y Programas20265_ZONAL-SUBRED4_ABRIL_2026</v>
      </c>
      <c r="P3717" s="159">
        <v>73474880</v>
      </c>
      <c r="Q3717" s="159"/>
      <c r="R3717" s="159"/>
      <c r="S3717" s="162"/>
      <c r="T3717" s="160">
        <v>0</v>
      </c>
    </row>
    <row r="3718" spans="2:20" ht="30" customHeight="1">
      <c r="B3718">
        <v>136</v>
      </c>
      <c r="C3718" s="140" t="s">
        <v>210</v>
      </c>
      <c r="D3718" s="75" t="s">
        <v>211</v>
      </c>
      <c r="E3718" s="151">
        <v>2026</v>
      </c>
      <c r="F3718" s="75" t="str">
        <f t="shared" si="118"/>
        <v>1369. Gestión de Programas Estrategias y Planes para el BienestarGestión Integral Estrategias y Programas2026</v>
      </c>
      <c r="G3718" s="7" t="s">
        <v>214</v>
      </c>
      <c r="H3718" s="7" t="s">
        <v>215</v>
      </c>
      <c r="I3718" s="151" t="s">
        <v>47</v>
      </c>
      <c r="J3718" s="75" t="s">
        <v>37</v>
      </c>
      <c r="K3718" t="s">
        <v>38</v>
      </c>
      <c r="L3718" t="s">
        <v>39</v>
      </c>
      <c r="M3718" s="157" t="s">
        <v>11</v>
      </c>
      <c r="N3718" s="12" t="s">
        <v>3</v>
      </c>
      <c r="O3718" s="75" t="str">
        <f t="shared" si="119"/>
        <v>1369. Gestión de Programas Estrategias y Planes para el BienestarGestión Integral Estrategias y Programas20265_ZONAL-SUBRED4_ABRIL_2026</v>
      </c>
      <c r="P3718" s="159">
        <v>5621568</v>
      </c>
      <c r="Q3718" s="159"/>
      <c r="R3718" s="159"/>
      <c r="S3718" s="162">
        <v>2</v>
      </c>
      <c r="T3718" s="160">
        <v>11243136</v>
      </c>
    </row>
    <row r="3719" spans="2:20" ht="30" customHeight="1">
      <c r="B3719">
        <v>137</v>
      </c>
      <c r="C3719" s="140" t="s">
        <v>210</v>
      </c>
      <c r="D3719" s="75" t="s">
        <v>211</v>
      </c>
      <c r="E3719" s="151">
        <v>2026</v>
      </c>
      <c r="F3719" s="75" t="str">
        <f t="shared" si="118"/>
        <v>1379. Gestión de Programas Estrategias y Planes para el BienestarGestión Integral Estrategias y Programas2026</v>
      </c>
      <c r="G3719" s="7" t="s">
        <v>216</v>
      </c>
      <c r="H3719" s="7" t="s">
        <v>215</v>
      </c>
      <c r="I3719" s="151" t="s">
        <v>47</v>
      </c>
      <c r="J3719" s="75" t="s">
        <v>37</v>
      </c>
      <c r="K3719" t="s">
        <v>38</v>
      </c>
      <c r="L3719" t="s">
        <v>39</v>
      </c>
      <c r="M3719" s="157" t="s">
        <v>11</v>
      </c>
      <c r="N3719" s="12" t="s">
        <v>3</v>
      </c>
      <c r="O3719" s="75" t="str">
        <f t="shared" si="119"/>
        <v>1379. Gestión de Programas Estrategias y Planes para el BienestarGestión Integral Estrategias y Programas20265_ZONAL-SUBRED4_ABRIL_2026</v>
      </c>
      <c r="P3719" s="159">
        <v>3994272</v>
      </c>
      <c r="Q3719" s="159"/>
      <c r="R3719" s="159"/>
      <c r="S3719" s="162">
        <v>1</v>
      </c>
      <c r="T3719" s="160">
        <v>3994272</v>
      </c>
    </row>
    <row r="3720" spans="2:20" ht="30" customHeight="1">
      <c r="B3720">
        <v>138</v>
      </c>
      <c r="C3720" s="140" t="s">
        <v>210</v>
      </c>
      <c r="D3720" s="75" t="s">
        <v>211</v>
      </c>
      <c r="E3720" s="151">
        <v>2026</v>
      </c>
      <c r="F3720" s="75" t="str">
        <f t="shared" ref="F3720:F3783" si="120">B3720&amp;C3720&amp;D3720&amp;E3720</f>
        <v>1389. Gestión de Programas Estrategias y Planes para el BienestarGestión Integral Estrategias y Programas2026</v>
      </c>
      <c r="G3720" s="7" t="s">
        <v>217</v>
      </c>
      <c r="H3720" s="7" t="s">
        <v>215</v>
      </c>
      <c r="I3720" s="151" t="s">
        <v>47</v>
      </c>
      <c r="J3720" s="75" t="s">
        <v>37</v>
      </c>
      <c r="K3720" t="s">
        <v>38</v>
      </c>
      <c r="L3720" t="s">
        <v>39</v>
      </c>
      <c r="M3720" s="157" t="s">
        <v>11</v>
      </c>
      <c r="N3720" s="12" t="s">
        <v>3</v>
      </c>
      <c r="O3720" s="75" t="str">
        <f t="shared" si="119"/>
        <v>1389. Gestión de Programas Estrategias y Planes para el BienestarGestión Integral Estrategias y Programas20265_ZONAL-SUBRED4_ABRIL_2026</v>
      </c>
      <c r="P3720" s="159">
        <v>12969056</v>
      </c>
      <c r="Q3720" s="159"/>
      <c r="R3720" s="159"/>
      <c r="S3720" s="162">
        <v>1</v>
      </c>
      <c r="T3720" s="160">
        <v>12969056</v>
      </c>
    </row>
    <row r="3721" spans="2:20" ht="30" customHeight="1">
      <c r="B3721">
        <v>139</v>
      </c>
      <c r="C3721" s="140" t="s">
        <v>210</v>
      </c>
      <c r="D3721" s="75" t="s">
        <v>211</v>
      </c>
      <c r="E3721" s="151">
        <v>2026</v>
      </c>
      <c r="F3721" s="75" t="str">
        <f t="shared" si="120"/>
        <v>1399. Gestión de Programas Estrategias y Planes para el BienestarGestión Integral Estrategias y Programas2026</v>
      </c>
      <c r="G3721" s="7" t="s">
        <v>218</v>
      </c>
      <c r="H3721" s="7" t="s">
        <v>215</v>
      </c>
      <c r="I3721" s="151" t="s">
        <v>47</v>
      </c>
      <c r="J3721" s="75" t="s">
        <v>37</v>
      </c>
      <c r="K3721" t="s">
        <v>38</v>
      </c>
      <c r="L3721" t="s">
        <v>39</v>
      </c>
      <c r="M3721" s="157" t="s">
        <v>11</v>
      </c>
      <c r="N3721" s="12" t="s">
        <v>3</v>
      </c>
      <c r="O3721" s="75" t="str">
        <f t="shared" ref="O3721:O3785" si="121">+F3721&amp;M3721&amp;N3721</f>
        <v>1399. Gestión de Programas Estrategias y Planes para el BienestarGestión Integral Estrategias y Programas20265_ZONAL-SUBRED4_ABRIL_2026</v>
      </c>
      <c r="P3721" s="159">
        <v>3994272</v>
      </c>
      <c r="Q3721" s="159"/>
      <c r="R3721" s="159"/>
      <c r="S3721" s="162">
        <v>3</v>
      </c>
      <c r="T3721" s="160">
        <v>11982816</v>
      </c>
    </row>
    <row r="3722" spans="2:20" ht="30" customHeight="1">
      <c r="B3722">
        <v>140</v>
      </c>
      <c r="C3722" s="140" t="s">
        <v>210</v>
      </c>
      <c r="D3722" s="75" t="s">
        <v>211</v>
      </c>
      <c r="E3722" s="151">
        <v>2026</v>
      </c>
      <c r="F3722" s="75" t="str">
        <f t="shared" si="120"/>
        <v>1409. Gestión de Programas Estrategias y Planes para el BienestarGestión Integral Estrategias y Programas2026</v>
      </c>
      <c r="G3722" s="7" t="s">
        <v>219</v>
      </c>
      <c r="H3722" s="7" t="s">
        <v>215</v>
      </c>
      <c r="I3722" s="151" t="s">
        <v>47</v>
      </c>
      <c r="J3722" s="75" t="s">
        <v>37</v>
      </c>
      <c r="K3722" t="s">
        <v>38</v>
      </c>
      <c r="L3722" t="s">
        <v>39</v>
      </c>
      <c r="M3722" s="157" t="s">
        <v>11</v>
      </c>
      <c r="N3722" s="12" t="s">
        <v>3</v>
      </c>
      <c r="O3722" s="75" t="str">
        <f t="shared" si="121"/>
        <v>1409. Gestión de Programas Estrategias y Planes para el BienestarGestión Integral Estrategias y Programas20265_ZONAL-SUBRED4_ABRIL_2026</v>
      </c>
      <c r="P3722" s="159">
        <v>5621568</v>
      </c>
      <c r="Q3722" s="159"/>
      <c r="R3722" s="159"/>
      <c r="S3722" s="162">
        <v>1</v>
      </c>
      <c r="T3722" s="160">
        <v>5621568</v>
      </c>
    </row>
    <row r="3723" spans="2:20" ht="30" customHeight="1">
      <c r="B3723">
        <v>141</v>
      </c>
      <c r="C3723" s="140" t="s">
        <v>210</v>
      </c>
      <c r="D3723" s="75" t="s">
        <v>211</v>
      </c>
      <c r="E3723" s="151">
        <v>2026</v>
      </c>
      <c r="F3723" s="75" t="str">
        <f t="shared" si="120"/>
        <v>1419. Gestión de Programas Estrategias y Planes para el BienestarGestión Integral Estrategias y Programas2026</v>
      </c>
      <c r="G3723" s="7" t="s">
        <v>220</v>
      </c>
      <c r="H3723" s="7" t="s">
        <v>215</v>
      </c>
      <c r="I3723" s="151" t="s">
        <v>47</v>
      </c>
      <c r="J3723" s="75" t="s">
        <v>37</v>
      </c>
      <c r="K3723" t="s">
        <v>38</v>
      </c>
      <c r="L3723" t="s">
        <v>39</v>
      </c>
      <c r="M3723" s="157" t="s">
        <v>11</v>
      </c>
      <c r="N3723" s="12" t="s">
        <v>3</v>
      </c>
      <c r="O3723" s="75" t="str">
        <f t="shared" si="121"/>
        <v>1419. Gestión de Programas Estrategias y Planes para el BienestarGestión Integral Estrategias y Programas20265_ZONAL-SUBRED4_ABRIL_2026</v>
      </c>
      <c r="P3723" s="159">
        <v>3994272</v>
      </c>
      <c r="Q3723" s="159"/>
      <c r="R3723" s="159"/>
      <c r="S3723" s="162">
        <v>1</v>
      </c>
      <c r="T3723" s="160">
        <v>3994272</v>
      </c>
    </row>
    <row r="3724" spans="2:20" ht="30" customHeight="1">
      <c r="B3724">
        <v>142</v>
      </c>
      <c r="C3724" s="140" t="s">
        <v>210</v>
      </c>
      <c r="D3724" s="75" t="s">
        <v>211</v>
      </c>
      <c r="E3724" s="151">
        <v>2026</v>
      </c>
      <c r="F3724" s="75" t="str">
        <f t="shared" si="120"/>
        <v>1429. Gestión de Programas Estrategias y Planes para el BienestarGestión Integral Estrategias y Programas2026</v>
      </c>
      <c r="G3724" s="7" t="s">
        <v>221</v>
      </c>
      <c r="H3724" s="7" t="s">
        <v>215</v>
      </c>
      <c r="I3724" s="151" t="s">
        <v>47</v>
      </c>
      <c r="J3724" s="75" t="s">
        <v>37</v>
      </c>
      <c r="K3724" t="s">
        <v>38</v>
      </c>
      <c r="L3724" t="s">
        <v>58</v>
      </c>
      <c r="M3724" s="157" t="s">
        <v>11</v>
      </c>
      <c r="N3724" s="12" t="s">
        <v>3</v>
      </c>
      <c r="O3724" s="75" t="str">
        <f t="shared" si="121"/>
        <v>1429. Gestión de Programas Estrategias y Planes para el BienestarGestión Integral Estrategias y Programas20265_ZONAL-SUBRED4_ABRIL_2026</v>
      </c>
      <c r="P3724" s="159">
        <v>3994272</v>
      </c>
      <c r="Q3724" s="159"/>
      <c r="R3724" s="159"/>
      <c r="S3724" s="162"/>
      <c r="T3724" s="160">
        <v>0</v>
      </c>
    </row>
    <row r="3725" spans="2:20" ht="30" customHeight="1">
      <c r="B3725">
        <v>143</v>
      </c>
      <c r="C3725" s="140" t="s">
        <v>210</v>
      </c>
      <c r="D3725" s="75" t="s">
        <v>211</v>
      </c>
      <c r="E3725" s="151">
        <v>2026</v>
      </c>
      <c r="F3725" s="75" t="str">
        <f t="shared" si="120"/>
        <v>1439. Gestión de Programas Estrategias y Planes para el BienestarGestión Integral Estrategias y Programas2026</v>
      </c>
      <c r="G3725" s="7" t="s">
        <v>222</v>
      </c>
      <c r="H3725" s="7" t="s">
        <v>223</v>
      </c>
      <c r="I3725" s="151" t="s">
        <v>47</v>
      </c>
      <c r="J3725" s="75" t="s">
        <v>37</v>
      </c>
      <c r="K3725" t="s">
        <v>38</v>
      </c>
      <c r="L3725" t="s">
        <v>39</v>
      </c>
      <c r="M3725" s="157" t="s">
        <v>11</v>
      </c>
      <c r="N3725" s="12" t="s">
        <v>3</v>
      </c>
      <c r="O3725" s="75" t="str">
        <f t="shared" si="121"/>
        <v>1439. Gestión de Programas Estrategias y Planes para el BienestarGestión Integral Estrategias y Programas20265_ZONAL-SUBRED4_ABRIL_2026</v>
      </c>
      <c r="P3725" s="159">
        <v>7508288</v>
      </c>
      <c r="Q3725" s="159"/>
      <c r="R3725" s="159"/>
      <c r="S3725" s="162">
        <v>1</v>
      </c>
      <c r="T3725" s="160">
        <v>7508288</v>
      </c>
    </row>
    <row r="3726" spans="2:20" ht="30" customHeight="1">
      <c r="B3726">
        <v>144</v>
      </c>
      <c r="C3726" s="140" t="s">
        <v>210</v>
      </c>
      <c r="D3726" s="75" t="s">
        <v>211</v>
      </c>
      <c r="E3726" s="151">
        <v>2026</v>
      </c>
      <c r="F3726" s="75" t="str">
        <f t="shared" si="120"/>
        <v>1449. Gestión de Programas Estrategias y Planes para el BienestarGestión Integral Estrategias y Programas2026</v>
      </c>
      <c r="G3726" s="7" t="s">
        <v>224</v>
      </c>
      <c r="H3726" s="7" t="s">
        <v>223</v>
      </c>
      <c r="I3726" s="151" t="s">
        <v>47</v>
      </c>
      <c r="J3726" s="75" t="s">
        <v>37</v>
      </c>
      <c r="K3726" t="s">
        <v>38</v>
      </c>
      <c r="L3726" t="s">
        <v>39</v>
      </c>
      <c r="M3726" s="157" t="s">
        <v>11</v>
      </c>
      <c r="N3726" s="12" t="s">
        <v>3</v>
      </c>
      <c r="O3726" s="75" t="str">
        <f t="shared" si="121"/>
        <v>1449. Gestión de Programas Estrategias y Planes para el BienestarGestión Integral Estrategias y Programas20265_ZONAL-SUBRED4_ABRIL_2026</v>
      </c>
      <c r="P3726" s="159">
        <v>7508288</v>
      </c>
      <c r="Q3726" s="159"/>
      <c r="R3726" s="159"/>
      <c r="S3726" s="162">
        <v>1</v>
      </c>
      <c r="T3726" s="160">
        <v>7508288</v>
      </c>
    </row>
    <row r="3727" spans="2:20" ht="30" customHeight="1">
      <c r="B3727">
        <v>145</v>
      </c>
      <c r="C3727" s="140" t="s">
        <v>210</v>
      </c>
      <c r="D3727" s="75" t="s">
        <v>211</v>
      </c>
      <c r="E3727" s="151">
        <v>2026</v>
      </c>
      <c r="F3727" s="75" t="str">
        <f t="shared" si="120"/>
        <v>1459. Gestión de Programas Estrategias y Planes para el BienestarGestión Integral Estrategias y Programas2026</v>
      </c>
      <c r="G3727" s="7" t="s">
        <v>225</v>
      </c>
      <c r="H3727" s="7" t="s">
        <v>223</v>
      </c>
      <c r="I3727" s="151" t="s">
        <v>47</v>
      </c>
      <c r="J3727" s="75" t="s">
        <v>37</v>
      </c>
      <c r="K3727" t="s">
        <v>38</v>
      </c>
      <c r="L3727" t="s">
        <v>39</v>
      </c>
      <c r="M3727" s="157" t="s">
        <v>11</v>
      </c>
      <c r="N3727" s="12" t="s">
        <v>3</v>
      </c>
      <c r="O3727" s="75" t="str">
        <f t="shared" si="121"/>
        <v>1459. Gestión de Programas Estrategias y Planes para el BienestarGestión Integral Estrategias y Programas20265_ZONAL-SUBRED4_ABRIL_2026</v>
      </c>
      <c r="P3727" s="159">
        <v>5299968</v>
      </c>
      <c r="Q3727" s="159"/>
      <c r="R3727" s="159"/>
      <c r="S3727" s="162">
        <v>1</v>
      </c>
      <c r="T3727" s="160">
        <v>5299968</v>
      </c>
    </row>
    <row r="3728" spans="2:20" ht="30" customHeight="1">
      <c r="B3728">
        <v>146</v>
      </c>
      <c r="C3728" s="140" t="s">
        <v>210</v>
      </c>
      <c r="D3728" s="75" t="s">
        <v>211</v>
      </c>
      <c r="E3728" s="151">
        <v>2026</v>
      </c>
      <c r="F3728" s="75" t="str">
        <f t="shared" si="120"/>
        <v>1469. Gestión de Programas Estrategias y Planes para el BienestarGestión Integral Estrategias y Programas2026</v>
      </c>
      <c r="G3728" s="7" t="s">
        <v>226</v>
      </c>
      <c r="H3728" s="7" t="s">
        <v>223</v>
      </c>
      <c r="I3728" s="151" t="s">
        <v>47</v>
      </c>
      <c r="J3728" s="75" t="s">
        <v>37</v>
      </c>
      <c r="K3728" t="s">
        <v>69</v>
      </c>
      <c r="L3728" t="s">
        <v>58</v>
      </c>
      <c r="M3728" s="157" t="s">
        <v>11</v>
      </c>
      <c r="N3728" s="12" t="s">
        <v>3</v>
      </c>
      <c r="O3728" s="75" t="str">
        <f t="shared" si="121"/>
        <v>1469. Gestión de Programas Estrategias y Planes para el BienestarGestión Integral Estrategias y Programas20265_ZONAL-SUBRED4_ABRIL_2026</v>
      </c>
      <c r="P3728" s="159">
        <v>122208</v>
      </c>
      <c r="Q3728" s="159"/>
      <c r="R3728" s="159"/>
      <c r="S3728" s="162"/>
      <c r="T3728" s="160">
        <v>0</v>
      </c>
    </row>
    <row r="3729" spans="2:20" ht="30" customHeight="1">
      <c r="B3729">
        <v>147</v>
      </c>
      <c r="C3729" s="140" t="s">
        <v>210</v>
      </c>
      <c r="D3729" s="75" t="s">
        <v>211</v>
      </c>
      <c r="E3729" s="151">
        <v>2026</v>
      </c>
      <c r="F3729" s="75" t="str">
        <f t="shared" si="120"/>
        <v>1479. Gestión de Programas Estrategias y Planes para el BienestarGestión Integral Estrategias y Programas2026</v>
      </c>
      <c r="G3729" s="7" t="s">
        <v>227</v>
      </c>
      <c r="H3729" s="7" t="s">
        <v>223</v>
      </c>
      <c r="I3729" s="151" t="s">
        <v>47</v>
      </c>
      <c r="J3729" s="75" t="s">
        <v>37</v>
      </c>
      <c r="K3729" t="s">
        <v>193</v>
      </c>
      <c r="L3729" t="s">
        <v>58</v>
      </c>
      <c r="M3729" s="157" t="s">
        <v>11</v>
      </c>
      <c r="N3729" s="12" t="s">
        <v>3</v>
      </c>
      <c r="O3729" s="75" t="str">
        <f t="shared" si="121"/>
        <v>1479. Gestión de Programas Estrategias y Planes para el BienestarGestión Integral Estrategias y Programas20265_ZONAL-SUBRED4_ABRIL_2026</v>
      </c>
      <c r="P3729" s="159">
        <v>30552</v>
      </c>
      <c r="Q3729" s="159"/>
      <c r="R3729" s="159"/>
      <c r="S3729" s="162"/>
      <c r="T3729" s="160">
        <v>0</v>
      </c>
    </row>
    <row r="3730" spans="2:20" ht="30" customHeight="1">
      <c r="B3730">
        <v>148</v>
      </c>
      <c r="C3730" s="140" t="s">
        <v>210</v>
      </c>
      <c r="D3730" s="75" t="s">
        <v>211</v>
      </c>
      <c r="E3730" s="151">
        <v>2026</v>
      </c>
      <c r="F3730" s="75" t="str">
        <f t="shared" si="120"/>
        <v>1489. Gestión de Programas Estrategias y Planes para el BienestarGestión Integral Estrategias y Programas2026</v>
      </c>
      <c r="G3730" s="7" t="s">
        <v>228</v>
      </c>
      <c r="H3730" s="7" t="s">
        <v>223</v>
      </c>
      <c r="I3730" s="151" t="s">
        <v>47</v>
      </c>
      <c r="J3730" s="75" t="s">
        <v>37</v>
      </c>
      <c r="K3730" t="s">
        <v>69</v>
      </c>
      <c r="L3730" t="s">
        <v>58</v>
      </c>
      <c r="M3730" s="157" t="s">
        <v>11</v>
      </c>
      <c r="N3730" s="12" t="s">
        <v>3</v>
      </c>
      <c r="O3730" s="75" t="str">
        <f t="shared" si="121"/>
        <v>1489. Gestión de Programas Estrategias y Planes para el BienestarGestión Integral Estrategias y Programas20265_ZONAL-SUBRED4_ABRIL_2026</v>
      </c>
      <c r="P3730" s="159">
        <v>122208</v>
      </c>
      <c r="Q3730" s="159"/>
      <c r="R3730" s="159"/>
      <c r="S3730" s="162"/>
      <c r="T3730" s="160">
        <v>0</v>
      </c>
    </row>
    <row r="3731" spans="2:20" ht="30" customHeight="1">
      <c r="B3731">
        <v>149</v>
      </c>
      <c r="C3731" s="140" t="s">
        <v>210</v>
      </c>
      <c r="D3731" s="75" t="s">
        <v>211</v>
      </c>
      <c r="E3731" s="151">
        <v>2026</v>
      </c>
      <c r="F3731" s="75" t="str">
        <f t="shared" si="120"/>
        <v>1499. Gestión de Programas Estrategias y Planes para el BienestarGestión Integral Estrategias y Programas2026</v>
      </c>
      <c r="G3731" s="7" t="s">
        <v>229</v>
      </c>
      <c r="H3731" s="7" t="s">
        <v>223</v>
      </c>
      <c r="I3731" s="151" t="s">
        <v>47</v>
      </c>
      <c r="J3731" s="75" t="s">
        <v>37</v>
      </c>
      <c r="K3731" t="s">
        <v>38</v>
      </c>
      <c r="L3731" t="s">
        <v>39</v>
      </c>
      <c r="M3731" s="157" t="s">
        <v>11</v>
      </c>
      <c r="N3731" s="12" t="s">
        <v>3</v>
      </c>
      <c r="O3731" s="75" t="str">
        <f t="shared" si="121"/>
        <v>1499. Gestión de Programas Estrategias y Planes para el BienestarGestión Integral Estrategias y Programas20265_ZONAL-SUBRED4_ABRIL_2026</v>
      </c>
      <c r="P3731" s="159">
        <v>3665168</v>
      </c>
      <c r="Q3731" s="159"/>
      <c r="R3731" s="159"/>
      <c r="S3731" s="162">
        <v>1</v>
      </c>
      <c r="T3731" s="160">
        <v>3665168</v>
      </c>
    </row>
    <row r="3732" spans="2:20" ht="30" customHeight="1">
      <c r="B3732">
        <v>150</v>
      </c>
      <c r="C3732" s="140" t="s">
        <v>210</v>
      </c>
      <c r="D3732" s="75" t="s">
        <v>211</v>
      </c>
      <c r="E3732" s="151">
        <v>2026</v>
      </c>
      <c r="F3732" s="75" t="str">
        <f t="shared" si="120"/>
        <v>1509. Gestión de Programas Estrategias y Planes para el BienestarGestión Integral Estrategias y Programas2026</v>
      </c>
      <c r="G3732" s="7" t="s">
        <v>230</v>
      </c>
      <c r="H3732" s="7" t="s">
        <v>223</v>
      </c>
      <c r="I3732" s="151" t="s">
        <v>47</v>
      </c>
      <c r="J3732" s="75" t="s">
        <v>37</v>
      </c>
      <c r="K3732" t="s">
        <v>38</v>
      </c>
      <c r="L3732" t="s">
        <v>39</v>
      </c>
      <c r="M3732" s="157" t="s">
        <v>11</v>
      </c>
      <c r="N3732" s="12" t="s">
        <v>3</v>
      </c>
      <c r="O3732" s="75" t="str">
        <f t="shared" si="121"/>
        <v>1509. Gestión de Programas Estrategias y Planes para el BienestarGestión Integral Estrategias y Programas20265_ZONAL-SUBRED4_ABRIL_2026</v>
      </c>
      <c r="P3732" s="159">
        <v>1057260</v>
      </c>
      <c r="Q3732" s="159"/>
      <c r="R3732" s="159"/>
      <c r="S3732" s="162">
        <v>1</v>
      </c>
      <c r="T3732" s="160">
        <v>1057260</v>
      </c>
    </row>
    <row r="3733" spans="2:20" ht="30" customHeight="1">
      <c r="B3733">
        <v>151</v>
      </c>
      <c r="C3733" s="140" t="s">
        <v>210</v>
      </c>
      <c r="D3733" s="75" t="s">
        <v>211</v>
      </c>
      <c r="E3733" s="151">
        <v>2026</v>
      </c>
      <c r="F3733" s="75" t="str">
        <f t="shared" si="120"/>
        <v>1519. Gestión de Programas Estrategias y Planes para el BienestarGestión Integral Estrategias y Programas2026</v>
      </c>
      <c r="G3733" s="7" t="s">
        <v>231</v>
      </c>
      <c r="H3733" s="7" t="s">
        <v>223</v>
      </c>
      <c r="I3733" s="151" t="s">
        <v>47</v>
      </c>
      <c r="J3733" s="75" t="s">
        <v>37</v>
      </c>
      <c r="K3733" t="s">
        <v>38</v>
      </c>
      <c r="L3733" t="s">
        <v>39</v>
      </c>
      <c r="M3733" s="157" t="s">
        <v>11</v>
      </c>
      <c r="N3733" s="12" t="s">
        <v>3</v>
      </c>
      <c r="O3733" s="75" t="str">
        <f t="shared" si="121"/>
        <v>1519. Gestión de Programas Estrategias y Planes para el BienestarGestión Integral Estrategias y Programas20265_ZONAL-SUBRED4_ABRIL_2026</v>
      </c>
      <c r="P3733" s="159">
        <v>1409680</v>
      </c>
      <c r="Q3733" s="159"/>
      <c r="R3733" s="159"/>
      <c r="S3733" s="162">
        <v>1</v>
      </c>
      <c r="T3733" s="160">
        <v>1409680</v>
      </c>
    </row>
    <row r="3734" spans="2:20" ht="30" customHeight="1">
      <c r="B3734">
        <v>152</v>
      </c>
      <c r="C3734" s="140" t="s">
        <v>210</v>
      </c>
      <c r="D3734" s="75" t="s">
        <v>211</v>
      </c>
      <c r="E3734" s="151">
        <v>2026</v>
      </c>
      <c r="F3734" s="75" t="str">
        <f t="shared" si="120"/>
        <v>1529. Gestión de Programas Estrategias y Planes para el BienestarGestión Integral Estrategias y Programas2026</v>
      </c>
      <c r="G3734" s="7" t="s">
        <v>232</v>
      </c>
      <c r="H3734" s="7" t="s">
        <v>223</v>
      </c>
      <c r="I3734" s="151" t="s">
        <v>47</v>
      </c>
      <c r="J3734" s="75" t="s">
        <v>37</v>
      </c>
      <c r="K3734" t="s">
        <v>38</v>
      </c>
      <c r="L3734" t="s">
        <v>39</v>
      </c>
      <c r="M3734" s="157" t="s">
        <v>11</v>
      </c>
      <c r="N3734" s="12" t="s">
        <v>3</v>
      </c>
      <c r="O3734" s="75" t="str">
        <f t="shared" si="121"/>
        <v>1529. Gestión de Programas Estrategias y Planes para el BienestarGestión Integral Estrategias y Programas20265_ZONAL-SUBRED4_ABRIL_2026</v>
      </c>
      <c r="P3734" s="159">
        <v>352420</v>
      </c>
      <c r="Q3734" s="159"/>
      <c r="R3734" s="159"/>
      <c r="S3734" s="162">
        <v>1</v>
      </c>
      <c r="T3734" s="160">
        <v>352420</v>
      </c>
    </row>
    <row r="3735" spans="2:20" ht="30" customHeight="1">
      <c r="B3735">
        <v>153</v>
      </c>
      <c r="C3735" s="140" t="s">
        <v>210</v>
      </c>
      <c r="D3735" s="75" t="s">
        <v>211</v>
      </c>
      <c r="E3735" s="151">
        <v>2026</v>
      </c>
      <c r="F3735" s="75" t="str">
        <f t="shared" si="120"/>
        <v>1539. Gestión de Programas Estrategias y Planes para el BienestarGestión Integral Estrategias y Programas2026</v>
      </c>
      <c r="G3735" s="7" t="s">
        <v>233</v>
      </c>
      <c r="H3735" s="7" t="s">
        <v>213</v>
      </c>
      <c r="I3735" s="151" t="s">
        <v>47</v>
      </c>
      <c r="J3735" s="75" t="s">
        <v>37</v>
      </c>
      <c r="K3735" t="s">
        <v>38</v>
      </c>
      <c r="L3735" t="s">
        <v>39</v>
      </c>
      <c r="M3735" s="157" t="s">
        <v>11</v>
      </c>
      <c r="N3735" s="12" t="s">
        <v>3</v>
      </c>
      <c r="O3735" s="75" t="str">
        <f t="shared" si="121"/>
        <v>1539. Gestión de Programas Estrategias y Planes para el BienestarGestión Integral Estrategias y Programas20265_ZONAL-SUBRED4_ABRIL_2026</v>
      </c>
      <c r="P3735" s="159">
        <v>7347488</v>
      </c>
      <c r="Q3735" s="159"/>
      <c r="R3735" s="159"/>
      <c r="S3735" s="162">
        <v>1</v>
      </c>
      <c r="T3735" s="160">
        <v>7347488</v>
      </c>
    </row>
    <row r="3736" spans="2:20" ht="30" customHeight="1">
      <c r="B3736">
        <v>154</v>
      </c>
      <c r="C3736" s="140" t="s">
        <v>210</v>
      </c>
      <c r="D3736" s="75" t="s">
        <v>211</v>
      </c>
      <c r="E3736" s="151">
        <v>2026</v>
      </c>
      <c r="F3736" s="75" t="str">
        <f t="shared" si="120"/>
        <v>1549. Gestión de Programas Estrategias y Planes para el BienestarGestión Integral Estrategias y Programas2026</v>
      </c>
      <c r="G3736" s="7" t="s">
        <v>234</v>
      </c>
      <c r="H3736" s="7" t="s">
        <v>213</v>
      </c>
      <c r="I3736" s="151" t="s">
        <v>47</v>
      </c>
      <c r="J3736" s="75" t="s">
        <v>37</v>
      </c>
      <c r="K3736" t="s">
        <v>38</v>
      </c>
      <c r="L3736" t="s">
        <v>39</v>
      </c>
      <c r="M3736" s="157" t="s">
        <v>11</v>
      </c>
      <c r="N3736" s="12" t="s">
        <v>3</v>
      </c>
      <c r="O3736" s="75" t="str">
        <f t="shared" si="121"/>
        <v>1549. Gestión de Programas Estrategias y Planes para el BienestarGestión Integral Estrategias y Programas20265_ZONAL-SUBRED4_ABRIL_2026</v>
      </c>
      <c r="P3736" s="159">
        <v>7347488</v>
      </c>
      <c r="Q3736" s="159"/>
      <c r="R3736" s="159"/>
      <c r="S3736" s="162">
        <v>1</v>
      </c>
      <c r="T3736" s="160">
        <v>7347488</v>
      </c>
    </row>
    <row r="3737" spans="2:20" ht="30" customHeight="1">
      <c r="B3737">
        <v>155</v>
      </c>
      <c r="C3737" s="140" t="s">
        <v>210</v>
      </c>
      <c r="D3737" s="75" t="s">
        <v>211</v>
      </c>
      <c r="E3737" s="151">
        <v>2026</v>
      </c>
      <c r="F3737" s="75" t="str">
        <f t="shared" si="120"/>
        <v>1559. Gestión de Programas Estrategias y Planes para el BienestarGestión Integral Estrategias y Programas2026</v>
      </c>
      <c r="G3737" s="7" t="s">
        <v>235</v>
      </c>
      <c r="H3737" s="7" t="s">
        <v>213</v>
      </c>
      <c r="I3737" s="151" t="s">
        <v>47</v>
      </c>
      <c r="J3737" s="75" t="s">
        <v>37</v>
      </c>
      <c r="K3737" t="s">
        <v>38</v>
      </c>
      <c r="L3737" t="s">
        <v>39</v>
      </c>
      <c r="M3737" s="157" t="s">
        <v>11</v>
      </c>
      <c r="N3737" s="12" t="s">
        <v>3</v>
      </c>
      <c r="O3737" s="75" t="str">
        <f t="shared" si="121"/>
        <v>1559. Gestión de Programas Estrategias y Planes para el BienestarGestión Integral Estrategias y Programas20265_ZONAL-SUBRED4_ABRIL_2026</v>
      </c>
      <c r="P3737" s="159">
        <v>7347488</v>
      </c>
      <c r="Q3737" s="159"/>
      <c r="R3737" s="159"/>
      <c r="S3737" s="162">
        <v>1</v>
      </c>
      <c r="T3737" s="160">
        <v>7347488</v>
      </c>
    </row>
    <row r="3738" spans="2:20" ht="30" customHeight="1">
      <c r="B3738">
        <v>156</v>
      </c>
      <c r="C3738" s="140" t="s">
        <v>210</v>
      </c>
      <c r="D3738" s="75" t="s">
        <v>211</v>
      </c>
      <c r="E3738" s="151">
        <v>2026</v>
      </c>
      <c r="F3738" s="75" t="str">
        <f t="shared" si="120"/>
        <v>1569. Gestión de Programas Estrategias y Planes para el BienestarGestión Integral Estrategias y Programas2026</v>
      </c>
      <c r="G3738" s="7" t="s">
        <v>236</v>
      </c>
      <c r="H3738" s="7" t="s">
        <v>213</v>
      </c>
      <c r="I3738" s="151" t="s">
        <v>47</v>
      </c>
      <c r="J3738" s="75" t="s">
        <v>37</v>
      </c>
      <c r="K3738" t="s">
        <v>38</v>
      </c>
      <c r="L3738" t="s">
        <v>39</v>
      </c>
      <c r="M3738" s="157" t="s">
        <v>11</v>
      </c>
      <c r="N3738" s="12" t="s">
        <v>3</v>
      </c>
      <c r="O3738" s="75" t="str">
        <f t="shared" si="121"/>
        <v>1569. Gestión de Programas Estrategias y Planes para el BienestarGestión Integral Estrategias y Programas20265_ZONAL-SUBRED4_ABRIL_2026</v>
      </c>
      <c r="P3738" s="159">
        <v>13832016</v>
      </c>
      <c r="Q3738" s="159"/>
      <c r="R3738" s="159"/>
      <c r="S3738" s="162">
        <v>1</v>
      </c>
      <c r="T3738" s="160">
        <v>13832016</v>
      </c>
    </row>
    <row r="3739" spans="2:20" ht="30" customHeight="1">
      <c r="B3739">
        <v>157</v>
      </c>
      <c r="C3739" s="140" t="s">
        <v>210</v>
      </c>
      <c r="D3739" s="75" t="s">
        <v>211</v>
      </c>
      <c r="E3739" s="151">
        <v>2026</v>
      </c>
      <c r="F3739" s="75" t="str">
        <f t="shared" si="120"/>
        <v>1579. Gestión de Programas Estrategias y Planes para el BienestarGestión Integral Estrategias y Programas2026</v>
      </c>
      <c r="G3739" s="7" t="s">
        <v>237</v>
      </c>
      <c r="H3739" s="7" t="s">
        <v>213</v>
      </c>
      <c r="I3739" s="151" t="s">
        <v>47</v>
      </c>
      <c r="J3739" s="75" t="s">
        <v>37</v>
      </c>
      <c r="K3739" t="s">
        <v>38</v>
      </c>
      <c r="L3739" t="s">
        <v>39</v>
      </c>
      <c r="M3739" s="157" t="s">
        <v>11</v>
      </c>
      <c r="N3739" s="12" t="s">
        <v>3</v>
      </c>
      <c r="O3739" s="75" t="str">
        <f t="shared" si="121"/>
        <v>1579. Gestión de Programas Estrategias y Planes para el BienestarGestión Integral Estrategias y Programas20265_ZONAL-SUBRED4_ABRIL_2026</v>
      </c>
      <c r="P3739" s="159">
        <v>13832016</v>
      </c>
      <c r="Q3739" s="159"/>
      <c r="R3739" s="159"/>
      <c r="S3739" s="162">
        <v>1</v>
      </c>
      <c r="T3739" s="160">
        <v>13832016</v>
      </c>
    </row>
    <row r="3740" spans="2:20" ht="30" customHeight="1">
      <c r="B3740">
        <v>158</v>
      </c>
      <c r="C3740" s="140" t="s">
        <v>210</v>
      </c>
      <c r="D3740" s="75" t="s">
        <v>211</v>
      </c>
      <c r="E3740" s="151">
        <v>2026</v>
      </c>
      <c r="F3740" s="75" t="str">
        <f t="shared" si="120"/>
        <v>1589. Gestión de Programas Estrategias y Planes para el BienestarGestión Integral Estrategias y Programas2026</v>
      </c>
      <c r="G3740" s="7" t="s">
        <v>238</v>
      </c>
      <c r="H3740" s="7" t="s">
        <v>213</v>
      </c>
      <c r="I3740" s="151" t="s">
        <v>47</v>
      </c>
      <c r="J3740" s="75" t="s">
        <v>37</v>
      </c>
      <c r="K3740" t="s">
        <v>69</v>
      </c>
      <c r="L3740" t="s">
        <v>39</v>
      </c>
      <c r="M3740" s="157" t="s">
        <v>11</v>
      </c>
      <c r="N3740" s="12" t="s">
        <v>3</v>
      </c>
      <c r="O3740" s="75" t="str">
        <f t="shared" si="121"/>
        <v>1589. Gestión de Programas Estrategias y Planes para el BienestarGestión Integral Estrategias y Programas20265_ZONAL-SUBRED4_ABRIL_2026</v>
      </c>
      <c r="P3740" s="159">
        <v>2114520</v>
      </c>
      <c r="Q3740" s="159"/>
      <c r="R3740" s="159"/>
      <c r="S3740" s="162">
        <v>1</v>
      </c>
      <c r="T3740" s="160">
        <v>2114520</v>
      </c>
    </row>
    <row r="3741" spans="2:20" ht="30" customHeight="1">
      <c r="B3741">
        <v>159</v>
      </c>
      <c r="C3741" s="140" t="s">
        <v>210</v>
      </c>
      <c r="D3741" s="75" t="s">
        <v>211</v>
      </c>
      <c r="E3741" s="151">
        <v>2026</v>
      </c>
      <c r="F3741" s="75" t="str">
        <f t="shared" si="120"/>
        <v>1599. Gestión de Programas Estrategias y Planes para el BienestarGestión Integral Estrategias y Programas2026</v>
      </c>
      <c r="G3741" s="7" t="s">
        <v>239</v>
      </c>
      <c r="H3741" s="7" t="s">
        <v>213</v>
      </c>
      <c r="I3741" s="151" t="s">
        <v>47</v>
      </c>
      <c r="J3741" s="75" t="s">
        <v>37</v>
      </c>
      <c r="K3741" t="s">
        <v>38</v>
      </c>
      <c r="L3741" t="s">
        <v>39</v>
      </c>
      <c r="M3741" s="157" t="s">
        <v>11</v>
      </c>
      <c r="N3741" s="12" t="s">
        <v>3</v>
      </c>
      <c r="O3741" s="75" t="str">
        <f t="shared" si="121"/>
        <v>1599. Gestión de Programas Estrategias y Planes para el BienestarGestión Integral Estrategias y Programas20265_ZONAL-SUBRED4_ABRIL_2026</v>
      </c>
      <c r="P3741" s="159">
        <v>4370008</v>
      </c>
      <c r="Q3741" s="159"/>
      <c r="R3741" s="159"/>
      <c r="S3741" s="162">
        <v>1</v>
      </c>
      <c r="T3741" s="160">
        <v>4370008</v>
      </c>
    </row>
    <row r="3742" spans="2:20" ht="30" customHeight="1">
      <c r="B3742">
        <v>160</v>
      </c>
      <c r="C3742" s="140" t="s">
        <v>210</v>
      </c>
      <c r="D3742" s="75" t="s">
        <v>211</v>
      </c>
      <c r="E3742" s="151">
        <v>2026</v>
      </c>
      <c r="F3742" s="75" t="str">
        <f t="shared" si="120"/>
        <v>1609. Gestión de Programas Estrategias y Planes para el BienestarGestión Integral Estrategias y Programas2026</v>
      </c>
      <c r="G3742" s="7" t="s">
        <v>240</v>
      </c>
      <c r="H3742" s="7" t="s">
        <v>213</v>
      </c>
      <c r="I3742" s="151" t="s">
        <v>47</v>
      </c>
      <c r="J3742" s="75" t="s">
        <v>37</v>
      </c>
      <c r="K3742" t="s">
        <v>38</v>
      </c>
      <c r="L3742" t="s">
        <v>39</v>
      </c>
      <c r="M3742" s="157" t="s">
        <v>11</v>
      </c>
      <c r="N3742" s="12" t="s">
        <v>3</v>
      </c>
      <c r="O3742" s="75" t="str">
        <f t="shared" si="121"/>
        <v>1609. Gestión de Programas Estrategias y Planes para el BienestarGestión Integral Estrategias y Programas20265_ZONAL-SUBRED4_ABRIL_2026</v>
      </c>
      <c r="P3742" s="159">
        <v>3994272</v>
      </c>
      <c r="Q3742" s="159"/>
      <c r="R3742" s="159"/>
      <c r="S3742" s="162">
        <v>1</v>
      </c>
      <c r="T3742" s="160">
        <v>3994272</v>
      </c>
    </row>
    <row r="3743" spans="2:20" ht="30" customHeight="1">
      <c r="B3743">
        <v>161</v>
      </c>
      <c r="C3743" s="140" t="s">
        <v>210</v>
      </c>
      <c r="D3743" s="75" t="s">
        <v>211</v>
      </c>
      <c r="E3743" s="151">
        <v>2026</v>
      </c>
      <c r="F3743" s="75" t="str">
        <f t="shared" si="120"/>
        <v>1619. Gestión de Programas Estrategias y Planes para el BienestarGestión Integral Estrategias y Programas2026</v>
      </c>
      <c r="G3743" s="7" t="s">
        <v>241</v>
      </c>
      <c r="H3743" s="7" t="s">
        <v>215</v>
      </c>
      <c r="I3743" s="151" t="s">
        <v>47</v>
      </c>
      <c r="J3743" s="75" t="s">
        <v>37</v>
      </c>
      <c r="K3743" t="s">
        <v>38</v>
      </c>
      <c r="L3743" t="s">
        <v>39</v>
      </c>
      <c r="M3743" s="157" t="s">
        <v>11</v>
      </c>
      <c r="N3743" s="12" t="s">
        <v>3</v>
      </c>
      <c r="O3743" s="75" t="str">
        <f t="shared" si="121"/>
        <v>1619. Gestión de Programas Estrategias y Planes para el BienestarGestión Integral Estrategias y Programas20265_ZONAL-SUBRED4_ABRIL_2026</v>
      </c>
      <c r="P3743" s="159">
        <v>7347488</v>
      </c>
      <c r="Q3743" s="159"/>
      <c r="R3743" s="159"/>
      <c r="S3743" s="162">
        <v>2</v>
      </c>
      <c r="T3743" s="160">
        <v>14694976</v>
      </c>
    </row>
    <row r="3744" spans="2:20" ht="30" customHeight="1">
      <c r="B3744">
        <v>162</v>
      </c>
      <c r="C3744" s="140" t="s">
        <v>210</v>
      </c>
      <c r="D3744" s="75" t="s">
        <v>211</v>
      </c>
      <c r="E3744" s="151">
        <v>2026</v>
      </c>
      <c r="F3744" s="75" t="str">
        <f t="shared" si="120"/>
        <v>1629. Gestión de Programas Estrategias y Planes para el BienestarGestión Integral Estrategias y Programas2026</v>
      </c>
      <c r="G3744" s="7" t="s">
        <v>242</v>
      </c>
      <c r="H3744" s="7" t="s">
        <v>215</v>
      </c>
      <c r="I3744" s="151" t="s">
        <v>47</v>
      </c>
      <c r="J3744" s="75" t="s">
        <v>37</v>
      </c>
      <c r="K3744" t="s">
        <v>38</v>
      </c>
      <c r="L3744" t="s">
        <v>39</v>
      </c>
      <c r="M3744" s="157" t="s">
        <v>11</v>
      </c>
      <c r="N3744" s="12" t="s">
        <v>3</v>
      </c>
      <c r="O3744" s="75" t="str">
        <f t="shared" si="121"/>
        <v>1629. Gestión de Programas Estrategias y Planes para el BienestarGestión Integral Estrategias y Programas20265_ZONAL-SUBRED4_ABRIL_2026</v>
      </c>
      <c r="P3744" s="159">
        <v>10478800</v>
      </c>
      <c r="Q3744" s="159"/>
      <c r="R3744" s="159"/>
      <c r="S3744" s="162">
        <v>3</v>
      </c>
      <c r="T3744" s="160">
        <v>31436400</v>
      </c>
    </row>
    <row r="3745" spans="2:20" ht="30" customHeight="1">
      <c r="B3745">
        <v>163</v>
      </c>
      <c r="C3745" s="140" t="s">
        <v>210</v>
      </c>
      <c r="D3745" s="75" t="s">
        <v>211</v>
      </c>
      <c r="E3745" s="151">
        <v>2026</v>
      </c>
      <c r="F3745" s="75" t="str">
        <f t="shared" si="120"/>
        <v>1639. Gestión de Programas Estrategias y Planes para el BienestarGestión Integral Estrategias y Programas2026</v>
      </c>
      <c r="G3745" s="7" t="s">
        <v>243</v>
      </c>
      <c r="H3745" s="7" t="s">
        <v>215</v>
      </c>
      <c r="I3745" s="151" t="s">
        <v>47</v>
      </c>
      <c r="J3745" s="75" t="s">
        <v>37</v>
      </c>
      <c r="K3745" t="s">
        <v>38</v>
      </c>
      <c r="L3745" t="s">
        <v>39</v>
      </c>
      <c r="M3745" s="157" t="s">
        <v>11</v>
      </c>
      <c r="N3745" s="12" t="s">
        <v>3</v>
      </c>
      <c r="O3745" s="75" t="str">
        <f t="shared" si="121"/>
        <v>1639. Gestión de Programas Estrategias y Planes para el BienestarGestión Integral Estrategias y Programas20265_ZONAL-SUBRED4_ABRIL_2026</v>
      </c>
      <c r="P3745" s="159">
        <v>3994272</v>
      </c>
      <c r="Q3745" s="159"/>
      <c r="R3745" s="159"/>
      <c r="S3745" s="162">
        <v>1</v>
      </c>
      <c r="T3745" s="160">
        <v>3994272</v>
      </c>
    </row>
    <row r="3746" spans="2:20" ht="30" customHeight="1">
      <c r="B3746">
        <v>164</v>
      </c>
      <c r="C3746" s="140" t="s">
        <v>210</v>
      </c>
      <c r="D3746" s="75" t="s">
        <v>211</v>
      </c>
      <c r="E3746" s="151">
        <v>2026</v>
      </c>
      <c r="F3746" s="75" t="str">
        <f t="shared" si="120"/>
        <v>1649. Gestión de Programas Estrategias y Planes para el BienestarGestión Integral Estrategias y Programas2026</v>
      </c>
      <c r="G3746" s="7" t="s">
        <v>244</v>
      </c>
      <c r="H3746" s="7" t="s">
        <v>215</v>
      </c>
      <c r="I3746" s="151" t="s">
        <v>47</v>
      </c>
      <c r="J3746" s="75" t="s">
        <v>37</v>
      </c>
      <c r="K3746" t="s">
        <v>38</v>
      </c>
      <c r="L3746" t="s">
        <v>39</v>
      </c>
      <c r="M3746" s="157" t="s">
        <v>11</v>
      </c>
      <c r="N3746" s="12" t="s">
        <v>3</v>
      </c>
      <c r="O3746" s="75" t="str">
        <f t="shared" si="121"/>
        <v>1649. Gestión de Programas Estrategias y Planes para el BienestarGestión Integral Estrategias y Programas20265_ZONAL-SUBRED4_ABRIL_2026</v>
      </c>
      <c r="P3746" s="159">
        <v>6484528</v>
      </c>
      <c r="Q3746" s="159"/>
      <c r="R3746" s="159"/>
      <c r="S3746" s="162">
        <v>4.3695652173913047</v>
      </c>
      <c r="T3746" s="160">
        <v>28334568.000000004</v>
      </c>
    </row>
    <row r="3747" spans="2:20" ht="30" customHeight="1">
      <c r="B3747">
        <v>165</v>
      </c>
      <c r="C3747" s="140" t="s">
        <v>210</v>
      </c>
      <c r="D3747" s="75" t="s">
        <v>211</v>
      </c>
      <c r="E3747" s="151">
        <v>2026</v>
      </c>
      <c r="F3747" s="75" t="str">
        <f t="shared" si="120"/>
        <v>1659. Gestión de Programas Estrategias y Planes para el BienestarGestión Integral Estrategias y Programas2026</v>
      </c>
      <c r="G3747" s="7" t="s">
        <v>245</v>
      </c>
      <c r="H3747" s="7" t="s">
        <v>215</v>
      </c>
      <c r="I3747" s="151" t="s">
        <v>47</v>
      </c>
      <c r="J3747" s="75" t="s">
        <v>37</v>
      </c>
      <c r="K3747" t="s">
        <v>38</v>
      </c>
      <c r="L3747" t="s">
        <v>39</v>
      </c>
      <c r="M3747" s="157" t="s">
        <v>11</v>
      </c>
      <c r="N3747" s="12" t="s">
        <v>3</v>
      </c>
      <c r="O3747" s="75" t="str">
        <f t="shared" si="121"/>
        <v>1659. Gestión de Programas Estrategias y Planes para el BienestarGestión Integral Estrategias y Programas20265_ZONAL-SUBRED4_ABRIL_2026</v>
      </c>
      <c r="P3747" s="159">
        <v>3994272</v>
      </c>
      <c r="Q3747" s="159"/>
      <c r="R3747" s="159"/>
      <c r="S3747" s="162">
        <v>61.798913043478251</v>
      </c>
      <c r="T3747" s="160">
        <v>246841667.99999997</v>
      </c>
    </row>
    <row r="3748" spans="2:20" ht="30" customHeight="1">
      <c r="B3748">
        <v>166</v>
      </c>
      <c r="C3748" s="140" t="s">
        <v>210</v>
      </c>
      <c r="D3748" s="75" t="s">
        <v>211</v>
      </c>
      <c r="E3748" s="151">
        <v>2026</v>
      </c>
      <c r="F3748" s="75" t="str">
        <f t="shared" si="120"/>
        <v>1669. Gestión de Programas Estrategias y Planes para el BienestarGestión Integral Estrategias y Programas2026</v>
      </c>
      <c r="G3748" s="7" t="s">
        <v>246</v>
      </c>
      <c r="H3748" s="7" t="s">
        <v>215</v>
      </c>
      <c r="I3748" s="151" t="s">
        <v>47</v>
      </c>
      <c r="J3748" s="75" t="s">
        <v>37</v>
      </c>
      <c r="K3748" t="s">
        <v>38</v>
      </c>
      <c r="L3748" t="s">
        <v>39</v>
      </c>
      <c r="M3748" s="157" t="s">
        <v>11</v>
      </c>
      <c r="N3748" s="12" t="s">
        <v>3</v>
      </c>
      <c r="O3748" s="75" t="str">
        <f t="shared" si="121"/>
        <v>1669. Gestión de Programas Estrategias y Planes para el BienestarGestión Integral Estrategias y Programas20265_ZONAL-SUBRED4_ABRIL_2026</v>
      </c>
      <c r="P3748" s="159">
        <v>2983376</v>
      </c>
      <c r="Q3748" s="159"/>
      <c r="R3748" s="159"/>
      <c r="S3748" s="162">
        <v>8</v>
      </c>
      <c r="T3748" s="160">
        <v>23867008</v>
      </c>
    </row>
    <row r="3749" spans="2:20" ht="30" customHeight="1">
      <c r="B3749">
        <v>167</v>
      </c>
      <c r="C3749" s="140" t="s">
        <v>210</v>
      </c>
      <c r="D3749" s="75" t="s">
        <v>211</v>
      </c>
      <c r="E3749" s="151">
        <v>2026</v>
      </c>
      <c r="F3749" s="75" t="str">
        <f t="shared" si="120"/>
        <v>1679. Gestión de Programas Estrategias y Planes para el BienestarGestión Integral Estrategias y Programas2026</v>
      </c>
      <c r="G3749" s="7" t="s">
        <v>247</v>
      </c>
      <c r="H3749" s="7" t="s">
        <v>215</v>
      </c>
      <c r="I3749" s="151" t="s">
        <v>47</v>
      </c>
      <c r="J3749" s="75" t="s">
        <v>37</v>
      </c>
      <c r="K3749" t="s">
        <v>38</v>
      </c>
      <c r="L3749" t="s">
        <v>39</v>
      </c>
      <c r="M3749" s="157" t="s">
        <v>11</v>
      </c>
      <c r="N3749" s="12" t="s">
        <v>3</v>
      </c>
      <c r="O3749" s="75" t="str">
        <f t="shared" si="121"/>
        <v>1679. Gestión de Programas Estrategias y Planes para el BienestarGestión Integral Estrategias y Programas20265_ZONAL-SUBRED4_ABRIL_2026</v>
      </c>
      <c r="P3749" s="159">
        <v>6484528</v>
      </c>
      <c r="Q3749" s="159"/>
      <c r="R3749" s="159"/>
      <c r="S3749" s="162">
        <v>0</v>
      </c>
      <c r="T3749" s="160">
        <v>0</v>
      </c>
    </row>
    <row r="3750" spans="2:20" ht="30" customHeight="1">
      <c r="B3750">
        <v>168</v>
      </c>
      <c r="C3750" s="140" t="s">
        <v>210</v>
      </c>
      <c r="D3750" s="75" t="s">
        <v>211</v>
      </c>
      <c r="E3750" s="151">
        <v>2026</v>
      </c>
      <c r="F3750" s="75" t="str">
        <f t="shared" si="120"/>
        <v>1689. Gestión de Programas Estrategias y Planes para el BienestarGestión Integral Estrategias y Programas2026</v>
      </c>
      <c r="G3750" s="7" t="s">
        <v>248</v>
      </c>
      <c r="H3750" s="7" t="s">
        <v>215</v>
      </c>
      <c r="I3750" s="151" t="s">
        <v>47</v>
      </c>
      <c r="J3750" s="75" t="s">
        <v>37</v>
      </c>
      <c r="K3750" t="s">
        <v>38</v>
      </c>
      <c r="L3750" t="s">
        <v>39</v>
      </c>
      <c r="M3750" s="157" t="s">
        <v>11</v>
      </c>
      <c r="N3750" s="12" t="s">
        <v>3</v>
      </c>
      <c r="O3750" s="75" t="str">
        <f t="shared" si="121"/>
        <v>1689. Gestión de Programas Estrategias y Planes para el BienestarGestión Integral Estrategias y Programas20265_ZONAL-SUBRED4_ABRIL_2026</v>
      </c>
      <c r="P3750" s="159">
        <v>3994272</v>
      </c>
      <c r="Q3750" s="159"/>
      <c r="R3750" s="159"/>
      <c r="S3750" s="162">
        <v>5</v>
      </c>
      <c r="T3750" s="160">
        <v>19971360</v>
      </c>
    </row>
    <row r="3751" spans="2:20" ht="30" customHeight="1">
      <c r="B3751">
        <v>169</v>
      </c>
      <c r="C3751" s="140" t="s">
        <v>210</v>
      </c>
      <c r="D3751" s="75" t="s">
        <v>211</v>
      </c>
      <c r="E3751" s="151">
        <v>2026</v>
      </c>
      <c r="F3751" s="75" t="str">
        <f t="shared" si="120"/>
        <v>1699. Gestión de Programas Estrategias y Planes para el BienestarGestión Integral Estrategias y Programas2026</v>
      </c>
      <c r="G3751" s="7" t="s">
        <v>249</v>
      </c>
      <c r="H3751" s="7" t="s">
        <v>215</v>
      </c>
      <c r="I3751" s="151" t="s">
        <v>47</v>
      </c>
      <c r="J3751" s="75" t="s">
        <v>37</v>
      </c>
      <c r="K3751" t="s">
        <v>38</v>
      </c>
      <c r="L3751" t="s">
        <v>39</v>
      </c>
      <c r="M3751" s="157" t="s">
        <v>11</v>
      </c>
      <c r="N3751" s="12" t="s">
        <v>3</v>
      </c>
      <c r="O3751" s="75" t="str">
        <f t="shared" si="121"/>
        <v>1699. Gestión de Programas Estrategias y Planes para el BienestarGestión Integral Estrategias y Programas20265_ZONAL-SUBRED4_ABRIL_2026</v>
      </c>
      <c r="P3751" s="159">
        <v>3994272</v>
      </c>
      <c r="Q3751" s="159"/>
      <c r="R3751" s="159"/>
      <c r="S3751" s="162">
        <v>3</v>
      </c>
      <c r="T3751" s="160">
        <v>11982816</v>
      </c>
    </row>
    <row r="3752" spans="2:20" ht="30" customHeight="1">
      <c r="B3752">
        <v>170</v>
      </c>
      <c r="C3752" s="140" t="s">
        <v>210</v>
      </c>
      <c r="D3752" s="75" t="s">
        <v>211</v>
      </c>
      <c r="E3752" s="151">
        <v>2026</v>
      </c>
      <c r="F3752" s="75" t="str">
        <f t="shared" si="120"/>
        <v>1709. Gestión de Programas Estrategias y Planes para el BienestarGestión Integral Estrategias y Programas2026</v>
      </c>
      <c r="G3752" s="7" t="s">
        <v>250</v>
      </c>
      <c r="H3752" s="7" t="s">
        <v>215</v>
      </c>
      <c r="I3752" s="151" t="s">
        <v>47</v>
      </c>
      <c r="J3752" s="75" t="s">
        <v>37</v>
      </c>
      <c r="K3752" t="s">
        <v>251</v>
      </c>
      <c r="L3752" t="s">
        <v>39</v>
      </c>
      <c r="M3752" s="157" t="s">
        <v>11</v>
      </c>
      <c r="N3752" s="12" t="s">
        <v>3</v>
      </c>
      <c r="O3752" s="75" t="str">
        <f t="shared" si="121"/>
        <v>1709. Gestión de Programas Estrategias y Planes para el BienestarGestión Integral Estrategias y Programas20265_ZONAL-SUBRED4_ABRIL_2026</v>
      </c>
      <c r="P3752" s="159">
        <v>19450000</v>
      </c>
      <c r="Q3752" s="159"/>
      <c r="R3752" s="159"/>
      <c r="S3752" s="162">
        <v>1.1808055012853471</v>
      </c>
      <c r="T3752" s="160">
        <v>22966667</v>
      </c>
    </row>
    <row r="3753" spans="2:20" ht="30" customHeight="1">
      <c r="B3753">
        <v>171</v>
      </c>
      <c r="C3753" s="140" t="s">
        <v>210</v>
      </c>
      <c r="D3753" s="75" t="s">
        <v>211</v>
      </c>
      <c r="E3753" s="151">
        <v>2026</v>
      </c>
      <c r="F3753" s="75" t="str">
        <f t="shared" si="120"/>
        <v>1719. Gestión de Programas Estrategias y Planes para el BienestarGestión Integral Estrategias y Programas2026</v>
      </c>
      <c r="G3753" s="7" t="s">
        <v>252</v>
      </c>
      <c r="H3753" s="7" t="s">
        <v>215</v>
      </c>
      <c r="I3753" s="151" t="s">
        <v>47</v>
      </c>
      <c r="J3753" s="75" t="s">
        <v>37</v>
      </c>
      <c r="K3753" t="s">
        <v>253</v>
      </c>
      <c r="L3753" t="s">
        <v>39</v>
      </c>
      <c r="M3753" s="157" t="s">
        <v>11</v>
      </c>
      <c r="N3753" s="12" t="s">
        <v>3</v>
      </c>
      <c r="O3753" s="75" t="str">
        <f t="shared" si="121"/>
        <v>1719. Gestión de Programas Estrategias y Planes para el BienestarGestión Integral Estrategias y Programas20265_ZONAL-SUBRED4_ABRIL_2026</v>
      </c>
      <c r="P3753" s="159">
        <v>3994272</v>
      </c>
      <c r="Q3753" s="159"/>
      <c r="R3753" s="159"/>
      <c r="S3753" s="162">
        <v>4.9347826086956523</v>
      </c>
      <c r="T3753" s="160">
        <v>19710864</v>
      </c>
    </row>
    <row r="3754" spans="2:20" ht="30" customHeight="1">
      <c r="B3754">
        <v>172</v>
      </c>
      <c r="C3754" s="140" t="s">
        <v>210</v>
      </c>
      <c r="D3754" s="75" t="s">
        <v>211</v>
      </c>
      <c r="E3754" s="151">
        <v>2026</v>
      </c>
      <c r="F3754" s="75" t="str">
        <f t="shared" si="120"/>
        <v>1729. Gestión de Programas Estrategias y Planes para el BienestarGestión Integral Estrategias y Programas2026</v>
      </c>
      <c r="G3754" s="7" t="s">
        <v>254</v>
      </c>
      <c r="H3754" s="7" t="s">
        <v>215</v>
      </c>
      <c r="I3754" s="151" t="s">
        <v>47</v>
      </c>
      <c r="J3754" s="75" t="s">
        <v>37</v>
      </c>
      <c r="K3754" t="s">
        <v>38</v>
      </c>
      <c r="L3754" t="s">
        <v>39</v>
      </c>
      <c r="M3754" s="157" t="s">
        <v>11</v>
      </c>
      <c r="N3754" s="12" t="s">
        <v>3</v>
      </c>
      <c r="O3754" s="75" t="str">
        <f t="shared" si="121"/>
        <v>1729. Gestión de Programas Estrategias y Planes para el BienestarGestión Integral Estrategias y Programas20265_ZONAL-SUBRED4_ABRIL_2026</v>
      </c>
      <c r="P3754" s="159">
        <v>9985680</v>
      </c>
      <c r="Q3754" s="159"/>
      <c r="R3754" s="159"/>
      <c r="S3754" s="162"/>
      <c r="T3754" s="160">
        <v>0</v>
      </c>
    </row>
    <row r="3755" spans="2:20" ht="30" customHeight="1">
      <c r="B3755">
        <v>173</v>
      </c>
      <c r="C3755" s="140" t="s">
        <v>210</v>
      </c>
      <c r="D3755" s="75" t="s">
        <v>211</v>
      </c>
      <c r="E3755" s="151">
        <v>2026</v>
      </c>
      <c r="F3755" s="75" t="str">
        <f t="shared" si="120"/>
        <v>1739. Gestión de Programas Estrategias y Planes para el BienestarGestión Integral Estrategias y Programas2026</v>
      </c>
      <c r="G3755" s="7" t="s">
        <v>255</v>
      </c>
      <c r="H3755" s="7" t="s">
        <v>215</v>
      </c>
      <c r="I3755" s="151" t="s">
        <v>47</v>
      </c>
      <c r="J3755" s="75" t="s">
        <v>37</v>
      </c>
      <c r="K3755" t="s">
        <v>38</v>
      </c>
      <c r="L3755" t="s">
        <v>39</v>
      </c>
      <c r="M3755" s="157" t="s">
        <v>11</v>
      </c>
      <c r="N3755" s="12" t="s">
        <v>3</v>
      </c>
      <c r="O3755" s="75" t="str">
        <f t="shared" si="121"/>
        <v>1739. Gestión de Programas Estrategias y Planes para el BienestarGestión Integral Estrategias y Programas20265_ZONAL-SUBRED4_ABRIL_2026</v>
      </c>
      <c r="P3755" s="159">
        <v>2983376</v>
      </c>
      <c r="Q3755" s="159"/>
      <c r="R3755" s="159"/>
      <c r="S3755" s="162"/>
      <c r="T3755" s="160">
        <v>0</v>
      </c>
    </row>
    <row r="3756" spans="2:20" ht="30" customHeight="1">
      <c r="B3756">
        <v>174</v>
      </c>
      <c r="C3756" s="140" t="s">
        <v>256</v>
      </c>
      <c r="D3756" s="75" t="s">
        <v>257</v>
      </c>
      <c r="E3756" s="151">
        <v>2026</v>
      </c>
      <c r="F3756" s="75" t="str">
        <f t="shared" si="120"/>
        <v>17410. Proceso integral e integrado de la Vigilancia de la Salud PúblicaVigilancia en salud pública2026</v>
      </c>
      <c r="G3756" s="7" t="s">
        <v>258</v>
      </c>
      <c r="H3756" s="7" t="s">
        <v>259</v>
      </c>
      <c r="I3756" s="151" t="s">
        <v>47</v>
      </c>
      <c r="J3756" s="75" t="s">
        <v>37</v>
      </c>
      <c r="K3756" t="s">
        <v>38</v>
      </c>
      <c r="L3756" t="s">
        <v>39</v>
      </c>
      <c r="M3756" s="157" t="s">
        <v>11</v>
      </c>
      <c r="N3756" s="12" t="s">
        <v>3</v>
      </c>
      <c r="O3756" s="75" t="str">
        <f t="shared" si="121"/>
        <v>17410. Proceso integral e integrado de la Vigilancia de la Salud PúblicaVigilancia en salud pública20265_ZONAL-SUBRED4_ABRIL_2026</v>
      </c>
      <c r="P3756" s="159">
        <v>37920928</v>
      </c>
      <c r="Q3756" s="159"/>
      <c r="R3756" s="159"/>
      <c r="S3756" s="162">
        <v>1</v>
      </c>
      <c r="T3756" s="160">
        <v>37920928</v>
      </c>
    </row>
    <row r="3757" spans="2:20" ht="30" customHeight="1">
      <c r="B3757">
        <v>175</v>
      </c>
      <c r="C3757" s="140" t="s">
        <v>256</v>
      </c>
      <c r="D3757" s="75" t="s">
        <v>257</v>
      </c>
      <c r="E3757" s="151">
        <v>2026</v>
      </c>
      <c r="F3757" s="75" t="str">
        <f t="shared" si="120"/>
        <v>17510. Proceso integral e integrado de la Vigilancia de la Salud PúblicaVigilancia en salud pública2026</v>
      </c>
      <c r="G3757" s="7" t="s">
        <v>260</v>
      </c>
      <c r="H3757" s="7" t="s">
        <v>259</v>
      </c>
      <c r="I3757" s="151" t="s">
        <v>47</v>
      </c>
      <c r="J3757" s="75" t="s">
        <v>37</v>
      </c>
      <c r="K3757" t="s">
        <v>38</v>
      </c>
      <c r="L3757" t="s">
        <v>39</v>
      </c>
      <c r="M3757" s="157" t="s">
        <v>11</v>
      </c>
      <c r="N3757" s="12" t="s">
        <v>3</v>
      </c>
      <c r="O3757" s="75" t="str">
        <f t="shared" si="121"/>
        <v>17510. Proceso integral e integrado de la Vigilancia de la Salud PúblicaVigilancia en salud pública20265_ZONAL-SUBRED4_ABRIL_2026</v>
      </c>
      <c r="P3757" s="159">
        <v>26899696</v>
      </c>
      <c r="Q3757" s="159"/>
      <c r="R3757" s="159"/>
      <c r="S3757" s="162">
        <v>0</v>
      </c>
      <c r="T3757" s="160">
        <v>0</v>
      </c>
    </row>
    <row r="3758" spans="2:20" ht="30" customHeight="1">
      <c r="B3758">
        <v>176</v>
      </c>
      <c r="C3758" s="140" t="s">
        <v>256</v>
      </c>
      <c r="D3758" s="75" t="s">
        <v>257</v>
      </c>
      <c r="E3758" s="151">
        <v>2026</v>
      </c>
      <c r="F3758" s="75" t="str">
        <f t="shared" si="120"/>
        <v>17610. Proceso integral e integrado de la Vigilancia de la Salud PúblicaVigilancia en salud pública2026</v>
      </c>
      <c r="G3758" s="7" t="s">
        <v>261</v>
      </c>
      <c r="H3758" s="7" t="s">
        <v>259</v>
      </c>
      <c r="I3758" s="151" t="s">
        <v>47</v>
      </c>
      <c r="J3758" s="75" t="s">
        <v>37</v>
      </c>
      <c r="K3758" t="s">
        <v>38</v>
      </c>
      <c r="L3758" t="s">
        <v>58</v>
      </c>
      <c r="M3758" s="157" t="s">
        <v>11</v>
      </c>
      <c r="N3758" s="12" t="s">
        <v>3</v>
      </c>
      <c r="O3758" s="75" t="str">
        <f t="shared" si="121"/>
        <v>17610. Proceso integral e integrado de la Vigilancia de la Salud PúblicaVigilancia en salud pública20265_ZONAL-SUBRED4_ABRIL_2026</v>
      </c>
      <c r="P3758" s="159">
        <v>28206464</v>
      </c>
      <c r="Q3758" s="159"/>
      <c r="R3758" s="159"/>
      <c r="S3758" s="162">
        <v>0</v>
      </c>
      <c r="T3758" s="160">
        <v>0</v>
      </c>
    </row>
    <row r="3759" spans="2:20" ht="30" customHeight="1">
      <c r="B3759">
        <v>177</v>
      </c>
      <c r="C3759" s="140" t="s">
        <v>256</v>
      </c>
      <c r="D3759" s="75" t="s">
        <v>257</v>
      </c>
      <c r="E3759" s="151">
        <v>2026</v>
      </c>
      <c r="F3759" s="75" t="str">
        <f t="shared" si="120"/>
        <v>17710. Proceso integral e integrado de la Vigilancia de la Salud PúblicaVigilancia en salud pública2026</v>
      </c>
      <c r="G3759" s="7" t="s">
        <v>262</v>
      </c>
      <c r="H3759" s="7" t="s">
        <v>259</v>
      </c>
      <c r="I3759" s="151" t="s">
        <v>47</v>
      </c>
      <c r="J3759" s="75" t="s">
        <v>37</v>
      </c>
      <c r="K3759" t="s">
        <v>38</v>
      </c>
      <c r="L3759" t="s">
        <v>58</v>
      </c>
      <c r="M3759" s="157" t="s">
        <v>11</v>
      </c>
      <c r="N3759" s="12" t="s">
        <v>3</v>
      </c>
      <c r="O3759" s="75" t="str">
        <f t="shared" si="121"/>
        <v>17710. Proceso integral e integrado de la Vigilancia de la Salud PúblicaVigilancia en salud pública20265_ZONAL-SUBRED4_ABRIL_2026</v>
      </c>
      <c r="P3759" s="159">
        <v>37181248</v>
      </c>
      <c r="Q3759" s="159"/>
      <c r="R3759" s="159"/>
      <c r="S3759" s="162">
        <v>0</v>
      </c>
      <c r="T3759" s="160">
        <v>0</v>
      </c>
    </row>
    <row r="3760" spans="2:20" ht="30" customHeight="1">
      <c r="B3760">
        <v>178</v>
      </c>
      <c r="C3760" s="140" t="s">
        <v>256</v>
      </c>
      <c r="D3760" s="75" t="s">
        <v>257</v>
      </c>
      <c r="E3760" s="151">
        <v>2026</v>
      </c>
      <c r="F3760" s="75" t="str">
        <f t="shared" si="120"/>
        <v>17810. Proceso integral e integrado de la Vigilancia de la Salud PúblicaVigilancia en salud pública2026</v>
      </c>
      <c r="G3760" s="7" t="s">
        <v>263</v>
      </c>
      <c r="H3760" s="7" t="s">
        <v>259</v>
      </c>
      <c r="I3760" s="151" t="s">
        <v>47</v>
      </c>
      <c r="J3760" s="75" t="s">
        <v>37</v>
      </c>
      <c r="K3760" t="s">
        <v>38</v>
      </c>
      <c r="L3760" t="s">
        <v>39</v>
      </c>
      <c r="M3760" s="157" t="s">
        <v>11</v>
      </c>
      <c r="N3760" s="12" t="s">
        <v>3</v>
      </c>
      <c r="O3760" s="75" t="str">
        <f t="shared" si="121"/>
        <v>17810. Proceso integral e integrado de la Vigilancia de la Salud PúblicaVigilancia en salud pública20265_ZONAL-SUBRED4_ABRIL_2026</v>
      </c>
      <c r="P3760" s="159">
        <v>7347488</v>
      </c>
      <c r="Q3760" s="159"/>
      <c r="R3760" s="159"/>
      <c r="S3760" s="162">
        <v>1</v>
      </c>
      <c r="T3760" s="160">
        <v>7347488</v>
      </c>
    </row>
    <row r="3761" spans="2:20" ht="30" customHeight="1">
      <c r="B3761">
        <v>179</v>
      </c>
      <c r="C3761" s="140" t="s">
        <v>256</v>
      </c>
      <c r="D3761" s="75" t="s">
        <v>257</v>
      </c>
      <c r="E3761" s="151">
        <v>2026</v>
      </c>
      <c r="F3761" s="75" t="str">
        <f t="shared" si="120"/>
        <v>17910. Proceso integral e integrado de la Vigilancia de la Salud PúblicaVigilancia en salud pública2026</v>
      </c>
      <c r="G3761" s="7" t="s">
        <v>264</v>
      </c>
      <c r="H3761" s="7" t="s">
        <v>259</v>
      </c>
      <c r="I3761" s="151" t="s">
        <v>47</v>
      </c>
      <c r="J3761" s="75" t="s">
        <v>37</v>
      </c>
      <c r="K3761" t="s">
        <v>38</v>
      </c>
      <c r="L3761" t="s">
        <v>39</v>
      </c>
      <c r="M3761" s="157" t="s">
        <v>11</v>
      </c>
      <c r="N3761" s="12" t="s">
        <v>3</v>
      </c>
      <c r="O3761" s="75" t="str">
        <f t="shared" si="121"/>
        <v>17910. Proceso integral e integrado de la Vigilancia de la Salud PúblicaVigilancia en salud pública20265_ZONAL-SUBRED4_ABRIL_2026</v>
      </c>
      <c r="P3761" s="159">
        <v>3673744</v>
      </c>
      <c r="Q3761" s="159"/>
      <c r="R3761" s="159"/>
      <c r="S3761" s="162">
        <v>1</v>
      </c>
      <c r="T3761" s="160">
        <v>3673744</v>
      </c>
    </row>
    <row r="3762" spans="2:20" ht="30" customHeight="1">
      <c r="B3762">
        <v>180</v>
      </c>
      <c r="C3762" s="140" t="s">
        <v>256</v>
      </c>
      <c r="D3762" s="75" t="s">
        <v>257</v>
      </c>
      <c r="E3762" s="151">
        <v>2026</v>
      </c>
      <c r="F3762" s="75" t="str">
        <f t="shared" si="120"/>
        <v>18010. Proceso integral e integrado de la Vigilancia de la Salud PúblicaVigilancia en salud pública2026</v>
      </c>
      <c r="G3762" s="7" t="s">
        <v>265</v>
      </c>
      <c r="H3762" s="7" t="s">
        <v>259</v>
      </c>
      <c r="I3762" s="151" t="s">
        <v>47</v>
      </c>
      <c r="J3762" s="75" t="s">
        <v>37</v>
      </c>
      <c r="K3762" t="s">
        <v>38</v>
      </c>
      <c r="L3762" t="s">
        <v>39</v>
      </c>
      <c r="M3762" s="157" t="s">
        <v>11</v>
      </c>
      <c r="N3762" s="12" t="s">
        <v>3</v>
      </c>
      <c r="O3762" s="75" t="str">
        <f t="shared" si="121"/>
        <v>18010. Proceso integral e integrado de la Vigilancia de la Salud PúblicaVigilancia en salud pública20265_ZONAL-SUBRED4_ABRIL_2026</v>
      </c>
      <c r="P3762" s="159">
        <v>3673744</v>
      </c>
      <c r="Q3762" s="159"/>
      <c r="R3762" s="159"/>
      <c r="S3762" s="162">
        <v>0</v>
      </c>
      <c r="T3762" s="160">
        <v>0</v>
      </c>
    </row>
    <row r="3763" spans="2:20" ht="30" customHeight="1">
      <c r="B3763">
        <v>181</v>
      </c>
      <c r="C3763" s="140" t="s">
        <v>256</v>
      </c>
      <c r="D3763" s="75" t="s">
        <v>257</v>
      </c>
      <c r="E3763" s="151">
        <v>2026</v>
      </c>
      <c r="F3763" s="75" t="str">
        <f t="shared" si="120"/>
        <v>18110. Proceso integral e integrado de la Vigilancia de la Salud PúblicaVigilancia en salud pública2026</v>
      </c>
      <c r="G3763" s="7" t="s">
        <v>266</v>
      </c>
      <c r="H3763" s="7" t="s">
        <v>259</v>
      </c>
      <c r="I3763" s="151" t="s">
        <v>47</v>
      </c>
      <c r="J3763" s="75" t="s">
        <v>37</v>
      </c>
      <c r="K3763" t="s">
        <v>38</v>
      </c>
      <c r="L3763" t="s">
        <v>39</v>
      </c>
      <c r="M3763" s="157" t="s">
        <v>11</v>
      </c>
      <c r="N3763" s="12" t="s">
        <v>3</v>
      </c>
      <c r="O3763" s="75" t="str">
        <f t="shared" si="121"/>
        <v>18110. Proceso integral e integrado de la Vigilancia de la Salud PúblicaVigilancia en salud pública20265_ZONAL-SUBRED4_ABRIL_2026</v>
      </c>
      <c r="P3763" s="159">
        <v>87405520</v>
      </c>
      <c r="Q3763" s="159"/>
      <c r="R3763" s="159"/>
      <c r="S3763" s="162">
        <v>1</v>
      </c>
      <c r="T3763" s="160">
        <v>87405520</v>
      </c>
    </row>
    <row r="3764" spans="2:20" ht="30" customHeight="1">
      <c r="B3764">
        <v>182</v>
      </c>
      <c r="C3764" s="140" t="s">
        <v>256</v>
      </c>
      <c r="D3764" s="75" t="s">
        <v>257</v>
      </c>
      <c r="E3764" s="151">
        <v>2026</v>
      </c>
      <c r="F3764" s="75" t="str">
        <f t="shared" si="120"/>
        <v>18210. Proceso integral e integrado de la Vigilancia de la Salud PúblicaVigilancia en salud pública2026</v>
      </c>
      <c r="G3764" s="7" t="s">
        <v>267</v>
      </c>
      <c r="H3764" s="7" t="s">
        <v>259</v>
      </c>
      <c r="I3764" s="151" t="s">
        <v>47</v>
      </c>
      <c r="J3764" s="75" t="s">
        <v>37</v>
      </c>
      <c r="K3764" t="s">
        <v>38</v>
      </c>
      <c r="L3764" t="s">
        <v>39</v>
      </c>
      <c r="M3764" s="157" t="s">
        <v>11</v>
      </c>
      <c r="N3764" s="12" t="s">
        <v>3</v>
      </c>
      <c r="O3764" s="75" t="str">
        <f t="shared" si="121"/>
        <v>18210. Proceso integral e integrado de la Vigilancia de la Salud PúblicaVigilancia en salud pública20265_ZONAL-SUBRED4_ABRIL_2026</v>
      </c>
      <c r="P3764" s="159">
        <v>17288787</v>
      </c>
      <c r="Q3764" s="159"/>
      <c r="R3764" s="159"/>
      <c r="S3764" s="162">
        <v>0.85</v>
      </c>
      <c r="T3764" s="160">
        <v>14695468.949999999</v>
      </c>
    </row>
    <row r="3765" spans="2:20" ht="30" customHeight="1">
      <c r="B3765">
        <v>183</v>
      </c>
      <c r="C3765" s="140" t="s">
        <v>256</v>
      </c>
      <c r="D3765" s="75" t="s">
        <v>257</v>
      </c>
      <c r="E3765" s="151">
        <v>2026</v>
      </c>
      <c r="F3765" s="75" t="str">
        <f t="shared" si="120"/>
        <v>18310. Proceso integral e integrado de la Vigilancia de la Salud PúblicaVigilancia en salud pública2026</v>
      </c>
      <c r="G3765" s="7" t="s">
        <v>268</v>
      </c>
      <c r="H3765" s="7" t="s">
        <v>259</v>
      </c>
      <c r="I3765" s="151" t="s">
        <v>47</v>
      </c>
      <c r="J3765" s="75" t="s">
        <v>37</v>
      </c>
      <c r="K3765" t="s">
        <v>38</v>
      </c>
      <c r="L3765" t="s">
        <v>39</v>
      </c>
      <c r="M3765" s="157" t="s">
        <v>11</v>
      </c>
      <c r="N3765" s="12" t="s">
        <v>3</v>
      </c>
      <c r="O3765" s="75" t="str">
        <f t="shared" si="121"/>
        <v>18310. Proceso integral e integrado de la Vigilancia de la Salud PúblicaVigilancia en salud pública20265_ZONAL-SUBRED4_ABRIL_2026</v>
      </c>
      <c r="P3765" s="159">
        <v>61146880</v>
      </c>
      <c r="Q3765" s="159"/>
      <c r="R3765" s="159"/>
      <c r="S3765" s="162">
        <v>0</v>
      </c>
      <c r="T3765" s="160">
        <v>0</v>
      </c>
    </row>
    <row r="3766" spans="2:20" ht="30" customHeight="1">
      <c r="B3766">
        <v>184</v>
      </c>
      <c r="C3766" s="140" t="s">
        <v>256</v>
      </c>
      <c r="D3766" s="75" t="s">
        <v>257</v>
      </c>
      <c r="E3766" s="151">
        <v>2026</v>
      </c>
      <c r="F3766" s="75" t="str">
        <f t="shared" si="120"/>
        <v>18410. Proceso integral e integrado de la Vigilancia de la Salud PúblicaVigilancia en salud pública2026</v>
      </c>
      <c r="G3766" s="7" t="s">
        <v>269</v>
      </c>
      <c r="H3766" s="7" t="s">
        <v>259</v>
      </c>
      <c r="I3766" s="151" t="s">
        <v>47</v>
      </c>
      <c r="J3766" s="75" t="s">
        <v>37</v>
      </c>
      <c r="K3766" t="s">
        <v>38</v>
      </c>
      <c r="L3766" t="s">
        <v>39</v>
      </c>
      <c r="M3766" s="157" t="s">
        <v>11</v>
      </c>
      <c r="N3766" s="12" t="s">
        <v>3</v>
      </c>
      <c r="O3766" s="75" t="str">
        <f t="shared" si="121"/>
        <v>18410. Proceso integral e integrado de la Vigilancia de la Salud PúblicaVigilancia en salud pública20265_ZONAL-SUBRED4_ABRIL_2026</v>
      </c>
      <c r="P3766" s="159">
        <v>9941299</v>
      </c>
      <c r="Q3766" s="159"/>
      <c r="R3766" s="159"/>
      <c r="S3766" s="162">
        <v>0</v>
      </c>
      <c r="T3766" s="160">
        <v>0</v>
      </c>
    </row>
    <row r="3767" spans="2:20" ht="30" customHeight="1">
      <c r="B3767">
        <v>185</v>
      </c>
      <c r="C3767" s="140" t="s">
        <v>256</v>
      </c>
      <c r="D3767" s="75" t="s">
        <v>257</v>
      </c>
      <c r="E3767" s="151">
        <v>2026</v>
      </c>
      <c r="F3767" s="75" t="str">
        <f t="shared" si="120"/>
        <v>18510. Proceso integral e integrado de la Vigilancia de la Salud PúblicaVigilancia en salud pública2026</v>
      </c>
      <c r="G3767" s="7" t="s">
        <v>270</v>
      </c>
      <c r="H3767" s="7" t="s">
        <v>259</v>
      </c>
      <c r="I3767" s="151" t="s">
        <v>47</v>
      </c>
      <c r="J3767" s="75" t="s">
        <v>37</v>
      </c>
      <c r="K3767" t="s">
        <v>38</v>
      </c>
      <c r="L3767" t="s">
        <v>39</v>
      </c>
      <c r="M3767" s="157" t="s">
        <v>11</v>
      </c>
      <c r="N3767" s="12" t="s">
        <v>3</v>
      </c>
      <c r="O3767" s="75" t="str">
        <f t="shared" si="121"/>
        <v>18510. Proceso integral e integrado de la Vigilancia de la Salud PúblicaVigilancia en salud pública20265_ZONAL-SUBRED4_ABRIL_2026</v>
      </c>
      <c r="P3767" s="159">
        <v>40189280</v>
      </c>
      <c r="Q3767" s="159"/>
      <c r="R3767" s="159"/>
      <c r="S3767" s="162">
        <v>0</v>
      </c>
      <c r="T3767" s="160">
        <v>0</v>
      </c>
    </row>
    <row r="3768" spans="2:20" ht="30" customHeight="1">
      <c r="B3768">
        <v>186</v>
      </c>
      <c r="C3768" s="140" t="s">
        <v>256</v>
      </c>
      <c r="D3768" s="75" t="s">
        <v>257</v>
      </c>
      <c r="E3768" s="151">
        <v>2026</v>
      </c>
      <c r="F3768" s="75" t="str">
        <f t="shared" si="120"/>
        <v>18610. Proceso integral e integrado de la Vigilancia de la Salud PúblicaVigilancia en salud pública2026</v>
      </c>
      <c r="G3768" s="7" t="s">
        <v>271</v>
      </c>
      <c r="H3768" s="7" t="s">
        <v>259</v>
      </c>
      <c r="I3768" s="151" t="s">
        <v>47</v>
      </c>
      <c r="J3768" s="75" t="s">
        <v>37</v>
      </c>
      <c r="K3768" t="s">
        <v>38</v>
      </c>
      <c r="L3768" t="s">
        <v>58</v>
      </c>
      <c r="M3768" s="157" t="s">
        <v>11</v>
      </c>
      <c r="N3768" s="12" t="s">
        <v>3</v>
      </c>
      <c r="O3768" s="75" t="str">
        <f t="shared" si="121"/>
        <v>18610. Proceso integral e integrado de la Vigilancia de la Salud PúblicaVigilancia en salud pública20265_ZONAL-SUBRED4_ABRIL_2026</v>
      </c>
      <c r="P3768" s="159">
        <v>7347488</v>
      </c>
      <c r="Q3768" s="159"/>
      <c r="R3768" s="159"/>
      <c r="S3768" s="162">
        <v>0</v>
      </c>
      <c r="T3768" s="160">
        <v>0</v>
      </c>
    </row>
    <row r="3769" spans="2:20" ht="30" customHeight="1">
      <c r="B3769">
        <v>187</v>
      </c>
      <c r="C3769" s="140" t="s">
        <v>256</v>
      </c>
      <c r="D3769" s="75" t="s">
        <v>257</v>
      </c>
      <c r="E3769" s="151">
        <v>2026</v>
      </c>
      <c r="F3769" s="75" t="str">
        <f t="shared" si="120"/>
        <v>18710. Proceso integral e integrado de la Vigilancia de la Salud PúblicaVigilancia en salud pública2026</v>
      </c>
      <c r="G3769" s="7" t="s">
        <v>272</v>
      </c>
      <c r="H3769" s="7" t="s">
        <v>273</v>
      </c>
      <c r="I3769" s="151" t="s">
        <v>47</v>
      </c>
      <c r="J3769" s="75" t="s">
        <v>37</v>
      </c>
      <c r="K3769" t="s">
        <v>38</v>
      </c>
      <c r="L3769" t="s">
        <v>39</v>
      </c>
      <c r="M3769" s="157" t="s">
        <v>11</v>
      </c>
      <c r="N3769" s="12" t="s">
        <v>3</v>
      </c>
      <c r="O3769" s="75" t="str">
        <f t="shared" si="121"/>
        <v>18710. Proceso integral e integrado de la Vigilancia de la Salud PúblicaVigilancia en salud pública20265_ZONAL-SUBRED4_ABRIL_2026</v>
      </c>
      <c r="P3769" s="159">
        <v>3994272</v>
      </c>
      <c r="Q3769" s="159"/>
      <c r="R3769" s="159"/>
      <c r="S3769" s="162">
        <v>12</v>
      </c>
      <c r="T3769" s="160">
        <v>47931264</v>
      </c>
    </row>
    <row r="3770" spans="2:20" ht="30" customHeight="1">
      <c r="B3770">
        <v>188</v>
      </c>
      <c r="C3770" s="140" t="s">
        <v>256</v>
      </c>
      <c r="D3770" s="75" t="s">
        <v>257</v>
      </c>
      <c r="E3770" s="151">
        <v>2026</v>
      </c>
      <c r="F3770" s="75" t="str">
        <f t="shared" si="120"/>
        <v>18810. Proceso integral e integrado de la Vigilancia de la Salud PúblicaVigilancia en salud pública2026</v>
      </c>
      <c r="G3770" s="7" t="s">
        <v>274</v>
      </c>
      <c r="H3770" s="7" t="s">
        <v>273</v>
      </c>
      <c r="I3770" s="151" t="s">
        <v>47</v>
      </c>
      <c r="J3770" s="75" t="s">
        <v>37</v>
      </c>
      <c r="K3770" t="s">
        <v>38</v>
      </c>
      <c r="L3770" t="s">
        <v>39</v>
      </c>
      <c r="M3770" s="157" t="s">
        <v>11</v>
      </c>
      <c r="N3770" s="12" t="s">
        <v>3</v>
      </c>
      <c r="O3770" s="75" t="str">
        <f t="shared" si="121"/>
        <v>18810. Proceso integral e integrado de la Vigilancia de la Salud PúblicaVigilancia en salud pública20265_ZONAL-SUBRED4_ABRIL_2026</v>
      </c>
      <c r="P3770" s="159">
        <v>33280669</v>
      </c>
      <c r="Q3770" s="159"/>
      <c r="R3770" s="159"/>
      <c r="S3770" s="162">
        <v>0.98051563194547298</v>
      </c>
      <c r="T3770" s="160">
        <v>32632216.196103111</v>
      </c>
    </row>
    <row r="3771" spans="2:20" ht="30" customHeight="1">
      <c r="B3771">
        <v>189</v>
      </c>
      <c r="C3771" s="140" t="s">
        <v>256</v>
      </c>
      <c r="D3771" s="75" t="s">
        <v>257</v>
      </c>
      <c r="E3771" s="151">
        <v>2026</v>
      </c>
      <c r="F3771" s="75" t="str">
        <f t="shared" si="120"/>
        <v>18910. Proceso integral e integrado de la Vigilancia de la Salud PúblicaVigilancia en salud pública2026</v>
      </c>
      <c r="G3771" s="7" t="s">
        <v>275</v>
      </c>
      <c r="H3771" s="7" t="s">
        <v>273</v>
      </c>
      <c r="I3771" s="151" t="s">
        <v>47</v>
      </c>
      <c r="J3771" s="75" t="s">
        <v>37</v>
      </c>
      <c r="K3771" t="s">
        <v>38</v>
      </c>
      <c r="L3771" t="s">
        <v>39</v>
      </c>
      <c r="M3771" s="157" t="s">
        <v>11</v>
      </c>
      <c r="N3771" s="12" t="s">
        <v>3</v>
      </c>
      <c r="O3771" s="75" t="str">
        <f t="shared" si="121"/>
        <v>18910. Proceso integral e integrado de la Vigilancia de la Salud PúblicaVigilancia en salud pública20265_ZONAL-SUBRED4_ABRIL_2026</v>
      </c>
      <c r="P3771" s="159">
        <v>25933181</v>
      </c>
      <c r="Q3771" s="159"/>
      <c r="R3771" s="159"/>
      <c r="S3771" s="162">
        <v>0</v>
      </c>
      <c r="T3771" s="160">
        <v>0</v>
      </c>
    </row>
    <row r="3772" spans="2:20" ht="30" customHeight="1">
      <c r="B3772">
        <v>190</v>
      </c>
      <c r="C3772" s="140" t="s">
        <v>256</v>
      </c>
      <c r="D3772" s="75" t="s">
        <v>257</v>
      </c>
      <c r="E3772" s="151">
        <v>2026</v>
      </c>
      <c r="F3772" s="75" t="str">
        <f t="shared" si="120"/>
        <v>19010. Proceso integral e integrado de la Vigilancia de la Salud PúblicaVigilancia en salud pública2026</v>
      </c>
      <c r="G3772" s="7" t="s">
        <v>276</v>
      </c>
      <c r="H3772" s="7" t="s">
        <v>273</v>
      </c>
      <c r="I3772" s="151" t="s">
        <v>47</v>
      </c>
      <c r="J3772" s="75" t="s">
        <v>37</v>
      </c>
      <c r="K3772" t="s">
        <v>38</v>
      </c>
      <c r="L3772" t="s">
        <v>39</v>
      </c>
      <c r="M3772" s="157" t="s">
        <v>11</v>
      </c>
      <c r="N3772" s="12" t="s">
        <v>3</v>
      </c>
      <c r="O3772" s="75" t="str">
        <f t="shared" si="121"/>
        <v>19010. Proceso integral e integrado de la Vigilancia de la Salud PúblicaVigilancia en salud pública20265_ZONAL-SUBRED4_ABRIL_2026</v>
      </c>
      <c r="P3772" s="159">
        <v>8432352</v>
      </c>
      <c r="Q3772" s="159"/>
      <c r="R3772" s="159"/>
      <c r="S3772" s="162">
        <v>1</v>
      </c>
      <c r="T3772" s="160">
        <v>8432352</v>
      </c>
    </row>
    <row r="3773" spans="2:20" ht="30" customHeight="1">
      <c r="B3773">
        <v>191</v>
      </c>
      <c r="C3773" s="140" t="s">
        <v>256</v>
      </c>
      <c r="D3773" s="75" t="s">
        <v>257</v>
      </c>
      <c r="E3773" s="151">
        <v>2026</v>
      </c>
      <c r="F3773" s="75" t="str">
        <f t="shared" si="120"/>
        <v>19110. Proceso integral e integrado de la Vigilancia de la Salud PúblicaVigilancia en salud pública2026</v>
      </c>
      <c r="G3773" s="7" t="s">
        <v>277</v>
      </c>
      <c r="H3773" s="7" t="s">
        <v>259</v>
      </c>
      <c r="I3773" s="151" t="s">
        <v>47</v>
      </c>
      <c r="J3773" s="75" t="s">
        <v>37</v>
      </c>
      <c r="K3773" t="s">
        <v>38</v>
      </c>
      <c r="L3773" t="s">
        <v>39</v>
      </c>
      <c r="M3773" s="157" t="s">
        <v>11</v>
      </c>
      <c r="N3773" s="12" t="s">
        <v>3</v>
      </c>
      <c r="O3773" s="75" t="str">
        <f t="shared" si="121"/>
        <v>19110. Proceso integral e integrado de la Vigilancia de la Salud PúblicaVigilancia en salud pública20265_ZONAL-SUBRED4_ABRIL_2026</v>
      </c>
      <c r="P3773" s="159">
        <v>7347488</v>
      </c>
      <c r="Q3773" s="159"/>
      <c r="R3773" s="159"/>
      <c r="S3773" s="162">
        <v>0</v>
      </c>
      <c r="T3773" s="160">
        <v>0</v>
      </c>
    </row>
    <row r="3774" spans="2:20" ht="30" customHeight="1">
      <c r="B3774">
        <v>192</v>
      </c>
      <c r="C3774" s="140" t="s">
        <v>256</v>
      </c>
      <c r="D3774" s="75" t="s">
        <v>257</v>
      </c>
      <c r="E3774" s="151">
        <v>2026</v>
      </c>
      <c r="F3774" s="75" t="str">
        <f t="shared" si="120"/>
        <v>19210. Proceso integral e integrado de la Vigilancia de la Salud PúblicaVigilancia en salud pública2026</v>
      </c>
      <c r="G3774" s="7" t="s">
        <v>278</v>
      </c>
      <c r="H3774" s="7" t="s">
        <v>259</v>
      </c>
      <c r="I3774" s="151" t="s">
        <v>47</v>
      </c>
      <c r="J3774" s="75" t="s">
        <v>37</v>
      </c>
      <c r="K3774" t="s">
        <v>38</v>
      </c>
      <c r="L3774" t="s">
        <v>39</v>
      </c>
      <c r="M3774" s="157" t="s">
        <v>11</v>
      </c>
      <c r="N3774" s="12" t="s">
        <v>3</v>
      </c>
      <c r="O3774" s="75" t="str">
        <f t="shared" si="121"/>
        <v>19210. Proceso integral e integrado de la Vigilancia de la Salud PúblicaVigilancia en salud pública20265_ZONAL-SUBRED4_ABRIL_2026</v>
      </c>
      <c r="P3774" s="159">
        <v>3673744</v>
      </c>
      <c r="Q3774" s="159"/>
      <c r="R3774" s="159"/>
      <c r="S3774" s="162">
        <v>1</v>
      </c>
      <c r="T3774" s="160">
        <v>3673744</v>
      </c>
    </row>
    <row r="3775" spans="2:20" ht="30" customHeight="1">
      <c r="B3775">
        <v>193</v>
      </c>
      <c r="C3775" s="140" t="s">
        <v>256</v>
      </c>
      <c r="D3775" s="75" t="s">
        <v>257</v>
      </c>
      <c r="E3775" s="151">
        <v>2026</v>
      </c>
      <c r="F3775" s="75" t="str">
        <f t="shared" si="120"/>
        <v>19310. Proceso integral e integrado de la Vigilancia de la Salud PúblicaVigilancia en salud pública2026</v>
      </c>
      <c r="G3775" s="7" t="s">
        <v>279</v>
      </c>
      <c r="H3775" s="7" t="s">
        <v>273</v>
      </c>
      <c r="I3775" s="151" t="s">
        <v>47</v>
      </c>
      <c r="J3775" s="75" t="s">
        <v>37</v>
      </c>
      <c r="K3775" t="s">
        <v>38</v>
      </c>
      <c r="L3775" t="s">
        <v>39</v>
      </c>
      <c r="M3775" s="157" t="s">
        <v>11</v>
      </c>
      <c r="N3775" s="12" t="s">
        <v>3</v>
      </c>
      <c r="O3775" s="75" t="str">
        <f t="shared" si="121"/>
        <v>19310. Proceso integral e integrado de la Vigilancia de la Salud PúblicaVigilancia en salud pública20265_ZONAL-SUBRED4_ABRIL_2026</v>
      </c>
      <c r="P3775" s="159">
        <v>42556256</v>
      </c>
      <c r="Q3775" s="159"/>
      <c r="R3775" s="159"/>
      <c r="S3775" s="162">
        <v>0</v>
      </c>
      <c r="T3775" s="160">
        <v>0</v>
      </c>
    </row>
    <row r="3776" spans="2:20" ht="30" customHeight="1">
      <c r="B3776">
        <v>194</v>
      </c>
      <c r="C3776" s="140" t="s">
        <v>256</v>
      </c>
      <c r="D3776" s="75" t="s">
        <v>257</v>
      </c>
      <c r="E3776" s="151">
        <v>2026</v>
      </c>
      <c r="F3776" s="75" t="str">
        <f t="shared" si="120"/>
        <v>19410. Proceso integral e integrado de la Vigilancia de la Salud PúblicaVigilancia en salud pública2026</v>
      </c>
      <c r="G3776" s="7" t="s">
        <v>280</v>
      </c>
      <c r="H3776" s="7" t="s">
        <v>273</v>
      </c>
      <c r="I3776" s="151" t="s">
        <v>47</v>
      </c>
      <c r="J3776" s="75" t="s">
        <v>37</v>
      </c>
      <c r="K3776" t="s">
        <v>38</v>
      </c>
      <c r="L3776" t="s">
        <v>39</v>
      </c>
      <c r="M3776" s="157" t="s">
        <v>11</v>
      </c>
      <c r="N3776" s="12" t="s">
        <v>3</v>
      </c>
      <c r="O3776" s="75" t="str">
        <f t="shared" si="121"/>
        <v>19410. Proceso integral e integrado de la Vigilancia de la Salud PúblicaVigilancia en salud pública20265_ZONAL-SUBRED4_ABRIL_2026</v>
      </c>
      <c r="P3776" s="159">
        <v>38561984</v>
      </c>
      <c r="Q3776" s="159"/>
      <c r="R3776" s="159"/>
      <c r="S3776" s="162">
        <v>0</v>
      </c>
      <c r="T3776" s="160">
        <v>0</v>
      </c>
    </row>
    <row r="3777" spans="2:20" ht="30" customHeight="1">
      <c r="B3777">
        <v>195</v>
      </c>
      <c r="C3777" s="140" t="s">
        <v>256</v>
      </c>
      <c r="D3777" s="75" t="s">
        <v>257</v>
      </c>
      <c r="E3777" s="151">
        <v>2026</v>
      </c>
      <c r="F3777" s="75" t="str">
        <f t="shared" si="120"/>
        <v>19510. Proceso integral e integrado de la Vigilancia de la Salud PúblicaVigilancia en salud pública2026</v>
      </c>
      <c r="G3777" s="7" t="s">
        <v>281</v>
      </c>
      <c r="H3777" s="7" t="s">
        <v>259</v>
      </c>
      <c r="I3777" s="151" t="s">
        <v>47</v>
      </c>
      <c r="J3777" s="75" t="s">
        <v>37</v>
      </c>
      <c r="K3777" t="s">
        <v>38</v>
      </c>
      <c r="L3777" t="s">
        <v>39</v>
      </c>
      <c r="M3777" s="157" t="s">
        <v>11</v>
      </c>
      <c r="N3777" s="12" t="s">
        <v>3</v>
      </c>
      <c r="O3777" s="75" t="str">
        <f t="shared" si="121"/>
        <v>19510. Proceso integral e integrado de la Vigilancia de la Salud PúblicaVigilancia en salud pública20265_ZONAL-SUBRED4_ABRIL_2026</v>
      </c>
      <c r="P3777" s="159">
        <v>125967504</v>
      </c>
      <c r="Q3777" s="159"/>
      <c r="R3777" s="159"/>
      <c r="S3777" s="162">
        <v>0</v>
      </c>
      <c r="T3777" s="160">
        <v>0</v>
      </c>
    </row>
    <row r="3778" spans="2:20" ht="30" customHeight="1">
      <c r="B3778">
        <v>196</v>
      </c>
      <c r="C3778" s="140" t="s">
        <v>256</v>
      </c>
      <c r="D3778" s="75" t="s">
        <v>257</v>
      </c>
      <c r="E3778" s="151">
        <v>2026</v>
      </c>
      <c r="F3778" s="75" t="str">
        <f t="shared" si="120"/>
        <v>19610. Proceso integral e integrado de la Vigilancia de la Salud PúblicaVigilancia en salud pública2026</v>
      </c>
      <c r="G3778" s="7" t="s">
        <v>282</v>
      </c>
      <c r="H3778" s="7" t="s">
        <v>259</v>
      </c>
      <c r="I3778" s="151" t="s">
        <v>47</v>
      </c>
      <c r="J3778" s="75" t="s">
        <v>37</v>
      </c>
      <c r="K3778" t="s">
        <v>38</v>
      </c>
      <c r="L3778" t="s">
        <v>39</v>
      </c>
      <c r="M3778" s="157" t="s">
        <v>11</v>
      </c>
      <c r="N3778" s="12" t="s">
        <v>3</v>
      </c>
      <c r="O3778" s="75" t="str">
        <f t="shared" si="121"/>
        <v>19610. Proceso integral e integrado de la Vigilancia de la Salud PúblicaVigilancia en salud pública20265_ZONAL-SUBRED4_ABRIL_2026</v>
      </c>
      <c r="P3778" s="159">
        <v>59199056</v>
      </c>
      <c r="Q3778" s="159"/>
      <c r="R3778" s="159"/>
      <c r="S3778" s="162">
        <v>1</v>
      </c>
      <c r="T3778" s="160">
        <v>59199056</v>
      </c>
    </row>
    <row r="3779" spans="2:20" ht="30" customHeight="1">
      <c r="B3779">
        <v>197</v>
      </c>
      <c r="C3779" s="140" t="s">
        <v>256</v>
      </c>
      <c r="D3779" s="75" t="s">
        <v>257</v>
      </c>
      <c r="E3779" s="151">
        <v>2026</v>
      </c>
      <c r="F3779" s="75" t="str">
        <f t="shared" si="120"/>
        <v>19710. Proceso integral e integrado de la Vigilancia de la Salud PúblicaVigilancia en salud pública2026</v>
      </c>
      <c r="G3779" s="7" t="s">
        <v>283</v>
      </c>
      <c r="H3779" s="7" t="s">
        <v>259</v>
      </c>
      <c r="I3779" s="151" t="s">
        <v>47</v>
      </c>
      <c r="J3779" s="75" t="s">
        <v>37</v>
      </c>
      <c r="K3779" t="s">
        <v>38</v>
      </c>
      <c r="L3779" t="s">
        <v>39</v>
      </c>
      <c r="M3779" s="157" t="s">
        <v>11</v>
      </c>
      <c r="N3779" s="12" t="s">
        <v>3</v>
      </c>
      <c r="O3779" s="75" t="str">
        <f t="shared" si="121"/>
        <v>19710. Proceso integral e integrado de la Vigilancia de la Salud PúblicaVigilancia en salud pública20265_ZONAL-SUBRED4_ABRIL_2026</v>
      </c>
      <c r="P3779" s="159">
        <v>34888240</v>
      </c>
      <c r="Q3779" s="159"/>
      <c r="R3779" s="159"/>
      <c r="S3779" s="162">
        <v>0</v>
      </c>
      <c r="T3779" s="160">
        <v>0</v>
      </c>
    </row>
    <row r="3780" spans="2:20" ht="30" customHeight="1">
      <c r="B3780">
        <v>198</v>
      </c>
      <c r="C3780" s="140" t="s">
        <v>256</v>
      </c>
      <c r="D3780" s="75" t="s">
        <v>257</v>
      </c>
      <c r="E3780" s="151">
        <v>2026</v>
      </c>
      <c r="F3780" s="75" t="str">
        <f t="shared" si="120"/>
        <v>19810. Proceso integral e integrado de la Vigilancia de la Salud PúblicaVigilancia en salud pública2026</v>
      </c>
      <c r="G3780" s="7" t="s">
        <v>284</v>
      </c>
      <c r="H3780" s="7" t="s">
        <v>259</v>
      </c>
      <c r="I3780" s="151" t="s">
        <v>47</v>
      </c>
      <c r="J3780" s="75" t="s">
        <v>37</v>
      </c>
      <c r="K3780" t="s">
        <v>38</v>
      </c>
      <c r="L3780" t="s">
        <v>39</v>
      </c>
      <c r="M3780" s="157" t="s">
        <v>11</v>
      </c>
      <c r="N3780" s="12" t="s">
        <v>3</v>
      </c>
      <c r="O3780" s="75" t="str">
        <f t="shared" si="121"/>
        <v>19810. Proceso integral e integrado de la Vigilancia de la Salud PúblicaVigilancia en salud pública20265_ZONAL-SUBRED4_ABRIL_2026</v>
      </c>
      <c r="P3780" s="159">
        <v>73252976</v>
      </c>
      <c r="Q3780" s="159"/>
      <c r="R3780" s="159"/>
      <c r="S3780" s="162">
        <v>0</v>
      </c>
      <c r="T3780" s="160">
        <v>0</v>
      </c>
    </row>
    <row r="3781" spans="2:20" ht="30" customHeight="1">
      <c r="B3781">
        <v>199</v>
      </c>
      <c r="C3781" s="140" t="s">
        <v>256</v>
      </c>
      <c r="D3781" s="75" t="s">
        <v>257</v>
      </c>
      <c r="E3781" s="151">
        <v>2026</v>
      </c>
      <c r="F3781" s="75" t="str">
        <f t="shared" si="120"/>
        <v>19910. Proceso integral e integrado de la Vigilancia de la Salud PúblicaVigilancia en salud pública2026</v>
      </c>
      <c r="G3781" s="7" t="s">
        <v>285</v>
      </c>
      <c r="H3781" s="7" t="s">
        <v>259</v>
      </c>
      <c r="I3781" s="151" t="s">
        <v>47</v>
      </c>
      <c r="J3781" s="75" t="s">
        <v>37</v>
      </c>
      <c r="K3781" t="s">
        <v>38</v>
      </c>
      <c r="L3781" t="s">
        <v>39</v>
      </c>
      <c r="M3781" s="157" t="s">
        <v>11</v>
      </c>
      <c r="N3781" s="12" t="s">
        <v>3</v>
      </c>
      <c r="O3781" s="75" t="str">
        <f t="shared" si="121"/>
        <v>19910. Proceso integral e integrado de la Vigilancia de la Salud PúblicaVigilancia en salud pública20265_ZONAL-SUBRED4_ABRIL_2026</v>
      </c>
      <c r="P3781" s="159">
        <v>67631408</v>
      </c>
      <c r="Q3781" s="159"/>
      <c r="R3781" s="159"/>
      <c r="S3781" s="162">
        <v>1</v>
      </c>
      <c r="T3781" s="160">
        <v>67631408</v>
      </c>
    </row>
    <row r="3782" spans="2:20" ht="30" customHeight="1">
      <c r="B3782">
        <v>200</v>
      </c>
      <c r="C3782" s="140" t="s">
        <v>256</v>
      </c>
      <c r="D3782" s="75" t="s">
        <v>257</v>
      </c>
      <c r="E3782" s="151">
        <v>2026</v>
      </c>
      <c r="F3782" s="75" t="str">
        <f t="shared" si="120"/>
        <v>20010. Proceso integral e integrado de la Vigilancia de la Salud PúblicaVigilancia en salud pública2026</v>
      </c>
      <c r="G3782" s="7" t="s">
        <v>286</v>
      </c>
      <c r="H3782" s="7" t="s">
        <v>259</v>
      </c>
      <c r="I3782" s="151" t="s">
        <v>47</v>
      </c>
      <c r="J3782" s="75" t="s">
        <v>37</v>
      </c>
      <c r="K3782" t="s">
        <v>38</v>
      </c>
      <c r="L3782" t="s">
        <v>39</v>
      </c>
      <c r="M3782" s="157" t="s">
        <v>11</v>
      </c>
      <c r="N3782" s="12" t="s">
        <v>3</v>
      </c>
      <c r="O3782" s="75" t="str">
        <f t="shared" si="121"/>
        <v>20010. Proceso integral e integrado de la Vigilancia de la Salud PúblicaVigilancia en salud pública20265_ZONAL-SUBRED4_ABRIL_2026</v>
      </c>
      <c r="P3782" s="159">
        <v>62009840</v>
      </c>
      <c r="Q3782" s="159"/>
      <c r="R3782" s="159"/>
      <c r="S3782" s="162">
        <v>0</v>
      </c>
      <c r="T3782" s="160">
        <v>0</v>
      </c>
    </row>
    <row r="3783" spans="2:20" ht="30" customHeight="1">
      <c r="B3783">
        <v>201</v>
      </c>
      <c r="C3783" s="140" t="s">
        <v>256</v>
      </c>
      <c r="D3783" s="75" t="s">
        <v>257</v>
      </c>
      <c r="E3783" s="151">
        <v>2026</v>
      </c>
      <c r="F3783" s="75" t="str">
        <f t="shared" si="120"/>
        <v>20110. Proceso integral e integrado de la Vigilancia de la Salud PúblicaVigilancia en salud pública2026</v>
      </c>
      <c r="G3783" s="7" t="s">
        <v>287</v>
      </c>
      <c r="H3783" s="7" t="s">
        <v>273</v>
      </c>
      <c r="I3783" s="151" t="s">
        <v>47</v>
      </c>
      <c r="J3783" s="75" t="s">
        <v>37</v>
      </c>
      <c r="K3783" t="s">
        <v>288</v>
      </c>
      <c r="L3783" t="s">
        <v>39</v>
      </c>
      <c r="M3783" s="157" t="s">
        <v>11</v>
      </c>
      <c r="N3783" s="12" t="s">
        <v>3</v>
      </c>
      <c r="O3783" s="75" t="str">
        <f t="shared" si="121"/>
        <v>20110. Proceso integral e integrado de la Vigilancia de la Salud PúblicaVigilancia en salud pública20265_ZONAL-SUBRED4_ABRIL_2026</v>
      </c>
      <c r="P3783" s="159">
        <v>152760</v>
      </c>
      <c r="Q3783" s="159"/>
      <c r="R3783" s="159"/>
      <c r="S3783" s="162">
        <v>123</v>
      </c>
      <c r="T3783" s="160">
        <v>18789480</v>
      </c>
    </row>
    <row r="3784" spans="2:20" ht="30" customHeight="1">
      <c r="B3784">
        <v>202</v>
      </c>
      <c r="C3784" s="140" t="s">
        <v>256</v>
      </c>
      <c r="D3784" s="75" t="s">
        <v>257</v>
      </c>
      <c r="E3784" s="151">
        <v>2026</v>
      </c>
      <c r="F3784" s="75" t="str">
        <f t="shared" ref="F3784:F3847" si="122">B3784&amp;C3784&amp;D3784&amp;E3784</f>
        <v>20210. Proceso integral e integrado de la Vigilancia de la Salud PúblicaVigilancia en salud pública2026</v>
      </c>
      <c r="G3784" s="7" t="s">
        <v>289</v>
      </c>
      <c r="H3784" s="7" t="s">
        <v>259</v>
      </c>
      <c r="I3784" s="151" t="s">
        <v>47</v>
      </c>
      <c r="J3784" s="75" t="s">
        <v>37</v>
      </c>
      <c r="K3784" t="s">
        <v>38</v>
      </c>
      <c r="L3784" t="s">
        <v>39</v>
      </c>
      <c r="M3784" s="157" t="s">
        <v>11</v>
      </c>
      <c r="N3784" s="12" t="s">
        <v>3</v>
      </c>
      <c r="O3784" s="75" t="str">
        <f t="shared" si="121"/>
        <v>20210. Proceso integral e integrado de la Vigilancia de la Salud PúblicaVigilancia en salud pública20265_ZONAL-SUBRED4_ABRIL_2026</v>
      </c>
      <c r="P3784" s="159">
        <v>41150864</v>
      </c>
      <c r="Q3784" s="159"/>
      <c r="R3784" s="159"/>
      <c r="S3784" s="162">
        <v>0</v>
      </c>
      <c r="T3784" s="160">
        <v>0</v>
      </c>
    </row>
    <row r="3785" spans="2:20" ht="30" customHeight="1">
      <c r="B3785">
        <v>203</v>
      </c>
      <c r="C3785" s="140" t="s">
        <v>256</v>
      </c>
      <c r="D3785" s="75" t="s">
        <v>257</v>
      </c>
      <c r="E3785" s="151">
        <v>2026</v>
      </c>
      <c r="F3785" s="75" t="str">
        <f t="shared" si="122"/>
        <v>20310. Proceso integral e integrado de la Vigilancia de la Salud PúblicaVigilancia en salud pública2026</v>
      </c>
      <c r="G3785" s="7" t="s">
        <v>290</v>
      </c>
      <c r="H3785" s="7" t="s">
        <v>259</v>
      </c>
      <c r="I3785" s="151" t="s">
        <v>47</v>
      </c>
      <c r="J3785" s="75" t="s">
        <v>37</v>
      </c>
      <c r="K3785" t="s">
        <v>38</v>
      </c>
      <c r="L3785" t="s">
        <v>39</v>
      </c>
      <c r="M3785" s="157" t="s">
        <v>11</v>
      </c>
      <c r="N3785" s="12" t="s">
        <v>3</v>
      </c>
      <c r="O3785" s="75" t="str">
        <f t="shared" si="121"/>
        <v>20310. Proceso integral e integrado de la Vigilancia de la Salud PúblicaVigilancia en salud pública20265_ZONAL-SUBRED4_ABRIL_2026</v>
      </c>
      <c r="P3785" s="159">
        <v>37156592</v>
      </c>
      <c r="Q3785" s="159"/>
      <c r="R3785" s="159"/>
      <c r="S3785" s="162">
        <v>1</v>
      </c>
      <c r="T3785" s="160">
        <v>37156592</v>
      </c>
    </row>
    <row r="3786" spans="2:20" ht="30" customHeight="1">
      <c r="B3786">
        <v>204</v>
      </c>
      <c r="C3786" s="140" t="s">
        <v>256</v>
      </c>
      <c r="D3786" s="75" t="s">
        <v>257</v>
      </c>
      <c r="E3786" s="151">
        <v>2026</v>
      </c>
      <c r="F3786" s="75" t="str">
        <f t="shared" si="122"/>
        <v>20410. Proceso integral e integrado de la Vigilancia de la Salud PúblicaVigilancia en salud pública2026</v>
      </c>
      <c r="G3786" s="7" t="s">
        <v>291</v>
      </c>
      <c r="H3786" s="7" t="s">
        <v>259</v>
      </c>
      <c r="I3786" s="151" t="s">
        <v>47</v>
      </c>
      <c r="J3786" s="75" t="s">
        <v>37</v>
      </c>
      <c r="K3786" t="s">
        <v>38</v>
      </c>
      <c r="L3786" t="s">
        <v>39</v>
      </c>
      <c r="M3786" s="157" t="s">
        <v>11</v>
      </c>
      <c r="N3786" s="12" t="s">
        <v>3</v>
      </c>
      <c r="O3786" s="75" t="str">
        <f t="shared" ref="O3786:O3849" si="123">+F3786&amp;M3786&amp;N3786</f>
        <v>20410. Proceso integral e integrado de la Vigilancia de la Salud PúblicaVigilancia en salud pública20265_ZONAL-SUBRED4_ABRIL_2026</v>
      </c>
      <c r="P3786" s="159">
        <v>33162320</v>
      </c>
      <c r="Q3786" s="159"/>
      <c r="R3786" s="159"/>
      <c r="S3786" s="162">
        <v>0</v>
      </c>
      <c r="T3786" s="160">
        <v>0</v>
      </c>
    </row>
    <row r="3787" spans="2:20" ht="30" customHeight="1">
      <c r="B3787">
        <v>205</v>
      </c>
      <c r="C3787" s="140" t="s">
        <v>256</v>
      </c>
      <c r="D3787" s="75" t="s">
        <v>257</v>
      </c>
      <c r="E3787" s="151">
        <v>2026</v>
      </c>
      <c r="F3787" s="75" t="str">
        <f t="shared" si="122"/>
        <v>20510. Proceso integral e integrado de la Vigilancia de la Salud PúblicaVigilancia en salud pública2026</v>
      </c>
      <c r="G3787" s="7" t="s">
        <v>292</v>
      </c>
      <c r="H3787" s="7" t="s">
        <v>259</v>
      </c>
      <c r="I3787" s="151" t="s">
        <v>47</v>
      </c>
      <c r="J3787" s="75" t="s">
        <v>37</v>
      </c>
      <c r="K3787" t="s">
        <v>38</v>
      </c>
      <c r="L3787" t="s">
        <v>39</v>
      </c>
      <c r="M3787" s="157" t="s">
        <v>11</v>
      </c>
      <c r="N3787" s="12" t="s">
        <v>3</v>
      </c>
      <c r="O3787" s="75" t="str">
        <f t="shared" si="123"/>
        <v>20510. Proceso integral e integrado de la Vigilancia de la Salud PúblicaVigilancia en salud pública20265_ZONAL-SUBRED4_ABRIL_2026</v>
      </c>
      <c r="P3787" s="159">
        <v>11243136</v>
      </c>
      <c r="Q3787" s="159"/>
      <c r="R3787" s="159"/>
      <c r="S3787" s="162">
        <v>1</v>
      </c>
      <c r="T3787" s="160">
        <v>11243136</v>
      </c>
    </row>
    <row r="3788" spans="2:20" ht="30" customHeight="1">
      <c r="B3788">
        <v>206</v>
      </c>
      <c r="C3788" s="140" t="s">
        <v>256</v>
      </c>
      <c r="D3788" s="75" t="s">
        <v>257</v>
      </c>
      <c r="E3788" s="151">
        <v>2026</v>
      </c>
      <c r="F3788" s="75" t="str">
        <f t="shared" si="122"/>
        <v>20610. Proceso integral e integrado de la Vigilancia de la Salud PúblicaVigilancia en salud pública2026</v>
      </c>
      <c r="G3788" s="7" t="s">
        <v>293</v>
      </c>
      <c r="H3788" s="7" t="s">
        <v>259</v>
      </c>
      <c r="I3788" s="151" t="s">
        <v>47</v>
      </c>
      <c r="J3788" s="75" t="s">
        <v>37</v>
      </c>
      <c r="K3788" t="s">
        <v>38</v>
      </c>
      <c r="L3788" t="s">
        <v>39</v>
      </c>
      <c r="M3788" s="157" t="s">
        <v>11</v>
      </c>
      <c r="N3788" s="12" t="s">
        <v>3</v>
      </c>
      <c r="O3788" s="75" t="str">
        <f t="shared" si="123"/>
        <v>20610. Proceso integral e integrado de la Vigilancia de la Salud PúblicaVigilancia en salud pública20265_ZONAL-SUBRED4_ABRIL_2026</v>
      </c>
      <c r="P3788" s="159">
        <v>7347488</v>
      </c>
      <c r="Q3788" s="159"/>
      <c r="R3788" s="159"/>
      <c r="S3788" s="162">
        <v>1</v>
      </c>
      <c r="T3788" s="160">
        <v>7347488</v>
      </c>
    </row>
    <row r="3789" spans="2:20" ht="30" customHeight="1">
      <c r="B3789">
        <v>207</v>
      </c>
      <c r="C3789" s="140" t="s">
        <v>256</v>
      </c>
      <c r="D3789" s="75" t="s">
        <v>257</v>
      </c>
      <c r="E3789" s="151">
        <v>2026</v>
      </c>
      <c r="F3789" s="75" t="str">
        <f t="shared" si="122"/>
        <v>20710. Proceso integral e integrado de la Vigilancia de la Salud PúblicaVigilancia en salud pública2026</v>
      </c>
      <c r="G3789" s="7" t="s">
        <v>294</v>
      </c>
      <c r="H3789" s="7" t="s">
        <v>259</v>
      </c>
      <c r="I3789" s="151" t="s">
        <v>47</v>
      </c>
      <c r="J3789" s="75" t="s">
        <v>37</v>
      </c>
      <c r="K3789" t="s">
        <v>38</v>
      </c>
      <c r="L3789" t="s">
        <v>39</v>
      </c>
      <c r="M3789" s="157" t="s">
        <v>11</v>
      </c>
      <c r="N3789" s="12" t="s">
        <v>3</v>
      </c>
      <c r="O3789" s="75" t="str">
        <f t="shared" si="123"/>
        <v>20710. Proceso integral e integrado de la Vigilancia de la Salud PúblicaVigilancia en salud pública20265_ZONAL-SUBRED4_ABRIL_2026</v>
      </c>
      <c r="P3789" s="159">
        <v>8210448</v>
      </c>
      <c r="Q3789" s="159"/>
      <c r="R3789" s="159"/>
      <c r="S3789" s="162">
        <v>1</v>
      </c>
      <c r="T3789" s="160">
        <v>8210448</v>
      </c>
    </row>
    <row r="3790" spans="2:20" ht="30" customHeight="1">
      <c r="B3790">
        <v>208</v>
      </c>
      <c r="C3790" s="140" t="s">
        <v>256</v>
      </c>
      <c r="D3790" s="75" t="s">
        <v>257</v>
      </c>
      <c r="E3790" s="151">
        <v>2026</v>
      </c>
      <c r="F3790" s="75" t="str">
        <f t="shared" si="122"/>
        <v>20810. Proceso integral e integrado de la Vigilancia de la Salud PúblicaVigilancia en salud pública2026</v>
      </c>
      <c r="G3790" s="7" t="s">
        <v>295</v>
      </c>
      <c r="H3790" s="7" t="s">
        <v>273</v>
      </c>
      <c r="I3790" s="151" t="s">
        <v>47</v>
      </c>
      <c r="J3790" s="75" t="s">
        <v>37</v>
      </c>
      <c r="K3790" t="s">
        <v>38</v>
      </c>
      <c r="L3790" t="s">
        <v>39</v>
      </c>
      <c r="M3790" s="157" t="s">
        <v>11</v>
      </c>
      <c r="N3790" s="12" t="s">
        <v>3</v>
      </c>
      <c r="O3790" s="75" t="str">
        <f t="shared" si="123"/>
        <v>20810. Proceso integral e integrado de la Vigilancia de la Salud PúblicaVigilancia en salud pública20265_ZONAL-SUBRED4_ABRIL_2026</v>
      </c>
      <c r="P3790" s="159">
        <v>12969056</v>
      </c>
      <c r="Q3790" s="159"/>
      <c r="R3790" s="159"/>
      <c r="S3790" s="162">
        <v>3</v>
      </c>
      <c r="T3790" s="160">
        <v>38907168</v>
      </c>
    </row>
    <row r="3791" spans="2:20" ht="30" customHeight="1">
      <c r="B3791">
        <v>209</v>
      </c>
      <c r="C3791" s="140" t="s">
        <v>256</v>
      </c>
      <c r="D3791" s="75" t="s">
        <v>257</v>
      </c>
      <c r="E3791" s="151">
        <v>2026</v>
      </c>
      <c r="F3791" s="75" t="str">
        <f t="shared" si="122"/>
        <v>20910. Proceso integral e integrado de la Vigilancia de la Salud PúblicaVigilancia en salud pública2026</v>
      </c>
      <c r="G3791" s="7" t="s">
        <v>296</v>
      </c>
      <c r="H3791" s="7" t="s">
        <v>273</v>
      </c>
      <c r="I3791" s="151" t="s">
        <v>47</v>
      </c>
      <c r="J3791" s="75" t="s">
        <v>37</v>
      </c>
      <c r="K3791" t="s">
        <v>38</v>
      </c>
      <c r="L3791" t="s">
        <v>39</v>
      </c>
      <c r="M3791" s="157" t="s">
        <v>11</v>
      </c>
      <c r="N3791" s="12" t="s">
        <v>3</v>
      </c>
      <c r="O3791" s="75" t="str">
        <f t="shared" si="123"/>
        <v>20910. Proceso integral e integrado de la Vigilancia de la Salud PúblicaVigilancia en salud pública20265_ZONAL-SUBRED4_ABRIL_2026</v>
      </c>
      <c r="P3791" s="159">
        <v>7988544</v>
      </c>
      <c r="Q3791" s="159"/>
      <c r="R3791" s="159"/>
      <c r="S3791" s="162">
        <v>1</v>
      </c>
      <c r="T3791" s="160">
        <v>7988544</v>
      </c>
    </row>
    <row r="3792" spans="2:20" ht="30" customHeight="1">
      <c r="B3792">
        <v>210</v>
      </c>
      <c r="C3792" s="140" t="s">
        <v>256</v>
      </c>
      <c r="D3792" s="75" t="s">
        <v>257</v>
      </c>
      <c r="E3792" s="151">
        <v>2026</v>
      </c>
      <c r="F3792" s="75" t="str">
        <f t="shared" si="122"/>
        <v>21010. Proceso integral e integrado de la Vigilancia de la Salud PúblicaVigilancia en salud pública2026</v>
      </c>
      <c r="G3792" s="7" t="s">
        <v>297</v>
      </c>
      <c r="H3792" s="7" t="s">
        <v>273</v>
      </c>
      <c r="I3792" s="151" t="s">
        <v>47</v>
      </c>
      <c r="J3792" s="75" t="s">
        <v>37</v>
      </c>
      <c r="K3792" t="s">
        <v>38</v>
      </c>
      <c r="L3792" t="s">
        <v>58</v>
      </c>
      <c r="M3792" s="157" t="s">
        <v>11</v>
      </c>
      <c r="N3792" s="12" t="s">
        <v>3</v>
      </c>
      <c r="O3792" s="75" t="str">
        <f t="shared" si="123"/>
        <v>21010. Proceso integral e integrado de la Vigilancia de la Salud PúblicaVigilancia en salud pública20265_ZONAL-SUBRED4_ABRIL_2026</v>
      </c>
      <c r="P3792" s="159">
        <v>70836688</v>
      </c>
      <c r="Q3792" s="159"/>
      <c r="R3792" s="159"/>
      <c r="S3792" s="162">
        <v>0</v>
      </c>
      <c r="T3792" s="160">
        <v>0</v>
      </c>
    </row>
    <row r="3793" spans="2:20" ht="30" customHeight="1">
      <c r="B3793">
        <v>211</v>
      </c>
      <c r="C3793" s="140" t="s">
        <v>256</v>
      </c>
      <c r="D3793" s="75" t="s">
        <v>257</v>
      </c>
      <c r="E3793" s="151">
        <v>2026</v>
      </c>
      <c r="F3793" s="75" t="str">
        <f t="shared" si="122"/>
        <v>21110. Proceso integral e integrado de la Vigilancia de la Salud PúblicaVigilancia en salud pública2026</v>
      </c>
      <c r="G3793" s="7" t="s">
        <v>298</v>
      </c>
      <c r="H3793" s="7" t="s">
        <v>273</v>
      </c>
      <c r="I3793" s="151" t="s">
        <v>47</v>
      </c>
      <c r="J3793" s="75" t="s">
        <v>37</v>
      </c>
      <c r="K3793" t="s">
        <v>38</v>
      </c>
      <c r="L3793" t="s">
        <v>58</v>
      </c>
      <c r="M3793" s="157" t="s">
        <v>11</v>
      </c>
      <c r="N3793" s="12" t="s">
        <v>3</v>
      </c>
      <c r="O3793" s="75" t="str">
        <f t="shared" si="123"/>
        <v>21110. Proceso integral e integrado de la Vigilancia de la Salud PúblicaVigilancia en salud pública20265_ZONAL-SUBRED4_ABRIL_2026</v>
      </c>
      <c r="P3793" s="159">
        <v>25938112</v>
      </c>
      <c r="Q3793" s="159"/>
      <c r="R3793" s="159"/>
      <c r="S3793" s="162">
        <v>0</v>
      </c>
      <c r="T3793" s="160">
        <v>0</v>
      </c>
    </row>
    <row r="3794" spans="2:20" ht="30" customHeight="1">
      <c r="B3794">
        <v>212</v>
      </c>
      <c r="C3794" s="140" t="s">
        <v>256</v>
      </c>
      <c r="D3794" s="75" t="s">
        <v>257</v>
      </c>
      <c r="E3794" s="151">
        <v>2026</v>
      </c>
      <c r="F3794" s="75" t="str">
        <f t="shared" si="122"/>
        <v>21210. Proceso integral e integrado de la Vigilancia de la Salud PúblicaVigilancia en salud pública2026</v>
      </c>
      <c r="G3794" s="7" t="s">
        <v>299</v>
      </c>
      <c r="H3794" s="7" t="s">
        <v>273</v>
      </c>
      <c r="I3794" s="151" t="s">
        <v>47</v>
      </c>
      <c r="J3794" s="75" t="s">
        <v>37</v>
      </c>
      <c r="K3794" t="s">
        <v>38</v>
      </c>
      <c r="L3794" t="s">
        <v>58</v>
      </c>
      <c r="M3794" s="157" t="s">
        <v>11</v>
      </c>
      <c r="N3794" s="12" t="s">
        <v>3</v>
      </c>
      <c r="O3794" s="75" t="str">
        <f t="shared" si="123"/>
        <v>21210. Proceso integral e integrado de la Vigilancia de la Salud PúblicaVigilancia en salud pública20265_ZONAL-SUBRED4_ABRIL_2026</v>
      </c>
      <c r="P3794" s="159">
        <v>100000000</v>
      </c>
      <c r="Q3794" s="159"/>
      <c r="R3794" s="159"/>
      <c r="S3794" s="162">
        <v>0</v>
      </c>
      <c r="T3794" s="160">
        <v>0</v>
      </c>
    </row>
    <row r="3795" spans="2:20" ht="30" customHeight="1">
      <c r="B3795">
        <v>213</v>
      </c>
      <c r="C3795" s="140" t="s">
        <v>256</v>
      </c>
      <c r="D3795" s="75" t="s">
        <v>257</v>
      </c>
      <c r="E3795" s="151">
        <v>2026</v>
      </c>
      <c r="F3795" s="75" t="str">
        <f t="shared" si="122"/>
        <v>21310. Proceso integral e integrado de la Vigilancia de la Salud PúblicaVigilancia en salud pública2026</v>
      </c>
      <c r="G3795" s="7" t="s">
        <v>300</v>
      </c>
      <c r="H3795" s="7" t="s">
        <v>259</v>
      </c>
      <c r="I3795" s="151" t="s">
        <v>47</v>
      </c>
      <c r="J3795" s="75" t="s">
        <v>37</v>
      </c>
      <c r="K3795" t="s">
        <v>38</v>
      </c>
      <c r="L3795" t="s">
        <v>39</v>
      </c>
      <c r="M3795" s="157" t="s">
        <v>11</v>
      </c>
      <c r="N3795" s="12" t="s">
        <v>3</v>
      </c>
      <c r="O3795" s="75" t="str">
        <f t="shared" si="123"/>
        <v>21310. Proceso integral e integrado de la Vigilancia de la Salud PúblicaVigilancia en salud pública20265_ZONAL-SUBRED4_ABRIL_2026</v>
      </c>
      <c r="P3795" s="159">
        <v>92953120</v>
      </c>
      <c r="Q3795" s="159"/>
      <c r="R3795" s="159"/>
      <c r="S3795" s="162">
        <v>1</v>
      </c>
      <c r="T3795" s="160">
        <v>92953120</v>
      </c>
    </row>
    <row r="3796" spans="2:20" ht="30" customHeight="1">
      <c r="B3796">
        <v>214</v>
      </c>
      <c r="C3796" s="140" t="s">
        <v>256</v>
      </c>
      <c r="D3796" s="75" t="s">
        <v>257</v>
      </c>
      <c r="E3796" s="151">
        <v>2026</v>
      </c>
      <c r="F3796" s="75" t="str">
        <f t="shared" si="122"/>
        <v>21410. Proceso integral e integrado de la Vigilancia de la Salud PúblicaVigilancia en salud pública2026</v>
      </c>
      <c r="G3796" s="7" t="s">
        <v>301</v>
      </c>
      <c r="H3796" s="7" t="s">
        <v>259</v>
      </c>
      <c r="I3796" s="151" t="s">
        <v>47</v>
      </c>
      <c r="J3796" s="75" t="s">
        <v>37</v>
      </c>
      <c r="K3796" t="s">
        <v>38</v>
      </c>
      <c r="L3796" t="s">
        <v>39</v>
      </c>
      <c r="M3796" s="157" t="s">
        <v>11</v>
      </c>
      <c r="N3796" s="12" t="s">
        <v>3</v>
      </c>
      <c r="O3796" s="75" t="str">
        <f t="shared" si="123"/>
        <v>21410. Proceso integral e integrado de la Vigilancia de la Salud PúblicaVigilancia en salud pública20265_ZONAL-SUBRED4_ABRIL_2026</v>
      </c>
      <c r="P3796" s="159">
        <v>72587264</v>
      </c>
      <c r="Q3796" s="159"/>
      <c r="R3796" s="159"/>
      <c r="S3796" s="162">
        <v>0</v>
      </c>
      <c r="T3796" s="160">
        <v>0</v>
      </c>
    </row>
    <row r="3797" spans="2:20" ht="30" customHeight="1">
      <c r="B3797">
        <v>215</v>
      </c>
      <c r="C3797" s="140" t="s">
        <v>256</v>
      </c>
      <c r="D3797" s="75" t="s">
        <v>257</v>
      </c>
      <c r="E3797" s="151">
        <v>2026</v>
      </c>
      <c r="F3797" s="75" t="str">
        <f t="shared" si="122"/>
        <v>21510. Proceso integral e integrado de la Vigilancia de la Salud PúblicaVigilancia en salud pública2026</v>
      </c>
      <c r="G3797" s="7" t="s">
        <v>302</v>
      </c>
      <c r="H3797" s="7" t="s">
        <v>273</v>
      </c>
      <c r="I3797" s="151" t="s">
        <v>47</v>
      </c>
      <c r="J3797" s="75" t="s">
        <v>37</v>
      </c>
      <c r="K3797" t="s">
        <v>303</v>
      </c>
      <c r="L3797" t="s">
        <v>39</v>
      </c>
      <c r="M3797" s="157" t="s">
        <v>11</v>
      </c>
      <c r="N3797" s="12" t="s">
        <v>3</v>
      </c>
      <c r="O3797" s="75" t="str">
        <f t="shared" si="123"/>
        <v>21510. Proceso integral e integrado de la Vigilancia de la Salud PúblicaVigilancia en salud pública20265_ZONAL-SUBRED4_ABRIL_2026</v>
      </c>
      <c r="P3797" s="159">
        <v>211452</v>
      </c>
      <c r="Q3797" s="159"/>
      <c r="R3797" s="159"/>
      <c r="S3797" s="162">
        <v>969</v>
      </c>
      <c r="T3797" s="160">
        <v>204896988</v>
      </c>
    </row>
    <row r="3798" spans="2:20" ht="30" customHeight="1">
      <c r="B3798">
        <v>216</v>
      </c>
      <c r="C3798" s="140" t="s">
        <v>256</v>
      </c>
      <c r="D3798" s="75" t="s">
        <v>257</v>
      </c>
      <c r="E3798" s="151">
        <v>2026</v>
      </c>
      <c r="F3798" s="75" t="str">
        <f t="shared" si="122"/>
        <v>21610. Proceso integral e integrado de la Vigilancia de la Salud PúblicaVigilancia en salud pública2026</v>
      </c>
      <c r="G3798" s="7" t="s">
        <v>304</v>
      </c>
      <c r="H3798" s="7" t="s">
        <v>259</v>
      </c>
      <c r="I3798" s="151" t="s">
        <v>47</v>
      </c>
      <c r="J3798" s="75" t="s">
        <v>37</v>
      </c>
      <c r="K3798" t="s">
        <v>38</v>
      </c>
      <c r="L3798" t="s">
        <v>58</v>
      </c>
      <c r="M3798" s="157" t="s">
        <v>11</v>
      </c>
      <c r="N3798" s="12" t="s">
        <v>3</v>
      </c>
      <c r="O3798" s="75" t="str">
        <f t="shared" si="123"/>
        <v>21610. Proceso integral e integrado de la Vigilancia de la Salud PúblicaVigilancia en salud pública20265_ZONAL-SUBRED4_ABRIL_2026</v>
      </c>
      <c r="P3798" s="159">
        <v>30252912</v>
      </c>
      <c r="Q3798" s="159"/>
      <c r="R3798" s="159"/>
      <c r="S3798" s="162">
        <v>0</v>
      </c>
      <c r="T3798" s="160">
        <v>0</v>
      </c>
    </row>
    <row r="3799" spans="2:20" ht="30" customHeight="1">
      <c r="B3799">
        <v>217</v>
      </c>
      <c r="C3799" s="140" t="s">
        <v>256</v>
      </c>
      <c r="D3799" s="75" t="s">
        <v>257</v>
      </c>
      <c r="E3799" s="151">
        <v>2026</v>
      </c>
      <c r="F3799" s="75" t="str">
        <f t="shared" si="122"/>
        <v>21710. Proceso integral e integrado de la Vigilancia de la Salud PúblicaVigilancia en salud pública2026</v>
      </c>
      <c r="G3799" s="7" t="s">
        <v>305</v>
      </c>
      <c r="H3799" s="7" t="s">
        <v>259</v>
      </c>
      <c r="I3799" s="151" t="s">
        <v>47</v>
      </c>
      <c r="J3799" s="75" t="s">
        <v>37</v>
      </c>
      <c r="K3799" t="s">
        <v>38</v>
      </c>
      <c r="L3799" t="s">
        <v>39</v>
      </c>
      <c r="M3799" s="157" t="s">
        <v>11</v>
      </c>
      <c r="N3799" s="12" t="s">
        <v>3</v>
      </c>
      <c r="O3799" s="75" t="str">
        <f t="shared" si="123"/>
        <v>21710. Proceso integral e integrado de la Vigilancia de la Salud PúblicaVigilancia en salud pública20265_ZONAL-SUBRED4_ABRIL_2026</v>
      </c>
      <c r="P3799" s="159">
        <v>3994272</v>
      </c>
      <c r="Q3799" s="159"/>
      <c r="R3799" s="159"/>
      <c r="S3799" s="162">
        <v>1</v>
      </c>
      <c r="T3799" s="160">
        <v>3994272</v>
      </c>
    </row>
    <row r="3800" spans="2:20" ht="30" customHeight="1">
      <c r="B3800">
        <v>218</v>
      </c>
      <c r="C3800" s="140" t="s">
        <v>256</v>
      </c>
      <c r="D3800" s="75" t="s">
        <v>257</v>
      </c>
      <c r="E3800" s="151">
        <v>2026</v>
      </c>
      <c r="F3800" s="75" t="str">
        <f t="shared" si="122"/>
        <v>21810. Proceso integral e integrado de la Vigilancia de la Salud PúblicaVigilancia en salud pública2026</v>
      </c>
      <c r="G3800" s="7" t="s">
        <v>306</v>
      </c>
      <c r="H3800" s="7" t="s">
        <v>259</v>
      </c>
      <c r="I3800" s="151" t="s">
        <v>47</v>
      </c>
      <c r="J3800" s="75" t="s">
        <v>37</v>
      </c>
      <c r="K3800" t="s">
        <v>38</v>
      </c>
      <c r="L3800" t="s">
        <v>39</v>
      </c>
      <c r="M3800" s="157" t="s">
        <v>11</v>
      </c>
      <c r="N3800" s="12" t="s">
        <v>3</v>
      </c>
      <c r="O3800" s="75" t="str">
        <f t="shared" si="123"/>
        <v>21810. Proceso integral e integrado de la Vigilancia de la Salud PúblicaVigilancia en salud pública20265_ZONAL-SUBRED4_ABRIL_2026</v>
      </c>
      <c r="P3800" s="159">
        <v>7347488</v>
      </c>
      <c r="Q3800" s="159"/>
      <c r="R3800" s="159"/>
      <c r="S3800" s="162">
        <v>1</v>
      </c>
      <c r="T3800" s="160">
        <v>7347488</v>
      </c>
    </row>
    <row r="3801" spans="2:20" ht="30" customHeight="1">
      <c r="B3801">
        <v>219</v>
      </c>
      <c r="C3801" s="140" t="s">
        <v>256</v>
      </c>
      <c r="D3801" s="75" t="s">
        <v>257</v>
      </c>
      <c r="E3801" s="151">
        <v>2026</v>
      </c>
      <c r="F3801" s="75" t="str">
        <f t="shared" si="122"/>
        <v>21910. Proceso integral e integrado de la Vigilancia de la Salud PúblicaVigilancia en salud pública2026</v>
      </c>
      <c r="G3801" s="7" t="s">
        <v>307</v>
      </c>
      <c r="H3801" s="7" t="s">
        <v>259</v>
      </c>
      <c r="I3801" s="151" t="s">
        <v>47</v>
      </c>
      <c r="J3801" s="75" t="s">
        <v>37</v>
      </c>
      <c r="K3801" t="s">
        <v>38</v>
      </c>
      <c r="L3801" t="s">
        <v>39</v>
      </c>
      <c r="M3801" s="157" t="s">
        <v>11</v>
      </c>
      <c r="N3801" s="12" t="s">
        <v>3</v>
      </c>
      <c r="O3801" s="75" t="str">
        <f t="shared" si="123"/>
        <v>21910. Proceso integral e integrado de la Vigilancia de la Salud PúblicaVigilancia en salud pública20265_ZONAL-SUBRED4_ABRIL_2026</v>
      </c>
      <c r="P3801" s="159">
        <v>6484528</v>
      </c>
      <c r="Q3801" s="159"/>
      <c r="R3801" s="159"/>
      <c r="S3801" s="162">
        <v>1</v>
      </c>
      <c r="T3801" s="160">
        <v>6484528</v>
      </c>
    </row>
    <row r="3802" spans="2:20" ht="30" customHeight="1">
      <c r="B3802">
        <v>220</v>
      </c>
      <c r="C3802" s="140" t="s">
        <v>256</v>
      </c>
      <c r="D3802" s="75" t="s">
        <v>257</v>
      </c>
      <c r="E3802" s="151">
        <v>2026</v>
      </c>
      <c r="F3802" s="75" t="str">
        <f t="shared" si="122"/>
        <v>22010. Proceso integral e integrado de la Vigilancia de la Salud PúblicaVigilancia en salud pública2026</v>
      </c>
      <c r="G3802" s="7" t="s">
        <v>308</v>
      </c>
      <c r="H3802" s="7" t="s">
        <v>259</v>
      </c>
      <c r="I3802" s="151" t="s">
        <v>47</v>
      </c>
      <c r="J3802" s="75" t="s">
        <v>37</v>
      </c>
      <c r="K3802" t="s">
        <v>38</v>
      </c>
      <c r="L3802" t="s">
        <v>39</v>
      </c>
      <c r="M3802" s="157" t="s">
        <v>11</v>
      </c>
      <c r="N3802" s="12" t="s">
        <v>3</v>
      </c>
      <c r="O3802" s="75" t="str">
        <f t="shared" si="123"/>
        <v>22010. Proceso integral e integrado de la Vigilancia de la Salud PúblicaVigilancia en salud pública20265_ZONAL-SUBRED4_ABRIL_2026</v>
      </c>
      <c r="P3802" s="159">
        <v>5621568</v>
      </c>
      <c r="Q3802" s="159"/>
      <c r="R3802" s="159"/>
      <c r="S3802" s="162">
        <v>1</v>
      </c>
      <c r="T3802" s="160">
        <v>5621568</v>
      </c>
    </row>
    <row r="3803" spans="2:20" ht="30" customHeight="1">
      <c r="B3803">
        <v>221</v>
      </c>
      <c r="C3803" s="140" t="s">
        <v>256</v>
      </c>
      <c r="D3803" s="75" t="s">
        <v>257</v>
      </c>
      <c r="E3803" s="151">
        <v>2026</v>
      </c>
      <c r="F3803" s="75" t="str">
        <f t="shared" si="122"/>
        <v>22110. Proceso integral e integrado de la Vigilancia de la Salud PúblicaVigilancia en salud pública2026</v>
      </c>
      <c r="G3803" s="7" t="s">
        <v>309</v>
      </c>
      <c r="H3803" s="7" t="s">
        <v>273</v>
      </c>
      <c r="I3803" s="151" t="s">
        <v>47</v>
      </c>
      <c r="J3803" s="75" t="s">
        <v>37</v>
      </c>
      <c r="K3803" t="s">
        <v>38</v>
      </c>
      <c r="L3803" t="s">
        <v>58</v>
      </c>
      <c r="M3803" s="157" t="s">
        <v>11</v>
      </c>
      <c r="N3803" s="12" t="s">
        <v>3</v>
      </c>
      <c r="O3803" s="75" t="str">
        <f t="shared" si="123"/>
        <v>22110. Proceso integral e integrado de la Vigilancia de la Salud PúblicaVigilancia en salud pública20265_ZONAL-SUBRED4_ABRIL_2026</v>
      </c>
      <c r="P3803" s="159">
        <v>149094832</v>
      </c>
      <c r="Q3803" s="159"/>
      <c r="R3803" s="159"/>
      <c r="S3803" s="162">
        <v>0</v>
      </c>
      <c r="T3803" s="160">
        <v>0</v>
      </c>
    </row>
    <row r="3804" spans="2:20" ht="30" customHeight="1">
      <c r="B3804">
        <v>222</v>
      </c>
      <c r="C3804" s="140" t="s">
        <v>256</v>
      </c>
      <c r="D3804" s="75" t="s">
        <v>257</v>
      </c>
      <c r="E3804" s="151">
        <v>2026</v>
      </c>
      <c r="F3804" s="75" t="str">
        <f t="shared" si="122"/>
        <v>22210. Proceso integral e integrado de la Vigilancia de la Salud PúblicaVigilancia en salud pública2026</v>
      </c>
      <c r="G3804" s="7" t="s">
        <v>310</v>
      </c>
      <c r="H3804" s="7" t="s">
        <v>259</v>
      </c>
      <c r="I3804" s="151" t="s">
        <v>47</v>
      </c>
      <c r="J3804" s="75" t="s">
        <v>37</v>
      </c>
      <c r="K3804" t="s">
        <v>38</v>
      </c>
      <c r="L3804" t="s">
        <v>39</v>
      </c>
      <c r="M3804" s="157" t="s">
        <v>11</v>
      </c>
      <c r="N3804" s="12" t="s">
        <v>3</v>
      </c>
      <c r="O3804" s="75" t="str">
        <f t="shared" si="123"/>
        <v>22210. Proceso integral e integrado de la Vigilancia de la Salud PúblicaVigilancia en salud pública20265_ZONAL-SUBRED4_ABRIL_2026</v>
      </c>
      <c r="P3804" s="159">
        <v>18590624</v>
      </c>
      <c r="Q3804" s="159"/>
      <c r="R3804" s="159"/>
      <c r="S3804" s="162">
        <v>1</v>
      </c>
      <c r="T3804" s="160">
        <v>18590624</v>
      </c>
    </row>
    <row r="3805" spans="2:20" ht="30" customHeight="1">
      <c r="B3805">
        <v>223</v>
      </c>
      <c r="C3805" s="140" t="s">
        <v>256</v>
      </c>
      <c r="D3805" s="75" t="s">
        <v>257</v>
      </c>
      <c r="E3805" s="151">
        <v>2026</v>
      </c>
      <c r="F3805" s="75" t="str">
        <f t="shared" si="122"/>
        <v>22310. Proceso integral e integrado de la Vigilancia de la Salud PúblicaVigilancia en salud pública2026</v>
      </c>
      <c r="G3805" s="7" t="s">
        <v>311</v>
      </c>
      <c r="H3805" s="7" t="s">
        <v>259</v>
      </c>
      <c r="I3805" s="151" t="s">
        <v>47</v>
      </c>
      <c r="J3805" s="75" t="s">
        <v>37</v>
      </c>
      <c r="K3805" t="s">
        <v>38</v>
      </c>
      <c r="L3805" t="s">
        <v>39</v>
      </c>
      <c r="M3805" s="157" t="s">
        <v>11</v>
      </c>
      <c r="N3805" s="12" t="s">
        <v>3</v>
      </c>
      <c r="O3805" s="75" t="str">
        <f t="shared" si="123"/>
        <v>22310. Proceso integral e integrado de la Vigilancia de la Salud PúblicaVigilancia en salud pública20265_ZONAL-SUBRED4_ABRIL_2026</v>
      </c>
      <c r="P3805" s="159">
        <v>29488576</v>
      </c>
      <c r="Q3805" s="159"/>
      <c r="R3805" s="159"/>
      <c r="S3805" s="162">
        <v>0</v>
      </c>
      <c r="T3805" s="160">
        <v>0</v>
      </c>
    </row>
    <row r="3806" spans="2:20" ht="30" customHeight="1">
      <c r="B3806">
        <v>224</v>
      </c>
      <c r="C3806" s="140" t="s">
        <v>256</v>
      </c>
      <c r="D3806" s="75" t="s">
        <v>257</v>
      </c>
      <c r="E3806" s="151">
        <v>2026</v>
      </c>
      <c r="F3806" s="75" t="str">
        <f t="shared" si="122"/>
        <v>22410. Proceso integral e integrado de la Vigilancia de la Salud PúblicaVigilancia en salud pública2026</v>
      </c>
      <c r="G3806" s="7" t="s">
        <v>312</v>
      </c>
      <c r="H3806" s="7" t="s">
        <v>273</v>
      </c>
      <c r="I3806" s="151" t="s">
        <v>47</v>
      </c>
      <c r="J3806" s="75" t="s">
        <v>37</v>
      </c>
      <c r="K3806" t="s">
        <v>38</v>
      </c>
      <c r="L3806" t="s">
        <v>39</v>
      </c>
      <c r="M3806" s="157" t="s">
        <v>11</v>
      </c>
      <c r="N3806" s="12" t="s">
        <v>3</v>
      </c>
      <c r="O3806" s="75" t="str">
        <f t="shared" si="123"/>
        <v>22410. Proceso integral e integrado de la Vigilancia de la Salud PúblicaVigilancia en salud pública20265_ZONAL-SUBRED4_ABRIL_2026</v>
      </c>
      <c r="P3806" s="159">
        <v>3994272</v>
      </c>
      <c r="Q3806" s="159"/>
      <c r="R3806" s="159"/>
      <c r="S3806" s="162">
        <v>1</v>
      </c>
      <c r="T3806" s="160">
        <v>3994272</v>
      </c>
    </row>
    <row r="3807" spans="2:20" ht="30" customHeight="1">
      <c r="B3807">
        <v>225</v>
      </c>
      <c r="C3807" s="140" t="s">
        <v>256</v>
      </c>
      <c r="D3807" s="75" t="s">
        <v>257</v>
      </c>
      <c r="E3807" s="151">
        <v>2026</v>
      </c>
      <c r="F3807" s="75" t="str">
        <f t="shared" si="122"/>
        <v>22510. Proceso integral e integrado de la Vigilancia de la Salud PúblicaVigilancia en salud pública2026</v>
      </c>
      <c r="G3807" s="7" t="s">
        <v>313</v>
      </c>
      <c r="H3807" s="7" t="s">
        <v>259</v>
      </c>
      <c r="I3807" s="151" t="s">
        <v>47</v>
      </c>
      <c r="J3807" s="75" t="s">
        <v>37</v>
      </c>
      <c r="K3807" t="s">
        <v>38</v>
      </c>
      <c r="L3807" t="s">
        <v>39</v>
      </c>
      <c r="M3807" s="157" t="s">
        <v>11</v>
      </c>
      <c r="N3807" s="12" t="s">
        <v>3</v>
      </c>
      <c r="O3807" s="75" t="str">
        <f t="shared" si="123"/>
        <v>22510. Proceso integral e integrado de la Vigilancia de la Salud PúblicaVigilancia en salud pública20265_ZONAL-SUBRED4_ABRIL_2026</v>
      </c>
      <c r="P3807" s="159">
        <v>7347488</v>
      </c>
      <c r="Q3807" s="159"/>
      <c r="R3807" s="159"/>
      <c r="S3807" s="162">
        <v>1</v>
      </c>
      <c r="T3807" s="160">
        <v>7347488</v>
      </c>
    </row>
    <row r="3808" spans="2:20" ht="30" customHeight="1">
      <c r="B3808">
        <v>226</v>
      </c>
      <c r="C3808" s="140" t="s">
        <v>256</v>
      </c>
      <c r="D3808" s="75" t="s">
        <v>257</v>
      </c>
      <c r="E3808" s="151">
        <v>2026</v>
      </c>
      <c r="F3808" s="75" t="str">
        <f t="shared" si="122"/>
        <v>22610. Proceso integral e integrado de la Vigilancia de la Salud PúblicaVigilancia en salud pública2026</v>
      </c>
      <c r="G3808" s="7" t="s">
        <v>314</v>
      </c>
      <c r="H3808" s="7" t="s">
        <v>259</v>
      </c>
      <c r="I3808" s="151" t="s">
        <v>47</v>
      </c>
      <c r="J3808" s="75" t="s">
        <v>37</v>
      </c>
      <c r="K3808" t="s">
        <v>38</v>
      </c>
      <c r="L3808" t="s">
        <v>58</v>
      </c>
      <c r="M3808" s="157" t="s">
        <v>11</v>
      </c>
      <c r="N3808" s="12" t="s">
        <v>3</v>
      </c>
      <c r="O3808" s="75" t="str">
        <f t="shared" si="123"/>
        <v>22610. Proceso integral e integrado de la Vigilancia de la Salud PúblicaVigilancia en salud pública20265_ZONAL-SUBRED4_ABRIL_2026</v>
      </c>
      <c r="P3808" s="159">
        <v>95295440</v>
      </c>
      <c r="Q3808" s="159"/>
      <c r="R3808" s="159"/>
      <c r="S3808" s="162">
        <v>0</v>
      </c>
      <c r="T3808" s="160">
        <v>0</v>
      </c>
    </row>
    <row r="3809" spans="2:20" ht="30" customHeight="1">
      <c r="B3809">
        <v>227</v>
      </c>
      <c r="C3809" s="140" t="s">
        <v>256</v>
      </c>
      <c r="D3809" s="75" t="s">
        <v>257</v>
      </c>
      <c r="E3809" s="151">
        <v>2026</v>
      </c>
      <c r="F3809" s="75" t="str">
        <f t="shared" si="122"/>
        <v>22710. Proceso integral e integrado de la Vigilancia de la Salud PúblicaVigilancia en salud pública2026</v>
      </c>
      <c r="G3809" s="7" t="s">
        <v>315</v>
      </c>
      <c r="H3809" s="7" t="s">
        <v>259</v>
      </c>
      <c r="I3809" s="151" t="s">
        <v>47</v>
      </c>
      <c r="J3809" s="75" t="s">
        <v>37</v>
      </c>
      <c r="K3809" t="s">
        <v>38</v>
      </c>
      <c r="L3809" t="s">
        <v>58</v>
      </c>
      <c r="M3809" s="157" t="s">
        <v>11</v>
      </c>
      <c r="N3809" s="12" t="s">
        <v>3</v>
      </c>
      <c r="O3809" s="75" t="str">
        <f t="shared" si="123"/>
        <v>22710. Proceso integral e integrado de la Vigilancia de la Salud PúblicaVigilancia en salud pública20265_ZONAL-SUBRED4_ABRIL_2026</v>
      </c>
      <c r="P3809" s="159">
        <v>53602144</v>
      </c>
      <c r="Q3809" s="159"/>
      <c r="R3809" s="159"/>
      <c r="S3809" s="162">
        <v>0</v>
      </c>
      <c r="T3809" s="160">
        <v>0</v>
      </c>
    </row>
    <row r="3810" spans="2:20" ht="30" customHeight="1">
      <c r="B3810">
        <v>228</v>
      </c>
      <c r="C3810" s="140" t="s">
        <v>256</v>
      </c>
      <c r="D3810" s="75" t="s">
        <v>257</v>
      </c>
      <c r="E3810" s="151">
        <v>2026</v>
      </c>
      <c r="F3810" s="75" t="str">
        <f t="shared" si="122"/>
        <v>22810. Proceso integral e integrado de la Vigilancia de la Salud PúblicaVigilancia en salud pública2026</v>
      </c>
      <c r="G3810" s="7" t="s">
        <v>316</v>
      </c>
      <c r="H3810" s="7" t="s">
        <v>273</v>
      </c>
      <c r="I3810" s="151" t="s">
        <v>47</v>
      </c>
      <c r="J3810" s="75" t="s">
        <v>37</v>
      </c>
      <c r="K3810" t="s">
        <v>38</v>
      </c>
      <c r="L3810" t="s">
        <v>42</v>
      </c>
      <c r="M3810" s="157" t="s">
        <v>11</v>
      </c>
      <c r="N3810" s="12" t="s">
        <v>3</v>
      </c>
      <c r="O3810" s="75" t="str">
        <f t="shared" si="123"/>
        <v>22810. Proceso integral e integrado de la Vigilancia de la Salud PúblicaVigilancia en salud pública20265_ZONAL-SUBRED4_ABRIL_2026</v>
      </c>
      <c r="P3810" s="159">
        <v>3513480</v>
      </c>
      <c r="Q3810" s="159"/>
      <c r="R3810" s="159"/>
      <c r="S3810" s="162">
        <v>0</v>
      </c>
      <c r="T3810" s="160">
        <v>0</v>
      </c>
    </row>
    <row r="3811" spans="2:20" ht="30" customHeight="1">
      <c r="B3811">
        <v>229</v>
      </c>
      <c r="C3811" s="140" t="s">
        <v>256</v>
      </c>
      <c r="D3811" s="75" t="s">
        <v>257</v>
      </c>
      <c r="E3811" s="151">
        <v>2026</v>
      </c>
      <c r="F3811" s="75" t="str">
        <f t="shared" si="122"/>
        <v>22910. Proceso integral e integrado de la Vigilancia de la Salud PúblicaVigilancia en salud pública2026</v>
      </c>
      <c r="G3811" s="7" t="s">
        <v>317</v>
      </c>
      <c r="H3811" s="7" t="s">
        <v>273</v>
      </c>
      <c r="I3811" s="151" t="s">
        <v>47</v>
      </c>
      <c r="J3811" s="75" t="s">
        <v>37</v>
      </c>
      <c r="K3811" t="s">
        <v>318</v>
      </c>
      <c r="L3811" t="s">
        <v>39</v>
      </c>
      <c r="M3811" s="157" t="s">
        <v>11</v>
      </c>
      <c r="N3811" s="12" t="s">
        <v>3</v>
      </c>
      <c r="O3811" s="75" t="str">
        <f t="shared" si="123"/>
        <v>22910. Proceso integral e integrado de la Vigilancia de la Salud PúblicaVigilancia en salud pública20265_ZONAL-SUBRED4_ABRIL_2026</v>
      </c>
      <c r="P3811" s="159">
        <v>281936</v>
      </c>
      <c r="Q3811" s="159"/>
      <c r="R3811" s="159"/>
      <c r="S3811" s="162">
        <v>33</v>
      </c>
      <c r="T3811" s="160">
        <v>9303888</v>
      </c>
    </row>
    <row r="3812" spans="2:20" ht="30" customHeight="1">
      <c r="B3812">
        <v>230</v>
      </c>
      <c r="C3812" s="140" t="s">
        <v>256</v>
      </c>
      <c r="D3812" s="75" t="s">
        <v>257</v>
      </c>
      <c r="E3812" s="151">
        <v>2026</v>
      </c>
      <c r="F3812" s="75" t="str">
        <f t="shared" si="122"/>
        <v>23010. Proceso integral e integrado de la Vigilancia de la Salud PúblicaVigilancia en salud pública2026</v>
      </c>
      <c r="G3812" s="7" t="s">
        <v>319</v>
      </c>
      <c r="H3812" s="7" t="s">
        <v>273</v>
      </c>
      <c r="I3812" s="151" t="s">
        <v>47</v>
      </c>
      <c r="J3812" s="75" t="s">
        <v>37</v>
      </c>
      <c r="K3812" t="s">
        <v>318</v>
      </c>
      <c r="L3812" t="s">
        <v>39</v>
      </c>
      <c r="M3812" s="157" t="s">
        <v>11</v>
      </c>
      <c r="N3812" s="12" t="s">
        <v>3</v>
      </c>
      <c r="O3812" s="75" t="str">
        <f t="shared" si="123"/>
        <v>23010. Proceso integral e integrado de la Vigilancia de la Salud PúblicaVigilancia en salud pública20265_ZONAL-SUBRED4_ABRIL_2026</v>
      </c>
      <c r="P3812" s="159">
        <v>244416</v>
      </c>
      <c r="Q3812" s="159"/>
      <c r="R3812" s="159"/>
      <c r="S3812" s="162">
        <v>4.5</v>
      </c>
      <c r="T3812" s="160">
        <v>1099872</v>
      </c>
    </row>
    <row r="3813" spans="2:20" ht="30" customHeight="1">
      <c r="B3813">
        <v>231</v>
      </c>
      <c r="C3813" s="140" t="s">
        <v>320</v>
      </c>
      <c r="D3813" s="75" t="s">
        <v>257</v>
      </c>
      <c r="E3813" s="151">
        <v>2026</v>
      </c>
      <c r="F3813" s="75" t="str">
        <f t="shared" si="122"/>
        <v>23111. Proceso integral e integrado de la Vigilancia basada en ComunidadVigilancia en salud pública2026</v>
      </c>
      <c r="G3813" s="7" t="s">
        <v>321</v>
      </c>
      <c r="H3813" s="7" t="s">
        <v>321</v>
      </c>
      <c r="I3813" s="151" t="s">
        <v>47</v>
      </c>
      <c r="J3813" s="75" t="s">
        <v>37</v>
      </c>
      <c r="K3813" t="s">
        <v>38</v>
      </c>
      <c r="L3813" t="s">
        <v>39</v>
      </c>
      <c r="M3813" s="157" t="s">
        <v>11</v>
      </c>
      <c r="N3813" s="12" t="s">
        <v>3</v>
      </c>
      <c r="O3813" s="75" t="str">
        <f t="shared" si="123"/>
        <v>23111. Proceso integral e integrado de la Vigilancia basada en ComunidadVigilancia en salud pública20265_ZONAL-SUBRED4_ABRIL_2026</v>
      </c>
      <c r="P3813" s="159">
        <v>25173776</v>
      </c>
      <c r="Q3813" s="159"/>
      <c r="R3813" s="159"/>
      <c r="S3813" s="162">
        <v>1</v>
      </c>
      <c r="T3813" s="160">
        <v>25173776</v>
      </c>
    </row>
    <row r="3814" spans="2:20" ht="30" customHeight="1">
      <c r="B3814">
        <v>232</v>
      </c>
      <c r="C3814" s="140" t="s">
        <v>320</v>
      </c>
      <c r="D3814" s="75" t="s">
        <v>257</v>
      </c>
      <c r="E3814" s="151">
        <v>2026</v>
      </c>
      <c r="F3814" s="75" t="str">
        <f t="shared" si="122"/>
        <v>23211. Proceso integral e integrado de la Vigilancia basada en ComunidadVigilancia en salud pública2026</v>
      </c>
      <c r="G3814" s="7" t="s">
        <v>322</v>
      </c>
      <c r="H3814" s="7" t="s">
        <v>322</v>
      </c>
      <c r="I3814" s="151" t="s">
        <v>47</v>
      </c>
      <c r="J3814" s="75" t="s">
        <v>37</v>
      </c>
      <c r="K3814" t="s">
        <v>38</v>
      </c>
      <c r="L3814" t="s">
        <v>42</v>
      </c>
      <c r="M3814" s="157" t="s">
        <v>11</v>
      </c>
      <c r="N3814" s="12" t="s">
        <v>3</v>
      </c>
      <c r="O3814" s="75" t="str">
        <f t="shared" si="123"/>
        <v>23211. Proceso integral e integrado de la Vigilancia basada en ComunidadVigilancia en salud pública20265_ZONAL-SUBRED4_ABRIL_2026</v>
      </c>
      <c r="P3814" s="159">
        <v>5621568</v>
      </c>
      <c r="Q3814" s="159"/>
      <c r="R3814" s="159"/>
      <c r="S3814" s="162"/>
      <c r="T3814" s="160">
        <v>0</v>
      </c>
    </row>
    <row r="3815" spans="2:20" ht="30" customHeight="1">
      <c r="B3815">
        <v>233</v>
      </c>
      <c r="C3815" s="140" t="s">
        <v>320</v>
      </c>
      <c r="D3815" s="75" t="s">
        <v>257</v>
      </c>
      <c r="E3815" s="151">
        <v>2026</v>
      </c>
      <c r="F3815" s="75" t="str">
        <f t="shared" si="122"/>
        <v>23311. Proceso integral e integrado de la Vigilancia basada en ComunidadVigilancia en salud pública2026</v>
      </c>
      <c r="G3815" s="7" t="s">
        <v>323</v>
      </c>
      <c r="H3815" s="7" t="s">
        <v>322</v>
      </c>
      <c r="I3815" s="151" t="s">
        <v>47</v>
      </c>
      <c r="J3815" s="75" t="s">
        <v>37</v>
      </c>
      <c r="K3815" t="s">
        <v>38</v>
      </c>
      <c r="L3815" t="s">
        <v>42</v>
      </c>
      <c r="M3815" s="157" t="s">
        <v>11</v>
      </c>
      <c r="N3815" s="12" t="s">
        <v>3</v>
      </c>
      <c r="O3815" s="75" t="str">
        <f t="shared" si="123"/>
        <v>23311. Proceso integral e integrado de la Vigilancia basada en ComunidadVigilancia en salud pública20265_ZONAL-SUBRED4_ABRIL_2026</v>
      </c>
      <c r="P3815" s="159">
        <v>7026960</v>
      </c>
      <c r="Q3815" s="159"/>
      <c r="R3815" s="159"/>
      <c r="S3815" s="162"/>
      <c r="T3815" s="160">
        <v>0</v>
      </c>
    </row>
    <row r="3816" spans="2:20" ht="30" customHeight="1">
      <c r="B3816">
        <v>234</v>
      </c>
      <c r="C3816" s="140" t="s">
        <v>324</v>
      </c>
      <c r="D3816" s="75" t="s">
        <v>325</v>
      </c>
      <c r="E3816" s="151">
        <v>2026</v>
      </c>
      <c r="F3816" s="75" t="str">
        <f t="shared" si="122"/>
        <v>23413. Proceso integral e integrado de gestión y análisis de políticas para el bienestarAnálisis de Politicas2026</v>
      </c>
      <c r="G3816" s="7" t="s">
        <v>326</v>
      </c>
      <c r="H3816" s="7" t="s">
        <v>327</v>
      </c>
      <c r="I3816" s="151" t="s">
        <v>47</v>
      </c>
      <c r="J3816" s="75" t="s">
        <v>37</v>
      </c>
      <c r="K3816" t="s">
        <v>38</v>
      </c>
      <c r="L3816" t="s">
        <v>42</v>
      </c>
      <c r="M3816" s="157" t="s">
        <v>11</v>
      </c>
      <c r="N3816" s="12" t="s">
        <v>3</v>
      </c>
      <c r="O3816" s="75" t="str">
        <f t="shared" si="123"/>
        <v>23413. Proceso integral e integrado de gestión y análisis de políticas para el bienestarAnálisis de Politicas20265_ZONAL-SUBRED4_ABRIL_2026</v>
      </c>
      <c r="P3816" s="159">
        <v>24853248</v>
      </c>
      <c r="Q3816" s="159"/>
      <c r="R3816" s="159"/>
      <c r="S3816" s="162"/>
      <c r="T3816" s="160">
        <v>0</v>
      </c>
    </row>
    <row r="3817" spans="2:20" ht="30" customHeight="1">
      <c r="B3817">
        <v>235</v>
      </c>
      <c r="C3817" s="140" t="s">
        <v>324</v>
      </c>
      <c r="D3817" s="75" t="s">
        <v>325</v>
      </c>
      <c r="E3817" s="151">
        <v>2026</v>
      </c>
      <c r="F3817" s="75" t="str">
        <f t="shared" si="122"/>
        <v>23513. Proceso integral e integrado de gestión y análisis de políticas para el bienestarAnálisis de Politicas2026</v>
      </c>
      <c r="G3817" s="7" t="s">
        <v>328</v>
      </c>
      <c r="H3817" s="7" t="s">
        <v>327</v>
      </c>
      <c r="I3817" s="151" t="s">
        <v>47</v>
      </c>
      <c r="J3817" s="75" t="s">
        <v>37</v>
      </c>
      <c r="K3817" t="s">
        <v>38</v>
      </c>
      <c r="L3817" t="s">
        <v>39</v>
      </c>
      <c r="M3817" s="157" t="s">
        <v>11</v>
      </c>
      <c r="N3817" s="12" t="s">
        <v>3</v>
      </c>
      <c r="O3817" s="75" t="str">
        <f t="shared" si="123"/>
        <v>23513. Proceso integral e integrado de gestión y análisis de políticas para el bienestarAnálisis de Politicas20265_ZONAL-SUBRED4_ABRIL_2026</v>
      </c>
      <c r="P3817" s="159">
        <v>7332480</v>
      </c>
      <c r="Q3817" s="159"/>
      <c r="R3817" s="159"/>
      <c r="S3817" s="162">
        <v>1</v>
      </c>
      <c r="T3817" s="160">
        <v>7332480</v>
      </c>
    </row>
    <row r="3818" spans="2:20" ht="30" customHeight="1">
      <c r="B3818">
        <v>236</v>
      </c>
      <c r="C3818" s="140" t="s">
        <v>324</v>
      </c>
      <c r="D3818" s="75" t="s">
        <v>325</v>
      </c>
      <c r="E3818" s="151">
        <v>2026</v>
      </c>
      <c r="F3818" s="75" t="str">
        <f t="shared" si="122"/>
        <v>23613. Proceso integral e integrado de gestión y análisis de políticas para el bienestarAnálisis de Politicas2026</v>
      </c>
      <c r="G3818" s="7" t="s">
        <v>329</v>
      </c>
      <c r="H3818" s="7" t="s">
        <v>327</v>
      </c>
      <c r="I3818" s="151" t="s">
        <v>47</v>
      </c>
      <c r="J3818" s="75" t="s">
        <v>37</v>
      </c>
      <c r="K3818" t="s">
        <v>38</v>
      </c>
      <c r="L3818" t="s">
        <v>58</v>
      </c>
      <c r="M3818" s="157" t="s">
        <v>11</v>
      </c>
      <c r="N3818" s="12" t="s">
        <v>3</v>
      </c>
      <c r="O3818" s="75" t="str">
        <f t="shared" si="123"/>
        <v>23613. Proceso integral e integrado de gestión y análisis de políticas para el bienestarAnálisis de Politicas20265_ZONAL-SUBRED4_ABRIL_2026</v>
      </c>
      <c r="P3818" s="159">
        <v>7332480</v>
      </c>
      <c r="Q3818" s="159"/>
      <c r="R3818" s="159"/>
      <c r="S3818" s="162"/>
      <c r="T3818" s="160">
        <v>0</v>
      </c>
    </row>
    <row r="3819" spans="2:20" ht="30" customHeight="1">
      <c r="B3819">
        <v>237</v>
      </c>
      <c r="C3819" s="140" t="s">
        <v>324</v>
      </c>
      <c r="D3819" s="75" t="s">
        <v>325</v>
      </c>
      <c r="E3819" s="151">
        <v>2026</v>
      </c>
      <c r="F3819" s="75" t="str">
        <f t="shared" si="122"/>
        <v>23713. Proceso integral e integrado de gestión y análisis de políticas para el bienestarAnálisis de Politicas2026</v>
      </c>
      <c r="G3819" s="7" t="s">
        <v>330</v>
      </c>
      <c r="H3819" s="7" t="s">
        <v>327</v>
      </c>
      <c r="I3819" s="151" t="s">
        <v>47</v>
      </c>
      <c r="J3819" s="75" t="s">
        <v>37</v>
      </c>
      <c r="K3819" t="s">
        <v>38</v>
      </c>
      <c r="L3819" t="s">
        <v>42</v>
      </c>
      <c r="M3819" s="157" t="s">
        <v>11</v>
      </c>
      <c r="N3819" s="12" t="s">
        <v>3</v>
      </c>
      <c r="O3819" s="75" t="str">
        <f t="shared" si="123"/>
        <v>23713. Proceso integral e integrado de gestión y análisis de políticas para el bienestarAnálisis de Politicas20265_ZONAL-SUBRED4_ABRIL_2026</v>
      </c>
      <c r="P3819" s="159">
        <v>22914000</v>
      </c>
      <c r="Q3819" s="159"/>
      <c r="R3819" s="159"/>
      <c r="S3819" s="162"/>
      <c r="T3819" s="160">
        <v>0</v>
      </c>
    </row>
    <row r="3820" spans="2:20" s="48" customFormat="1" ht="30" customHeight="1">
      <c r="B3820">
        <v>238</v>
      </c>
      <c r="C3820" s="140" t="s">
        <v>324</v>
      </c>
      <c r="D3820" s="75" t="s">
        <v>325</v>
      </c>
      <c r="E3820" s="151">
        <v>2026</v>
      </c>
      <c r="F3820" s="75" t="str">
        <f t="shared" si="122"/>
        <v>23813. Proceso integral e integrado de gestión y análisis de políticas para el bienestarAnálisis de Politicas2026</v>
      </c>
      <c r="G3820" s="7" t="s">
        <v>331</v>
      </c>
      <c r="H3820" s="7" t="s">
        <v>327</v>
      </c>
      <c r="I3820" s="151" t="s">
        <v>47</v>
      </c>
      <c r="J3820" s="75" t="s">
        <v>37</v>
      </c>
      <c r="K3820" t="s">
        <v>38</v>
      </c>
      <c r="L3820" t="s">
        <v>58</v>
      </c>
      <c r="M3820" s="157" t="s">
        <v>11</v>
      </c>
      <c r="N3820" s="12" t="s">
        <v>3</v>
      </c>
      <c r="O3820" s="75" t="str">
        <f t="shared" si="123"/>
        <v>23813. Proceso integral e integrado de gestión y análisis de políticas para el bienestarAnálisis de Politicas20265_ZONAL-SUBRED4_ABRIL_2026</v>
      </c>
      <c r="P3820" s="159">
        <v>29329920</v>
      </c>
      <c r="Q3820" s="159"/>
      <c r="R3820" s="159"/>
      <c r="S3820" s="160"/>
      <c r="T3820" s="160">
        <v>0</v>
      </c>
    </row>
    <row r="3821" spans="2:20" ht="30" customHeight="1">
      <c r="B3821">
        <v>239</v>
      </c>
      <c r="C3821" s="140" t="s">
        <v>324</v>
      </c>
      <c r="D3821" s="75" t="s">
        <v>325</v>
      </c>
      <c r="E3821" s="151">
        <v>2026</v>
      </c>
      <c r="F3821" s="75" t="str">
        <f t="shared" si="122"/>
        <v>23913. Proceso integral e integrado de gestión y análisis de políticas para el bienestarAnálisis de Politicas2026</v>
      </c>
      <c r="G3821" s="7" t="s">
        <v>332</v>
      </c>
      <c r="H3821" s="7" t="s">
        <v>333</v>
      </c>
      <c r="I3821" s="151" t="s">
        <v>47</v>
      </c>
      <c r="J3821" s="75" t="s">
        <v>37</v>
      </c>
      <c r="K3821" t="s">
        <v>38</v>
      </c>
      <c r="L3821" t="s">
        <v>42</v>
      </c>
      <c r="M3821" s="157" t="s">
        <v>11</v>
      </c>
      <c r="N3821" s="12" t="s">
        <v>3</v>
      </c>
      <c r="O3821" s="75" t="str">
        <f t="shared" si="123"/>
        <v>23913. Proceso integral e integrado de gestión y análisis de políticas para el bienestarAnálisis de Politicas20265_ZONAL-SUBRED4_ABRIL_2026</v>
      </c>
      <c r="P3821" s="159">
        <v>17086608</v>
      </c>
      <c r="Q3821" s="159"/>
      <c r="R3821" s="159"/>
      <c r="S3821" s="160"/>
      <c r="T3821" s="160">
        <v>0</v>
      </c>
    </row>
    <row r="3822" spans="2:20" ht="30" customHeight="1">
      <c r="B3822">
        <v>240</v>
      </c>
      <c r="C3822" s="140" t="s">
        <v>324</v>
      </c>
      <c r="D3822" s="75" t="s">
        <v>325</v>
      </c>
      <c r="E3822" s="151">
        <v>2026</v>
      </c>
      <c r="F3822" s="75" t="str">
        <f t="shared" si="122"/>
        <v>24013. Proceso integral e integrado de gestión y análisis de políticas para el bienestarAnálisis de Politicas2026</v>
      </c>
      <c r="G3822" s="7" t="s">
        <v>334</v>
      </c>
      <c r="H3822" s="7" t="s">
        <v>333</v>
      </c>
      <c r="I3822" s="151" t="s">
        <v>47</v>
      </c>
      <c r="J3822" s="75" t="s">
        <v>37</v>
      </c>
      <c r="K3822" t="s">
        <v>38</v>
      </c>
      <c r="L3822" t="s">
        <v>39</v>
      </c>
      <c r="M3822" s="157" t="s">
        <v>11</v>
      </c>
      <c r="N3822" s="12" t="s">
        <v>3</v>
      </c>
      <c r="O3822" s="75" t="str">
        <f t="shared" si="123"/>
        <v>24013. Proceso integral e integrado de gestión y análisis de políticas para el bienestarAnálisis de Politicas20265_ZONAL-SUBRED4_ABRIL_2026</v>
      </c>
      <c r="P3822" s="159">
        <v>3910656</v>
      </c>
      <c r="Q3822" s="159"/>
      <c r="R3822" s="159"/>
      <c r="S3822" s="160">
        <v>1</v>
      </c>
      <c r="T3822" s="160">
        <v>3910656</v>
      </c>
    </row>
    <row r="3823" spans="2:20" ht="30" customHeight="1">
      <c r="B3823">
        <v>241</v>
      </c>
      <c r="C3823" s="140" t="s">
        <v>324</v>
      </c>
      <c r="D3823" s="75" t="s">
        <v>325</v>
      </c>
      <c r="E3823" s="151">
        <v>2026</v>
      </c>
      <c r="F3823" s="75" t="str">
        <f t="shared" si="122"/>
        <v>24113. Proceso integral e integrado de gestión y análisis de políticas para el bienestarAnálisis de Politicas2026</v>
      </c>
      <c r="G3823" s="7" t="s">
        <v>335</v>
      </c>
      <c r="H3823" s="7" t="s">
        <v>333</v>
      </c>
      <c r="I3823" s="151" t="s">
        <v>47</v>
      </c>
      <c r="J3823" s="75" t="s">
        <v>37</v>
      </c>
      <c r="K3823" t="s">
        <v>38</v>
      </c>
      <c r="L3823" t="s">
        <v>58</v>
      </c>
      <c r="M3823" s="157" t="s">
        <v>11</v>
      </c>
      <c r="N3823" s="12" t="s">
        <v>3</v>
      </c>
      <c r="O3823" s="75" t="str">
        <f t="shared" si="123"/>
        <v>24113. Proceso integral e integrado de gestión y análisis de políticas para el bienestarAnálisis de Politicas20265_ZONAL-SUBRED4_ABRIL_2026</v>
      </c>
      <c r="P3823" s="159">
        <v>3910656</v>
      </c>
      <c r="Q3823" s="159"/>
      <c r="R3823" s="159"/>
      <c r="S3823" s="160"/>
      <c r="T3823" s="160">
        <v>0</v>
      </c>
    </row>
    <row r="3824" spans="2:20" ht="30" customHeight="1">
      <c r="B3824">
        <v>242</v>
      </c>
      <c r="C3824" s="140" t="s">
        <v>324</v>
      </c>
      <c r="D3824" s="75" t="s">
        <v>325</v>
      </c>
      <c r="E3824" s="151">
        <v>2026</v>
      </c>
      <c r="F3824" s="75" t="str">
        <f t="shared" si="122"/>
        <v>24213. Proceso integral e integrado de gestión y análisis de políticas para el bienestarAnálisis de Politicas2026</v>
      </c>
      <c r="G3824" s="7" t="s">
        <v>336</v>
      </c>
      <c r="H3824" s="7" t="s">
        <v>333</v>
      </c>
      <c r="I3824" s="151" t="s">
        <v>47</v>
      </c>
      <c r="J3824" s="75" t="s">
        <v>37</v>
      </c>
      <c r="K3824" t="s">
        <v>38</v>
      </c>
      <c r="L3824" t="s">
        <v>42</v>
      </c>
      <c r="M3824" s="157" t="s">
        <v>11</v>
      </c>
      <c r="N3824" s="12" t="s">
        <v>3</v>
      </c>
      <c r="O3824" s="75" t="str">
        <f t="shared" si="123"/>
        <v>24213. Proceso integral e integrado de gestión y análisis de políticas para el bienestarAnálisis de Politicas20265_ZONAL-SUBRED4_ABRIL_2026</v>
      </c>
      <c r="P3824" s="159">
        <v>12220800</v>
      </c>
      <c r="Q3824" s="159"/>
      <c r="R3824" s="159"/>
      <c r="S3824" s="160"/>
      <c r="T3824" s="160">
        <v>0</v>
      </c>
    </row>
    <row r="3825" spans="2:20" ht="30" customHeight="1">
      <c r="B3825">
        <v>243</v>
      </c>
      <c r="C3825" s="140" t="s">
        <v>324</v>
      </c>
      <c r="D3825" s="75" t="s">
        <v>325</v>
      </c>
      <c r="E3825" s="151">
        <v>2026</v>
      </c>
      <c r="F3825" s="75" t="str">
        <f t="shared" si="122"/>
        <v>24313. Proceso integral e integrado de gestión y análisis de políticas para el bienestarAnálisis de Politicas2026</v>
      </c>
      <c r="G3825" s="7" t="s">
        <v>337</v>
      </c>
      <c r="H3825" s="7" t="s">
        <v>333</v>
      </c>
      <c r="I3825" s="151" t="s">
        <v>47</v>
      </c>
      <c r="J3825" s="75" t="s">
        <v>37</v>
      </c>
      <c r="K3825" t="s">
        <v>61</v>
      </c>
      <c r="L3825" t="s">
        <v>58</v>
      </c>
      <c r="M3825" s="157" t="s">
        <v>11</v>
      </c>
      <c r="N3825" s="12" t="s">
        <v>3</v>
      </c>
      <c r="O3825" s="75" t="str">
        <f t="shared" si="123"/>
        <v>24313. Proceso integral e integrado de gestión y análisis de políticas para el bienestarAnálisis de Politicas20265_ZONAL-SUBRED4_ABRIL_2026</v>
      </c>
      <c r="P3825" s="159">
        <v>15642624</v>
      </c>
      <c r="Q3825" s="159"/>
      <c r="R3825" s="159"/>
      <c r="S3825" s="160"/>
      <c r="T3825" s="160">
        <v>0</v>
      </c>
    </row>
    <row r="3826" spans="2:20" ht="30" customHeight="1">
      <c r="B3826">
        <v>244</v>
      </c>
      <c r="C3826" s="140" t="s">
        <v>324</v>
      </c>
      <c r="D3826" s="75" t="s">
        <v>325</v>
      </c>
      <c r="E3826" s="151">
        <v>2026</v>
      </c>
      <c r="F3826" s="75" t="str">
        <f t="shared" si="122"/>
        <v>24413. Proceso integral e integrado de gestión y análisis de políticas para el bienestarAnálisis de Politicas2026</v>
      </c>
      <c r="G3826" s="7" t="s">
        <v>338</v>
      </c>
      <c r="H3826" s="7" t="s">
        <v>339</v>
      </c>
      <c r="I3826" s="151" t="s">
        <v>47</v>
      </c>
      <c r="J3826" s="75" t="s">
        <v>37</v>
      </c>
      <c r="K3826" t="s">
        <v>61</v>
      </c>
      <c r="L3826" t="s">
        <v>39</v>
      </c>
      <c r="M3826" s="157" t="s">
        <v>11</v>
      </c>
      <c r="N3826" s="12" t="s">
        <v>3</v>
      </c>
      <c r="O3826" s="75" t="str">
        <f t="shared" si="123"/>
        <v>24413. Proceso integral e integrado de gestión y análisis de políticas para el bienestarAnálisis de Politicas20265_ZONAL-SUBRED4_ABRIL_2026</v>
      </c>
      <c r="P3826" s="159">
        <v>20316544</v>
      </c>
      <c r="Q3826" s="159"/>
      <c r="R3826" s="159"/>
      <c r="S3826" s="160">
        <v>1</v>
      </c>
      <c r="T3826" s="160">
        <v>20316544</v>
      </c>
    </row>
    <row r="3827" spans="2:20" ht="30" customHeight="1">
      <c r="B3827">
        <v>245</v>
      </c>
      <c r="C3827" s="140" t="s">
        <v>324</v>
      </c>
      <c r="D3827" s="75" t="s">
        <v>325</v>
      </c>
      <c r="E3827" s="151">
        <v>2026</v>
      </c>
      <c r="F3827" s="75" t="str">
        <f t="shared" si="122"/>
        <v>24513. Proceso integral e integrado de gestión y análisis de políticas para el bienestarAnálisis de Politicas2026</v>
      </c>
      <c r="G3827" s="7" t="s">
        <v>340</v>
      </c>
      <c r="H3827" s="7" t="s">
        <v>339</v>
      </c>
      <c r="I3827" s="151" t="s">
        <v>47</v>
      </c>
      <c r="J3827" s="75" t="s">
        <v>37</v>
      </c>
      <c r="K3827" t="s">
        <v>61</v>
      </c>
      <c r="L3827" t="s">
        <v>58</v>
      </c>
      <c r="M3827" s="157" t="s">
        <v>11</v>
      </c>
      <c r="N3827" s="12" t="s">
        <v>3</v>
      </c>
      <c r="O3827" s="75" t="str">
        <f t="shared" si="123"/>
        <v>24513. Proceso integral e integrado de gestión y análisis de políticas para el bienestarAnálisis de Politicas20265_ZONAL-SUBRED4_ABRIL_2026</v>
      </c>
      <c r="P3827" s="159">
        <v>24729968</v>
      </c>
      <c r="Q3827" s="159"/>
      <c r="R3827" s="159"/>
      <c r="S3827" s="160"/>
      <c r="T3827" s="160">
        <v>0</v>
      </c>
    </row>
    <row r="3828" spans="2:20" ht="30" customHeight="1">
      <c r="B3828">
        <v>246</v>
      </c>
      <c r="C3828" s="140" t="s">
        <v>324</v>
      </c>
      <c r="D3828" s="75" t="s">
        <v>325</v>
      </c>
      <c r="E3828" s="151">
        <v>2026</v>
      </c>
      <c r="F3828" s="75" t="str">
        <f t="shared" si="122"/>
        <v>24613. Proceso integral e integrado de gestión y análisis de políticas para el bienestarAnálisis de Politicas2026</v>
      </c>
      <c r="G3828" s="7" t="s">
        <v>341</v>
      </c>
      <c r="H3828" s="7" t="s">
        <v>327</v>
      </c>
      <c r="I3828" s="151" t="s">
        <v>47</v>
      </c>
      <c r="J3828" s="75" t="s">
        <v>37</v>
      </c>
      <c r="K3828" t="s">
        <v>342</v>
      </c>
      <c r="L3828" t="s">
        <v>58</v>
      </c>
      <c r="M3828" s="157" t="s">
        <v>11</v>
      </c>
      <c r="N3828" s="12" t="s">
        <v>3</v>
      </c>
      <c r="O3828" s="75" t="str">
        <f t="shared" si="123"/>
        <v>24613. Proceso integral e integrado de gestión y análisis de políticas para el bienestarAnálisis de Politicas20265_ZONAL-SUBRED4_ABRIL_2026</v>
      </c>
      <c r="P3828" s="159">
        <v>67458816</v>
      </c>
      <c r="Q3828" s="159"/>
      <c r="R3828" s="159"/>
      <c r="S3828" s="160"/>
      <c r="T3828" s="160">
        <v>0</v>
      </c>
    </row>
    <row r="3829" spans="2:20" s="150" customFormat="1" ht="30" customHeight="1">
      <c r="B3829">
        <v>1</v>
      </c>
      <c r="C3829" s="140" t="s">
        <v>32</v>
      </c>
      <c r="D3829" s="75" t="s">
        <v>33</v>
      </c>
      <c r="E3829" s="151">
        <v>2026</v>
      </c>
      <c r="F3829" s="75" t="str">
        <f t="shared" si="122"/>
        <v>11. Gestión Territorial para la Atención Primaria Social de los procesos de Gestión de la Salud Pública (GSP) y el Plan de Salud Pública de Intervenciones Colectivas (PSPIC)Gestión Territorial2026</v>
      </c>
      <c r="G3829" s="7" t="s">
        <v>34</v>
      </c>
      <c r="H3829" s="7" t="s">
        <v>35</v>
      </c>
      <c r="I3829" s="151" t="s">
        <v>36</v>
      </c>
      <c r="J3829" s="75" t="s">
        <v>37</v>
      </c>
      <c r="K3829" t="s">
        <v>38</v>
      </c>
      <c r="L3829" t="s">
        <v>39</v>
      </c>
      <c r="M3829" s="26" t="s">
        <v>12</v>
      </c>
      <c r="N3829" s="12" t="s">
        <v>3</v>
      </c>
      <c r="O3829" s="75" t="str">
        <f t="shared" si="123"/>
        <v>11. Gestión Territorial para la Atención Primaria Social de los procesos de Gestión de la Salud Pública (GSP) y el Plan de Salud Pública de Intervenciones Colectivas (PSPIC)Gestión Territorial20266_DISTRITO4_ABRIL_2026</v>
      </c>
      <c r="P3829" s="159">
        <v>30277568</v>
      </c>
      <c r="Q3829" s="159"/>
      <c r="R3829" s="159"/>
      <c r="S3829" s="160"/>
      <c r="T3829" s="160">
        <v>0</v>
      </c>
    </row>
    <row r="3830" spans="2:20" ht="30" customHeight="1">
      <c r="B3830">
        <v>3</v>
      </c>
      <c r="C3830" s="140" t="s">
        <v>32</v>
      </c>
      <c r="D3830" s="75" t="s">
        <v>33</v>
      </c>
      <c r="E3830" s="151">
        <v>2026</v>
      </c>
      <c r="F3830" s="75" t="str">
        <f t="shared" si="122"/>
        <v>31. Gestión Territorial para la Atención Primaria Social de los procesos de Gestión de la Salud Pública (GSP) y el Plan de Salud Pública de Intervenciones Colectivas (PSPIC)Gestión Territorial2026</v>
      </c>
      <c r="G3830" s="7" t="s">
        <v>40</v>
      </c>
      <c r="H3830" s="7" t="s">
        <v>35</v>
      </c>
      <c r="I3830" s="151" t="s">
        <v>41</v>
      </c>
      <c r="J3830" s="75" t="s">
        <v>37</v>
      </c>
      <c r="K3830" t="s">
        <v>38</v>
      </c>
      <c r="L3830" t="s">
        <v>42</v>
      </c>
      <c r="M3830" s="26" t="s">
        <v>12</v>
      </c>
      <c r="N3830" s="12" t="s">
        <v>3</v>
      </c>
      <c r="O3830" s="75" t="str">
        <f t="shared" si="123"/>
        <v>31. Gestión Territorial para la Atención Primaria Social de los procesos de Gestión de la Salud Pública (GSP) y el Plan de Salud Pública de Intervenciones Colectivas (PSPIC)Gestión Territorial20266_DISTRITO4_ABRIL_2026</v>
      </c>
      <c r="P3830" s="159">
        <v>12204720</v>
      </c>
      <c r="Q3830" s="159"/>
      <c r="R3830" s="159"/>
      <c r="S3830" s="160"/>
      <c r="T3830" s="160">
        <v>0</v>
      </c>
    </row>
    <row r="3831" spans="2:20" ht="30" customHeight="1">
      <c r="B3831">
        <v>4</v>
      </c>
      <c r="C3831" s="140" t="s">
        <v>32</v>
      </c>
      <c r="D3831" s="75" t="s">
        <v>33</v>
      </c>
      <c r="E3831" s="151">
        <v>2026</v>
      </c>
      <c r="F3831" s="75" t="str">
        <f t="shared" si="122"/>
        <v>41. Gestión Territorial para la Atención Primaria Social de los procesos de Gestión de la Salud Pública (GSP) y el Plan de Salud Pública de Intervenciones Colectivas (PSPIC)Gestión Territorial2026</v>
      </c>
      <c r="G3831" s="7" t="s">
        <v>43</v>
      </c>
      <c r="H3831" s="7" t="s">
        <v>35</v>
      </c>
      <c r="I3831" s="151" t="s">
        <v>41</v>
      </c>
      <c r="J3831" s="75" t="s">
        <v>37</v>
      </c>
      <c r="K3831" t="s">
        <v>38</v>
      </c>
      <c r="L3831" t="s">
        <v>42</v>
      </c>
      <c r="M3831" s="26" t="s">
        <v>12</v>
      </c>
      <c r="N3831" s="12" t="s">
        <v>3</v>
      </c>
      <c r="O3831" s="75" t="str">
        <f t="shared" si="123"/>
        <v>41. Gestión Territorial para la Atención Primaria Social de los procesos de Gestión de la Salud Pública (GSP) y el Plan de Salud Pública de Intervenciones Colectivas (PSPIC)Gestión Territorial20266_DISTRITO4_ABRIL_2026</v>
      </c>
      <c r="P3831" s="159">
        <v>6484528</v>
      </c>
      <c r="Q3831" s="159"/>
      <c r="R3831" s="159"/>
      <c r="S3831" s="160"/>
      <c r="T3831" s="160">
        <v>0</v>
      </c>
    </row>
    <row r="3832" spans="2:20" ht="30" customHeight="1">
      <c r="B3832">
        <v>5</v>
      </c>
      <c r="C3832" s="140" t="s">
        <v>32</v>
      </c>
      <c r="D3832" s="75" t="s">
        <v>33</v>
      </c>
      <c r="E3832" s="151">
        <v>2026</v>
      </c>
      <c r="F3832" s="75" t="str">
        <f t="shared" si="122"/>
        <v>51. Gestión Territorial para la Atención Primaria Social de los procesos de Gestión de la Salud Pública (GSP) y el Plan de Salud Pública de Intervenciones Colectivas (PSPIC)Gestión Territorial2026</v>
      </c>
      <c r="G3832" s="7" t="s">
        <v>44</v>
      </c>
      <c r="H3832" s="7" t="s">
        <v>35</v>
      </c>
      <c r="I3832" s="151" t="s">
        <v>41</v>
      </c>
      <c r="J3832" s="75" t="s">
        <v>37</v>
      </c>
      <c r="K3832" t="s">
        <v>38</v>
      </c>
      <c r="L3832" t="s">
        <v>42</v>
      </c>
      <c r="M3832" s="26" t="s">
        <v>12</v>
      </c>
      <c r="N3832" s="12" t="s">
        <v>3</v>
      </c>
      <c r="O3832" s="75" t="str">
        <f t="shared" si="123"/>
        <v>51. Gestión Territorial para la Atención Primaria Social de los procesos de Gestión de la Salud Pública (GSP) y el Plan de Salud Pública de Intervenciones Colectivas (PSPIC)Gestión Territorial20266_DISTRITO4_ABRIL_2026</v>
      </c>
      <c r="P3832" s="159">
        <v>5621568</v>
      </c>
      <c r="Q3832" s="159"/>
      <c r="R3832" s="159"/>
      <c r="S3832" s="160"/>
      <c r="T3832" s="160">
        <v>0</v>
      </c>
    </row>
    <row r="3833" spans="2:20" ht="30" customHeight="1">
      <c r="B3833">
        <v>6</v>
      </c>
      <c r="C3833" s="140" t="s">
        <v>32</v>
      </c>
      <c r="D3833" s="75" t="s">
        <v>33</v>
      </c>
      <c r="E3833" s="151">
        <v>2026</v>
      </c>
      <c r="F3833" s="75" t="str">
        <f t="shared" si="122"/>
        <v>61. Gestión Territorial para la Atención Primaria Social de los procesos de Gestión de la Salud Pública (GSP) y el Plan de Salud Pública de Intervenciones Colectivas (PSPIC)Gestión Territorial2026</v>
      </c>
      <c r="G3833" s="7" t="s">
        <v>45</v>
      </c>
      <c r="H3833" s="7" t="s">
        <v>35</v>
      </c>
      <c r="I3833" s="151" t="s">
        <v>41</v>
      </c>
      <c r="J3833" s="75" t="s">
        <v>37</v>
      </c>
      <c r="K3833" t="s">
        <v>38</v>
      </c>
      <c r="L3833" t="s">
        <v>42</v>
      </c>
      <c r="M3833" s="26" t="s">
        <v>12</v>
      </c>
      <c r="N3833" s="12" t="s">
        <v>3</v>
      </c>
      <c r="O3833" s="75" t="str">
        <f t="shared" si="123"/>
        <v>61. Gestión Territorial para la Atención Primaria Social de los procesos de Gestión de la Salud Pública (GSP) y el Plan de Salud Pública de Intervenciones Colectivas (PSPIC)Gestión Territorial20266_DISTRITO4_ABRIL_2026</v>
      </c>
      <c r="P3833" s="159">
        <v>15132712</v>
      </c>
      <c r="Q3833" s="159"/>
      <c r="R3833" s="159"/>
      <c r="S3833" s="160"/>
      <c r="T3833" s="160">
        <v>0</v>
      </c>
    </row>
    <row r="3834" spans="2:20" ht="30" customHeight="1">
      <c r="B3834">
        <v>7</v>
      </c>
      <c r="C3834" s="140" t="s">
        <v>32</v>
      </c>
      <c r="D3834" s="75" t="s">
        <v>33</v>
      </c>
      <c r="E3834" s="151">
        <v>2026</v>
      </c>
      <c r="F3834" s="75" t="str">
        <f t="shared" si="122"/>
        <v>71. Gestión Territorial para la Atención Primaria Social de los procesos de Gestión de la Salud Pública (GSP) y el Plan de Salud Pública de Intervenciones Colectivas (PSPIC)Gestión Territorial2026</v>
      </c>
      <c r="G3834" s="7" t="s">
        <v>46</v>
      </c>
      <c r="H3834" s="7" t="s">
        <v>35</v>
      </c>
      <c r="I3834" s="151" t="s">
        <v>47</v>
      </c>
      <c r="J3834" s="75" t="s">
        <v>37</v>
      </c>
      <c r="K3834" t="s">
        <v>38</v>
      </c>
      <c r="L3834" t="s">
        <v>39</v>
      </c>
      <c r="M3834" s="26" t="s">
        <v>12</v>
      </c>
      <c r="N3834" s="12" t="s">
        <v>3</v>
      </c>
      <c r="O3834" s="75" t="str">
        <f t="shared" si="123"/>
        <v>71. Gestión Territorial para la Atención Primaria Social de los procesos de Gestión de la Salud Pública (GSP) y el Plan de Salud Pública de Intervenciones Colectivas (PSPIC)Gestión Territorial20266_DISTRITO4_ABRIL_2026</v>
      </c>
      <c r="P3834" s="159">
        <v>25617584</v>
      </c>
      <c r="Q3834" s="159"/>
      <c r="R3834" s="159"/>
      <c r="S3834" s="160"/>
      <c r="T3834" s="160">
        <v>0</v>
      </c>
    </row>
    <row r="3835" spans="2:20" ht="30" customHeight="1">
      <c r="B3835">
        <v>8</v>
      </c>
      <c r="C3835" s="140" t="s">
        <v>32</v>
      </c>
      <c r="D3835" s="75" t="s">
        <v>33</v>
      </c>
      <c r="E3835" s="151">
        <v>2026</v>
      </c>
      <c r="F3835" s="75" t="str">
        <f t="shared" si="122"/>
        <v>81. Gestión Territorial para la Atención Primaria Social de los procesos de Gestión de la Salud Pública (GSP) y el Plan de Salud Pública de Intervenciones Colectivas (PSPIC)Gestión Territorial2026</v>
      </c>
      <c r="G3835" s="7" t="s">
        <v>48</v>
      </c>
      <c r="H3835" s="7" t="s">
        <v>35</v>
      </c>
      <c r="I3835" s="151" t="s">
        <v>47</v>
      </c>
      <c r="J3835" s="75" t="s">
        <v>37</v>
      </c>
      <c r="K3835" t="s">
        <v>38</v>
      </c>
      <c r="L3835" t="s">
        <v>39</v>
      </c>
      <c r="M3835" s="26" t="s">
        <v>12</v>
      </c>
      <c r="N3835" s="12" t="s">
        <v>3</v>
      </c>
      <c r="O3835" s="75" t="str">
        <f t="shared" si="123"/>
        <v>81. Gestión Territorial para la Atención Primaria Social de los procesos de Gestión de la Salud Pública (GSP) y el Plan de Salud Pública de Intervenciones Colectivas (PSPIC)Gestión Territorial20266_DISTRITO4_ABRIL_2026</v>
      </c>
      <c r="P3835" s="159">
        <v>9098064</v>
      </c>
      <c r="Q3835" s="159"/>
      <c r="R3835" s="159"/>
      <c r="S3835" s="160"/>
      <c r="T3835" s="160">
        <v>0</v>
      </c>
    </row>
    <row r="3836" spans="2:20" ht="30" customHeight="1">
      <c r="B3836">
        <v>9</v>
      </c>
      <c r="C3836" s="140" t="s">
        <v>32</v>
      </c>
      <c r="D3836" s="75" t="s">
        <v>33</v>
      </c>
      <c r="E3836" s="151">
        <v>2026</v>
      </c>
      <c r="F3836" s="75" t="str">
        <f t="shared" si="122"/>
        <v>91. Gestión Territorial para la Atención Primaria Social de los procesos de Gestión de la Salud Pública (GSP) y el Plan de Salud Pública de Intervenciones Colectivas (PSPIC)Gestión Territorial2026</v>
      </c>
      <c r="G3836" s="7" t="s">
        <v>49</v>
      </c>
      <c r="H3836" s="7" t="s">
        <v>35</v>
      </c>
      <c r="I3836" s="151" t="s">
        <v>47</v>
      </c>
      <c r="J3836" s="75" t="s">
        <v>37</v>
      </c>
      <c r="K3836" t="s">
        <v>38</v>
      </c>
      <c r="L3836" t="s">
        <v>39</v>
      </c>
      <c r="M3836" s="26" t="s">
        <v>12</v>
      </c>
      <c r="N3836" s="12" t="s">
        <v>3</v>
      </c>
      <c r="O3836" s="75" t="str">
        <f t="shared" si="123"/>
        <v>91. Gestión Territorial para la Atención Primaria Social de los procesos de Gestión de la Salud Pública (GSP) y el Plan de Salud Pública de Intervenciones Colectivas (PSPIC)Gestión Territorial20266_DISTRITO4_ABRIL_2026</v>
      </c>
      <c r="P3836" s="159">
        <v>28674928</v>
      </c>
      <c r="Q3836" s="159"/>
      <c r="R3836" s="159"/>
      <c r="S3836" s="160"/>
      <c r="T3836" s="160">
        <v>0</v>
      </c>
    </row>
    <row r="3837" spans="2:20" ht="30" customHeight="1">
      <c r="B3837">
        <v>10</v>
      </c>
      <c r="C3837" s="140" t="s">
        <v>32</v>
      </c>
      <c r="D3837" s="75" t="s">
        <v>33</v>
      </c>
      <c r="E3837" s="151">
        <v>2026</v>
      </c>
      <c r="F3837" s="75" t="str">
        <f t="shared" si="122"/>
        <v>101. Gestión Territorial para la Atención Primaria Social de los procesos de Gestión de la Salud Pública (GSP) y el Plan de Salud Pública de Intervenciones Colectivas (PSPIC)Gestión Territorial2026</v>
      </c>
      <c r="G3837" s="7" t="s">
        <v>50</v>
      </c>
      <c r="H3837" s="7" t="s">
        <v>35</v>
      </c>
      <c r="I3837" s="151" t="s">
        <v>47</v>
      </c>
      <c r="J3837" s="75" t="s">
        <v>37</v>
      </c>
      <c r="K3837" t="s">
        <v>38</v>
      </c>
      <c r="L3837" t="s">
        <v>39</v>
      </c>
      <c r="M3837" s="26" t="s">
        <v>12</v>
      </c>
      <c r="N3837" s="12" t="s">
        <v>3</v>
      </c>
      <c r="O3837" s="75" t="str">
        <f t="shared" si="123"/>
        <v>101. Gestión Territorial para la Atención Primaria Social de los procesos de Gestión de la Salud Pública (GSP) y el Plan de Salud Pública de Intervenciones Colectivas (PSPIC)Gestión Territorial20266_DISTRITO4_ABRIL_2026</v>
      </c>
      <c r="P3837" s="159">
        <v>13092336</v>
      </c>
      <c r="Q3837" s="159"/>
      <c r="R3837" s="159"/>
      <c r="S3837" s="160"/>
      <c r="T3837" s="160">
        <v>0</v>
      </c>
    </row>
    <row r="3838" spans="2:20" ht="30" customHeight="1">
      <c r="B3838">
        <v>11</v>
      </c>
      <c r="C3838" s="140" t="s">
        <v>32</v>
      </c>
      <c r="D3838" s="75" t="s">
        <v>33</v>
      </c>
      <c r="E3838" s="151">
        <v>2026</v>
      </c>
      <c r="F3838" s="75" t="str">
        <f t="shared" si="122"/>
        <v>111. Gestión Territorial para la Atención Primaria Social de los procesos de Gestión de la Salud Pública (GSP) y el Plan de Salud Pública de Intervenciones Colectivas (PSPIC)Gestión Territorial2026</v>
      </c>
      <c r="G3838" s="7" t="s">
        <v>51</v>
      </c>
      <c r="H3838" s="7" t="s">
        <v>35</v>
      </c>
      <c r="I3838" s="151" t="s">
        <v>47</v>
      </c>
      <c r="J3838" s="75" t="s">
        <v>37</v>
      </c>
      <c r="K3838" t="s">
        <v>38</v>
      </c>
      <c r="L3838" t="s">
        <v>39</v>
      </c>
      <c r="M3838" s="26" t="s">
        <v>12</v>
      </c>
      <c r="N3838" s="12" t="s">
        <v>3</v>
      </c>
      <c r="O3838" s="75" t="str">
        <f t="shared" si="123"/>
        <v>111. Gestión Territorial para la Atención Primaria Social de los procesos de Gestión de la Salud Pública (GSP) y el Plan de Salud Pública de Intervenciones Colectivas (PSPIC)Gestión Territorial20266_DISTRITO4_ABRIL_2026</v>
      </c>
      <c r="P3838" s="159">
        <v>29389952</v>
      </c>
      <c r="Q3838" s="159"/>
      <c r="R3838" s="159"/>
      <c r="S3838" s="160"/>
      <c r="T3838" s="160">
        <v>0</v>
      </c>
    </row>
    <row r="3839" spans="2:20" ht="30" customHeight="1">
      <c r="B3839">
        <v>12</v>
      </c>
      <c r="C3839" s="140" t="s">
        <v>32</v>
      </c>
      <c r="D3839" s="75" t="s">
        <v>33</v>
      </c>
      <c r="E3839" s="151">
        <v>2026</v>
      </c>
      <c r="F3839" s="75" t="str">
        <f t="shared" si="122"/>
        <v>121. Gestión Territorial para la Atención Primaria Social de los procesos de Gestión de la Salud Pública (GSP) y el Plan de Salud Pública de Intervenciones Colectivas (PSPIC)Gestión Territorial2026</v>
      </c>
      <c r="G3839" s="7" t="s">
        <v>52</v>
      </c>
      <c r="H3839" s="7" t="s">
        <v>53</v>
      </c>
      <c r="I3839" s="151" t="s">
        <v>47</v>
      </c>
      <c r="J3839" s="75" t="s">
        <v>37</v>
      </c>
      <c r="K3839" t="s">
        <v>38</v>
      </c>
      <c r="L3839" t="s">
        <v>39</v>
      </c>
      <c r="M3839" s="26" t="s">
        <v>12</v>
      </c>
      <c r="N3839" s="12" t="s">
        <v>3</v>
      </c>
      <c r="O3839" s="75" t="str">
        <f t="shared" si="123"/>
        <v>121. Gestión Territorial para la Atención Primaria Social de los procesos de Gestión de la Salud Pública (GSP) y el Plan de Salud Pública de Intervenciones Colectivas (PSPIC)Gestión Territorial20266_DISTRITO4_ABRIL_2026</v>
      </c>
      <c r="P3839" s="159">
        <v>100029392</v>
      </c>
      <c r="Q3839" s="159"/>
      <c r="R3839" s="159"/>
      <c r="S3839" s="160"/>
      <c r="T3839" s="160">
        <v>0</v>
      </c>
    </row>
    <row r="3840" spans="2:20" ht="30" customHeight="1">
      <c r="B3840">
        <v>13</v>
      </c>
      <c r="C3840" s="140" t="s">
        <v>32</v>
      </c>
      <c r="D3840" s="75" t="s">
        <v>33</v>
      </c>
      <c r="E3840" s="151">
        <v>2026</v>
      </c>
      <c r="F3840" s="75" t="str">
        <f t="shared" si="122"/>
        <v>131. Gestión Territorial para la Atención Primaria Social de los procesos de Gestión de la Salud Pública (GSP) y el Plan de Salud Pública de Intervenciones Colectivas (PSPIC)Gestión Territorial2026</v>
      </c>
      <c r="G3840" s="7" t="s">
        <v>54</v>
      </c>
      <c r="H3840" s="7" t="s">
        <v>53</v>
      </c>
      <c r="I3840" s="151" t="s">
        <v>47</v>
      </c>
      <c r="J3840" s="75" t="s">
        <v>37</v>
      </c>
      <c r="K3840" t="s">
        <v>38</v>
      </c>
      <c r="L3840" t="s">
        <v>39</v>
      </c>
      <c r="M3840" s="26" t="s">
        <v>12</v>
      </c>
      <c r="N3840" s="12" t="s">
        <v>3</v>
      </c>
      <c r="O3840" s="75" t="str">
        <f t="shared" si="123"/>
        <v>131. Gestión Territorial para la Atención Primaria Social de los procesos de Gestión de la Salud Pública (GSP) y el Plan de Salud Pública de Intervenciones Colectivas (PSPIC)Gestión Territorial20266_DISTRITO4_ABRIL_2026</v>
      </c>
      <c r="P3840" s="159">
        <v>29833760</v>
      </c>
      <c r="Q3840" s="159"/>
      <c r="R3840" s="159"/>
      <c r="S3840" s="160"/>
      <c r="T3840" s="160">
        <v>0</v>
      </c>
    </row>
    <row r="3841" spans="2:20" ht="30" customHeight="1">
      <c r="B3841">
        <v>14</v>
      </c>
      <c r="C3841" s="140" t="s">
        <v>32</v>
      </c>
      <c r="D3841" s="75" t="s">
        <v>33</v>
      </c>
      <c r="E3841" s="151">
        <v>2026</v>
      </c>
      <c r="F3841" s="75" t="str">
        <f t="shared" si="122"/>
        <v>141. Gestión Territorial para la Atención Primaria Social de los procesos de Gestión de la Salud Pública (GSP) y el Plan de Salud Pública de Intervenciones Colectivas (PSPIC)Gestión Territorial2026</v>
      </c>
      <c r="G3841" s="7" t="s">
        <v>55</v>
      </c>
      <c r="H3841" s="7" t="s">
        <v>53</v>
      </c>
      <c r="I3841" s="151" t="s">
        <v>47</v>
      </c>
      <c r="J3841" s="75" t="s">
        <v>37</v>
      </c>
      <c r="K3841" t="s">
        <v>38</v>
      </c>
      <c r="L3841" t="s">
        <v>39</v>
      </c>
      <c r="M3841" s="26" t="s">
        <v>12</v>
      </c>
      <c r="N3841" s="12" t="s">
        <v>3</v>
      </c>
      <c r="O3841" s="75" t="str">
        <f t="shared" si="123"/>
        <v>141. Gestión Territorial para la Atención Primaria Social de los procesos de Gestión de la Salud Pública (GSP) y el Plan de Salud Pública de Intervenciones Colectivas (PSPIC)Gestión Territorial20266_DISTRITO4_ABRIL_2026</v>
      </c>
      <c r="P3841" s="159">
        <v>54021296</v>
      </c>
      <c r="Q3841" s="159"/>
      <c r="R3841" s="159"/>
      <c r="S3841" s="160"/>
      <c r="T3841" s="160">
        <v>0</v>
      </c>
    </row>
    <row r="3842" spans="2:20" ht="30" customHeight="1">
      <c r="B3842">
        <v>15</v>
      </c>
      <c r="C3842" s="140" t="s">
        <v>32</v>
      </c>
      <c r="D3842" s="75" t="s">
        <v>33</v>
      </c>
      <c r="E3842" s="151">
        <v>2026</v>
      </c>
      <c r="F3842" s="75" t="str">
        <f t="shared" si="122"/>
        <v>151. Gestión Territorial para la Atención Primaria Social de los procesos de Gestión de la Salud Pública (GSP) y el Plan de Salud Pública de Intervenciones Colectivas (PSPIC)Gestión Territorial2026</v>
      </c>
      <c r="G3842" s="7" t="s">
        <v>56</v>
      </c>
      <c r="H3842" s="7" t="s">
        <v>53</v>
      </c>
      <c r="I3842" s="151" t="s">
        <v>47</v>
      </c>
      <c r="J3842" s="75" t="s">
        <v>37</v>
      </c>
      <c r="K3842" t="s">
        <v>38</v>
      </c>
      <c r="L3842" t="s">
        <v>39</v>
      </c>
      <c r="M3842" s="26" t="s">
        <v>12</v>
      </c>
      <c r="N3842" s="12" t="s">
        <v>3</v>
      </c>
      <c r="O3842" s="75" t="str">
        <f t="shared" si="123"/>
        <v>151. Gestión Territorial para la Atención Primaria Social de los procesos de Gestión de la Salud Pública (GSP) y el Plan de Salud Pública de Intervenciones Colectivas (PSPIC)Gestión Territorial20266_DISTRITO4_ABRIL_2026</v>
      </c>
      <c r="P3842" s="159">
        <v>5621568</v>
      </c>
      <c r="Q3842" s="159"/>
      <c r="R3842" s="159"/>
      <c r="S3842" s="160"/>
      <c r="T3842" s="160">
        <v>0</v>
      </c>
    </row>
    <row r="3843" spans="2:20" ht="30" customHeight="1">
      <c r="B3843">
        <v>16</v>
      </c>
      <c r="C3843" s="140" t="s">
        <v>32</v>
      </c>
      <c r="D3843" s="75" t="s">
        <v>33</v>
      </c>
      <c r="E3843" s="151">
        <v>2026</v>
      </c>
      <c r="F3843" s="75" t="str">
        <f t="shared" si="122"/>
        <v>161. Gestión Territorial para la Atención Primaria Social de los procesos de Gestión de la Salud Pública (GSP) y el Plan de Salud Pública de Intervenciones Colectivas (PSPIC)Gestión Territorial2026</v>
      </c>
      <c r="G3843" s="7" t="s">
        <v>57</v>
      </c>
      <c r="H3843" s="7" t="s">
        <v>53</v>
      </c>
      <c r="I3843" s="151" t="s">
        <v>47</v>
      </c>
      <c r="J3843" s="75" t="s">
        <v>37</v>
      </c>
      <c r="K3843" t="s">
        <v>38</v>
      </c>
      <c r="L3843" t="s">
        <v>58</v>
      </c>
      <c r="M3843" s="26" t="s">
        <v>12</v>
      </c>
      <c r="N3843" s="12" t="s">
        <v>3</v>
      </c>
      <c r="O3843" s="75" t="str">
        <f t="shared" si="123"/>
        <v>161. Gestión Territorial para la Atención Primaria Social de los procesos de Gestión de la Salud Pública (GSP) y el Plan de Salud Pública de Intervenciones Colectivas (PSPIC)Gestión Territorial20266_DISTRITO4_ABRIL_2026</v>
      </c>
      <c r="P3843" s="159">
        <v>3994272</v>
      </c>
      <c r="Q3843" s="159"/>
      <c r="R3843" s="159"/>
      <c r="S3843" s="160"/>
      <c r="T3843" s="160">
        <v>0</v>
      </c>
    </row>
    <row r="3844" spans="2:20" ht="30" customHeight="1">
      <c r="B3844">
        <v>17</v>
      </c>
      <c r="C3844" s="140" t="s">
        <v>32</v>
      </c>
      <c r="D3844" s="75" t="s">
        <v>33</v>
      </c>
      <c r="E3844" s="151">
        <v>2026</v>
      </c>
      <c r="F3844" s="75" t="str">
        <f t="shared" si="122"/>
        <v>171. Gestión Territorial para la Atención Primaria Social de los procesos de Gestión de la Salud Pública (GSP) y el Plan de Salud Pública de Intervenciones Colectivas (PSPIC)Gestión Territorial2026</v>
      </c>
      <c r="G3844" s="7" t="s">
        <v>59</v>
      </c>
      <c r="H3844" s="7" t="s">
        <v>60</v>
      </c>
      <c r="I3844" s="151" t="s">
        <v>47</v>
      </c>
      <c r="J3844" s="75" t="s">
        <v>37</v>
      </c>
      <c r="K3844" t="s">
        <v>61</v>
      </c>
      <c r="L3844" t="s">
        <v>58</v>
      </c>
      <c r="M3844" s="26" t="s">
        <v>12</v>
      </c>
      <c r="N3844" s="12" t="s">
        <v>3</v>
      </c>
      <c r="O3844" s="75" t="str">
        <f t="shared" si="123"/>
        <v>171. Gestión Territorial para la Atención Primaria Social de los procesos de Gestión de la Salud Pública (GSP) y el Plan de Salud Pública de Intervenciones Colectivas (PSPIC)Gestión Territorial20266_DISTRITO4_ABRIL_2026</v>
      </c>
      <c r="P3844" s="159">
        <v>5621568</v>
      </c>
      <c r="Q3844" s="159"/>
      <c r="R3844" s="159"/>
      <c r="S3844" s="160">
        <v>1</v>
      </c>
      <c r="T3844" s="160">
        <v>5621568</v>
      </c>
    </row>
    <row r="3845" spans="2:20" ht="30" customHeight="1">
      <c r="B3845">
        <v>18</v>
      </c>
      <c r="C3845" s="140" t="s">
        <v>32</v>
      </c>
      <c r="D3845" s="75" t="s">
        <v>33</v>
      </c>
      <c r="E3845" s="151">
        <v>2026</v>
      </c>
      <c r="F3845" s="75" t="str">
        <f t="shared" si="122"/>
        <v>181. Gestión Territorial para la Atención Primaria Social de los procesos de Gestión de la Salud Pública (GSP) y el Plan de Salud Pública de Intervenciones Colectivas (PSPIC)Gestión Territorial2026</v>
      </c>
      <c r="G3845" s="7" t="s">
        <v>62</v>
      </c>
      <c r="H3845" s="7" t="s">
        <v>60</v>
      </c>
      <c r="I3845" s="151" t="s">
        <v>47</v>
      </c>
      <c r="J3845" s="75" t="s">
        <v>37</v>
      </c>
      <c r="K3845" t="s">
        <v>61</v>
      </c>
      <c r="L3845" t="s">
        <v>39</v>
      </c>
      <c r="M3845" s="26" t="s">
        <v>12</v>
      </c>
      <c r="N3845" s="12" t="s">
        <v>3</v>
      </c>
      <c r="O3845" s="75" t="str">
        <f t="shared" si="123"/>
        <v>181. Gestión Territorial para la Atención Primaria Social de los procesos de Gestión de la Salud Pública (GSP) y el Plan de Salud Pública de Intervenciones Colectivas (PSPIC)Gestión Territorial20266_DISTRITO4_ABRIL_2026</v>
      </c>
      <c r="P3845" s="159">
        <v>32422640</v>
      </c>
      <c r="Q3845" s="159"/>
      <c r="R3845" s="159"/>
      <c r="S3845" s="160"/>
      <c r="T3845" s="160">
        <v>0</v>
      </c>
    </row>
    <row r="3846" spans="2:20" ht="30" customHeight="1">
      <c r="B3846">
        <v>19</v>
      </c>
      <c r="C3846" s="140" t="s">
        <v>32</v>
      </c>
      <c r="D3846" s="75" t="s">
        <v>33</v>
      </c>
      <c r="E3846" s="151">
        <v>2026</v>
      </c>
      <c r="F3846" s="75" t="str">
        <f t="shared" si="122"/>
        <v>191. Gestión Territorial para la Atención Primaria Social de los procesos de Gestión de la Salud Pública (GSP) y el Plan de Salud Pública de Intervenciones Colectivas (PSPIC)Gestión Territorial2026</v>
      </c>
      <c r="G3846" s="7" t="s">
        <v>63</v>
      </c>
      <c r="H3846" s="7" t="s">
        <v>60</v>
      </c>
      <c r="I3846" s="151" t="s">
        <v>47</v>
      </c>
      <c r="J3846" s="75" t="s">
        <v>37</v>
      </c>
      <c r="K3846" t="s">
        <v>61</v>
      </c>
      <c r="L3846" t="s">
        <v>39</v>
      </c>
      <c r="M3846" s="26" t="s">
        <v>12</v>
      </c>
      <c r="N3846" s="12" t="s">
        <v>3</v>
      </c>
      <c r="O3846" s="75" t="str">
        <f t="shared" si="123"/>
        <v>191. Gestión Territorial para la Atención Primaria Social de los procesos de Gestión de la Salud Pública (GSP) y el Plan de Salud Pública de Intervenciones Colectivas (PSPIC)Gestión Territorial20266_DISTRITO4_ABRIL_2026</v>
      </c>
      <c r="P3846" s="159">
        <v>20316544</v>
      </c>
      <c r="Q3846" s="159"/>
      <c r="R3846" s="159"/>
      <c r="S3846" s="160"/>
      <c r="T3846" s="160">
        <v>0</v>
      </c>
    </row>
    <row r="3847" spans="2:20" ht="30" customHeight="1">
      <c r="B3847">
        <v>20</v>
      </c>
      <c r="C3847" s="140" t="s">
        <v>64</v>
      </c>
      <c r="D3847" s="75" t="s">
        <v>65</v>
      </c>
      <c r="E3847" s="151">
        <v>2026</v>
      </c>
      <c r="F3847" s="75" t="str">
        <f t="shared" si="122"/>
        <v>202. Cuidado Continuo por una vida con bienestarComunitario2026</v>
      </c>
      <c r="G3847" s="7" t="s">
        <v>66</v>
      </c>
      <c r="H3847" s="7" t="s">
        <v>67</v>
      </c>
      <c r="I3847" s="151" t="s">
        <v>68</v>
      </c>
      <c r="J3847" s="75" t="s">
        <v>37</v>
      </c>
      <c r="K3847" t="s">
        <v>69</v>
      </c>
      <c r="L3847" t="s">
        <v>42</v>
      </c>
      <c r="M3847" s="26" t="s">
        <v>12</v>
      </c>
      <c r="N3847" s="12" t="s">
        <v>3</v>
      </c>
      <c r="O3847" s="75" t="str">
        <f t="shared" si="123"/>
        <v>202. Cuidado Continuo por una vida con bienestarComunitario20266_DISTRITO4_ABRIL_2026</v>
      </c>
      <c r="P3847" s="159">
        <v>105404</v>
      </c>
      <c r="Q3847" s="159"/>
      <c r="R3847" s="159"/>
      <c r="S3847" s="160"/>
      <c r="T3847" s="160">
        <v>0</v>
      </c>
    </row>
    <row r="3848" spans="2:20" ht="30" customHeight="1">
      <c r="B3848">
        <v>20</v>
      </c>
      <c r="C3848" s="140" t="s">
        <v>64</v>
      </c>
      <c r="D3848" s="75" t="s">
        <v>70</v>
      </c>
      <c r="E3848" s="151">
        <v>2026</v>
      </c>
      <c r="F3848" s="75" t="str">
        <f t="shared" ref="F3848:F3911" si="124">B3848&amp;C3848&amp;D3848&amp;E3848</f>
        <v>202. Cuidado Continuo por una vida con bienestarEducativo 2026</v>
      </c>
      <c r="G3848" s="7" t="s">
        <v>66</v>
      </c>
      <c r="H3848" s="7" t="s">
        <v>67</v>
      </c>
      <c r="I3848" s="151" t="s">
        <v>68</v>
      </c>
      <c r="J3848" s="75" t="s">
        <v>37</v>
      </c>
      <c r="K3848" t="s">
        <v>69</v>
      </c>
      <c r="L3848" t="s">
        <v>42</v>
      </c>
      <c r="M3848" s="26" t="s">
        <v>12</v>
      </c>
      <c r="N3848" s="12" t="s">
        <v>3</v>
      </c>
      <c r="O3848" s="75" t="str">
        <f t="shared" si="123"/>
        <v>202. Cuidado Continuo por una vida con bienestarEducativo 20266_DISTRITO4_ABRIL_2026</v>
      </c>
      <c r="P3848" s="159">
        <v>105404</v>
      </c>
      <c r="Q3848" s="159"/>
      <c r="R3848" s="159"/>
      <c r="S3848" s="160"/>
      <c r="T3848" s="160">
        <v>0</v>
      </c>
    </row>
    <row r="3849" spans="2:20" ht="30" customHeight="1">
      <c r="B3849">
        <v>20</v>
      </c>
      <c r="C3849" s="140" t="s">
        <v>64</v>
      </c>
      <c r="D3849" s="75" t="s">
        <v>71</v>
      </c>
      <c r="E3849" s="151">
        <v>2026</v>
      </c>
      <c r="F3849" s="75" t="str">
        <f t="shared" si="124"/>
        <v>202. Cuidado Continuo por una vida con bienestarInstitucional2026</v>
      </c>
      <c r="G3849" s="7" t="s">
        <v>66</v>
      </c>
      <c r="H3849" s="7" t="s">
        <v>67</v>
      </c>
      <c r="I3849" s="151" t="s">
        <v>68</v>
      </c>
      <c r="J3849" s="75" t="s">
        <v>37</v>
      </c>
      <c r="K3849" t="s">
        <v>69</v>
      </c>
      <c r="L3849" t="s">
        <v>42</v>
      </c>
      <c r="M3849" s="26" t="s">
        <v>12</v>
      </c>
      <c r="N3849" s="12" t="s">
        <v>3</v>
      </c>
      <c r="O3849" s="75" t="str">
        <f t="shared" si="123"/>
        <v>202. Cuidado Continuo por una vida con bienestarInstitucional20266_DISTRITO4_ABRIL_2026</v>
      </c>
      <c r="P3849" s="159">
        <v>105404</v>
      </c>
      <c r="Q3849" s="159"/>
      <c r="R3849" s="159"/>
      <c r="S3849" s="160"/>
      <c r="T3849" s="160">
        <v>0</v>
      </c>
    </row>
    <row r="3850" spans="2:20" ht="30" customHeight="1">
      <c r="B3850">
        <v>21</v>
      </c>
      <c r="C3850" s="140" t="s">
        <v>64</v>
      </c>
      <c r="D3850" s="75" t="s">
        <v>65</v>
      </c>
      <c r="E3850" s="151">
        <v>2026</v>
      </c>
      <c r="F3850" s="75" t="str">
        <f t="shared" si="124"/>
        <v>212. Cuidado Continuo por una vida con bienestarComunitario2026</v>
      </c>
      <c r="G3850" s="7" t="s">
        <v>72</v>
      </c>
      <c r="H3850" s="7" t="s">
        <v>67</v>
      </c>
      <c r="I3850" s="151" t="s">
        <v>68</v>
      </c>
      <c r="J3850" s="75" t="s">
        <v>37</v>
      </c>
      <c r="K3850" t="s">
        <v>69</v>
      </c>
      <c r="L3850" t="s">
        <v>42</v>
      </c>
      <c r="M3850" s="26" t="s">
        <v>12</v>
      </c>
      <c r="N3850" s="12" t="s">
        <v>3</v>
      </c>
      <c r="O3850" s="75" t="str">
        <f t="shared" ref="O3850:O3913" si="125">+F3850&amp;M3850&amp;N3850</f>
        <v>212. Cuidado Continuo por una vida con bienestarComunitario20266_DISTRITO4_ABRIL_2026</v>
      </c>
      <c r="P3850" s="159">
        <v>55938</v>
      </c>
      <c r="Q3850" s="159"/>
      <c r="R3850" s="159"/>
      <c r="S3850" s="160"/>
      <c r="T3850" s="160">
        <v>0</v>
      </c>
    </row>
    <row r="3851" spans="2:20" ht="30" customHeight="1">
      <c r="B3851">
        <v>22</v>
      </c>
      <c r="C3851" s="140" t="s">
        <v>64</v>
      </c>
      <c r="D3851" s="75" t="s">
        <v>65</v>
      </c>
      <c r="E3851" s="151">
        <v>2026</v>
      </c>
      <c r="F3851" s="75" t="str">
        <f t="shared" si="124"/>
        <v>222. Cuidado Continuo por una vida con bienestarComunitario2026</v>
      </c>
      <c r="G3851" s="7" t="s">
        <v>73</v>
      </c>
      <c r="H3851" s="7" t="s">
        <v>67</v>
      </c>
      <c r="I3851" s="151" t="s">
        <v>68</v>
      </c>
      <c r="J3851" s="75" t="s">
        <v>37</v>
      </c>
      <c r="K3851" t="s">
        <v>69</v>
      </c>
      <c r="L3851" t="s">
        <v>58</v>
      </c>
      <c r="M3851" s="26" t="s">
        <v>12</v>
      </c>
      <c r="N3851" s="12" t="s">
        <v>3</v>
      </c>
      <c r="O3851" s="75" t="str">
        <f t="shared" si="125"/>
        <v>222. Cuidado Continuo por una vida con bienestarComunitario20266_DISTRITO4_ABRIL_2026</v>
      </c>
      <c r="P3851" s="159">
        <v>105404</v>
      </c>
      <c r="Q3851" s="159"/>
      <c r="R3851" s="159"/>
      <c r="S3851" s="160"/>
      <c r="T3851" s="160">
        <v>0</v>
      </c>
    </row>
    <row r="3852" spans="2:20" ht="30" customHeight="1">
      <c r="B3852">
        <v>23</v>
      </c>
      <c r="C3852" s="140" t="s">
        <v>64</v>
      </c>
      <c r="D3852" s="75" t="s">
        <v>65</v>
      </c>
      <c r="E3852" s="151">
        <v>2026</v>
      </c>
      <c r="F3852" s="75" t="str">
        <f t="shared" si="124"/>
        <v>232. Cuidado Continuo por una vida con bienestarComunitario2026</v>
      </c>
      <c r="G3852" s="7" t="s">
        <v>74</v>
      </c>
      <c r="H3852" s="7" t="s">
        <v>67</v>
      </c>
      <c r="I3852" s="151" t="s">
        <v>68</v>
      </c>
      <c r="J3852" s="75" t="s">
        <v>37</v>
      </c>
      <c r="K3852" t="s">
        <v>69</v>
      </c>
      <c r="L3852" t="s">
        <v>58</v>
      </c>
      <c r="M3852" s="26" t="s">
        <v>12</v>
      </c>
      <c r="N3852" s="12" t="s">
        <v>3</v>
      </c>
      <c r="O3852" s="75" t="str">
        <f t="shared" si="125"/>
        <v>232. Cuidado Continuo por una vida con bienestarComunitario20266_DISTRITO4_ABRIL_2026</v>
      </c>
      <c r="P3852" s="159">
        <v>55938</v>
      </c>
      <c r="Q3852" s="159"/>
      <c r="R3852" s="159"/>
      <c r="S3852" s="160"/>
      <c r="T3852" s="160">
        <v>0</v>
      </c>
    </row>
    <row r="3853" spans="2:20" ht="30" customHeight="1">
      <c r="B3853">
        <v>24</v>
      </c>
      <c r="C3853" s="140" t="s">
        <v>64</v>
      </c>
      <c r="D3853" s="75" t="s">
        <v>70</v>
      </c>
      <c r="E3853" s="151">
        <v>2026</v>
      </c>
      <c r="F3853" s="75" t="str">
        <f t="shared" si="124"/>
        <v>242. Cuidado Continuo por una vida con bienestarEducativo 2026</v>
      </c>
      <c r="G3853" s="7" t="s">
        <v>75</v>
      </c>
      <c r="H3853" s="7" t="s">
        <v>67</v>
      </c>
      <c r="I3853" s="151" t="s">
        <v>68</v>
      </c>
      <c r="J3853" s="75" t="s">
        <v>37</v>
      </c>
      <c r="K3853" t="s">
        <v>69</v>
      </c>
      <c r="L3853" t="s">
        <v>42</v>
      </c>
      <c r="M3853" s="26" t="s">
        <v>12</v>
      </c>
      <c r="N3853" s="12" t="s">
        <v>3</v>
      </c>
      <c r="O3853" s="75" t="str">
        <f t="shared" si="125"/>
        <v>242. Cuidado Continuo por una vida con bienestarEducativo 20266_DISTRITO4_ABRIL_2026</v>
      </c>
      <c r="P3853" s="159">
        <v>180297</v>
      </c>
      <c r="Q3853" s="159"/>
      <c r="R3853" s="159"/>
      <c r="S3853" s="160"/>
      <c r="T3853" s="160">
        <v>0</v>
      </c>
    </row>
    <row r="3854" spans="2:20" ht="30" customHeight="1">
      <c r="B3854">
        <v>25</v>
      </c>
      <c r="C3854" s="140" t="s">
        <v>64</v>
      </c>
      <c r="D3854" s="75" t="s">
        <v>76</v>
      </c>
      <c r="E3854" s="151">
        <v>2026</v>
      </c>
      <c r="F3854" s="75" t="str">
        <f t="shared" si="124"/>
        <v>252. Cuidado Continuo por una vida con bienestarLaboral2026</v>
      </c>
      <c r="G3854" s="7" t="s">
        <v>77</v>
      </c>
      <c r="H3854" s="7" t="s">
        <v>67</v>
      </c>
      <c r="I3854" s="151" t="s">
        <v>68</v>
      </c>
      <c r="J3854" s="75" t="s">
        <v>37</v>
      </c>
      <c r="K3854" t="s">
        <v>69</v>
      </c>
      <c r="L3854" t="s">
        <v>42</v>
      </c>
      <c r="M3854" s="26" t="s">
        <v>12</v>
      </c>
      <c r="N3854" s="12" t="s">
        <v>3</v>
      </c>
      <c r="O3854" s="75" t="str">
        <f t="shared" si="125"/>
        <v>252. Cuidado Continuo por una vida con bienestarLaboral20266_DISTRITO4_ABRIL_2026</v>
      </c>
      <c r="P3854" s="159">
        <v>210809</v>
      </c>
      <c r="Q3854" s="159"/>
      <c r="R3854" s="159"/>
      <c r="S3854" s="160"/>
      <c r="T3854" s="160">
        <v>0</v>
      </c>
    </row>
    <row r="3855" spans="2:20" ht="30" customHeight="1">
      <c r="B3855">
        <v>26</v>
      </c>
      <c r="C3855" s="140" t="s">
        <v>64</v>
      </c>
      <c r="D3855" s="75" t="s">
        <v>65</v>
      </c>
      <c r="E3855" s="151">
        <v>2026</v>
      </c>
      <c r="F3855" s="75" t="str">
        <f t="shared" si="124"/>
        <v>262. Cuidado Continuo por una vida con bienestarComunitario2026</v>
      </c>
      <c r="G3855" s="7" t="s">
        <v>78</v>
      </c>
      <c r="H3855" s="7" t="s">
        <v>67</v>
      </c>
      <c r="I3855" s="151" t="s">
        <v>68</v>
      </c>
      <c r="J3855" s="75" t="s">
        <v>37</v>
      </c>
      <c r="K3855" t="s">
        <v>69</v>
      </c>
      <c r="L3855" t="s">
        <v>42</v>
      </c>
      <c r="M3855" s="26" t="s">
        <v>12</v>
      </c>
      <c r="N3855" s="12" t="s">
        <v>3</v>
      </c>
      <c r="O3855" s="75" t="str">
        <f t="shared" si="125"/>
        <v>262. Cuidado Continuo por una vida con bienestarComunitario20266_DISTRITO4_ABRIL_2026</v>
      </c>
      <c r="P3855" s="159">
        <v>140539</v>
      </c>
      <c r="Q3855" s="159"/>
      <c r="R3855" s="159"/>
      <c r="S3855" s="160"/>
      <c r="T3855" s="160">
        <v>0</v>
      </c>
    </row>
    <row r="3856" spans="2:20" ht="30" customHeight="1">
      <c r="B3856">
        <v>27</v>
      </c>
      <c r="C3856" s="140" t="s">
        <v>64</v>
      </c>
      <c r="D3856" s="75" t="s">
        <v>65</v>
      </c>
      <c r="E3856" s="151">
        <v>2026</v>
      </c>
      <c r="F3856" s="75" t="str">
        <f t="shared" si="124"/>
        <v>272. Cuidado Continuo por una vida con bienestarComunitario2026</v>
      </c>
      <c r="G3856" s="7" t="s">
        <v>79</v>
      </c>
      <c r="H3856" s="7" t="s">
        <v>67</v>
      </c>
      <c r="I3856" s="151" t="s">
        <v>68</v>
      </c>
      <c r="J3856" s="75" t="s">
        <v>37</v>
      </c>
      <c r="K3856" t="s">
        <v>69</v>
      </c>
      <c r="L3856" t="s">
        <v>42</v>
      </c>
      <c r="M3856" s="26" t="s">
        <v>12</v>
      </c>
      <c r="N3856" s="12" t="s">
        <v>3</v>
      </c>
      <c r="O3856" s="75" t="str">
        <f t="shared" si="125"/>
        <v>272. Cuidado Continuo por una vida con bienestarComunitario20266_DISTRITO4_ABRIL_2026</v>
      </c>
      <c r="P3856" s="159">
        <v>74584</v>
      </c>
      <c r="Q3856" s="159"/>
      <c r="R3856" s="159"/>
      <c r="S3856" s="160"/>
      <c r="T3856" s="160">
        <v>0</v>
      </c>
    </row>
    <row r="3857" spans="2:20" ht="30" customHeight="1">
      <c r="B3857">
        <v>28</v>
      </c>
      <c r="C3857" s="140" t="s">
        <v>64</v>
      </c>
      <c r="D3857" s="75" t="s">
        <v>65</v>
      </c>
      <c r="E3857" s="151">
        <v>2026</v>
      </c>
      <c r="F3857" s="75" t="str">
        <f t="shared" si="124"/>
        <v>282. Cuidado Continuo por una vida con bienestarComunitario2026</v>
      </c>
      <c r="G3857" s="7" t="s">
        <v>80</v>
      </c>
      <c r="H3857" s="7" t="s">
        <v>67</v>
      </c>
      <c r="I3857" s="151" t="s">
        <v>68</v>
      </c>
      <c r="J3857" s="75" t="s">
        <v>37</v>
      </c>
      <c r="K3857" t="s">
        <v>69</v>
      </c>
      <c r="L3857" t="s">
        <v>42</v>
      </c>
      <c r="M3857" s="26" t="s">
        <v>12</v>
      </c>
      <c r="N3857" s="12" t="s">
        <v>3</v>
      </c>
      <c r="O3857" s="75" t="str">
        <f t="shared" si="125"/>
        <v>282. Cuidado Continuo por una vida con bienestarComunitario20266_DISTRITO4_ABRIL_2026</v>
      </c>
      <c r="P3857" s="159">
        <v>215123</v>
      </c>
      <c r="Q3857" s="159"/>
      <c r="R3857" s="159"/>
      <c r="S3857" s="160"/>
      <c r="T3857" s="160">
        <v>0</v>
      </c>
    </row>
    <row r="3858" spans="2:20" ht="30" customHeight="1">
      <c r="B3858">
        <v>29</v>
      </c>
      <c r="C3858" s="140" t="s">
        <v>64</v>
      </c>
      <c r="D3858" s="75" t="s">
        <v>65</v>
      </c>
      <c r="E3858" s="151">
        <v>2026</v>
      </c>
      <c r="F3858" s="75" t="str">
        <f t="shared" si="124"/>
        <v>292. Cuidado Continuo por una vida con bienestarComunitario2026</v>
      </c>
      <c r="G3858" s="7" t="s">
        <v>81</v>
      </c>
      <c r="H3858" s="7" t="s">
        <v>67</v>
      </c>
      <c r="I3858" s="151" t="s">
        <v>68</v>
      </c>
      <c r="J3858" s="75" t="s">
        <v>37</v>
      </c>
      <c r="K3858" t="s">
        <v>69</v>
      </c>
      <c r="L3858" t="s">
        <v>58</v>
      </c>
      <c r="M3858" s="26" t="s">
        <v>12</v>
      </c>
      <c r="N3858" s="12" t="s">
        <v>3</v>
      </c>
      <c r="O3858" s="75" t="str">
        <f t="shared" si="125"/>
        <v>292. Cuidado Continuo por una vida con bienestarComunitario20266_DISTRITO4_ABRIL_2026</v>
      </c>
      <c r="P3858" s="159">
        <v>140539</v>
      </c>
      <c r="Q3858" s="159"/>
      <c r="R3858" s="159"/>
      <c r="S3858" s="160"/>
      <c r="T3858" s="160">
        <v>0</v>
      </c>
    </row>
    <row r="3859" spans="2:20" ht="30" customHeight="1">
      <c r="B3859">
        <v>30</v>
      </c>
      <c r="C3859" s="140" t="s">
        <v>64</v>
      </c>
      <c r="D3859" s="75" t="s">
        <v>65</v>
      </c>
      <c r="E3859" s="151">
        <v>2026</v>
      </c>
      <c r="F3859" s="75" t="str">
        <f t="shared" si="124"/>
        <v>302. Cuidado Continuo por una vida con bienestarComunitario2026</v>
      </c>
      <c r="G3859" s="7" t="s">
        <v>82</v>
      </c>
      <c r="H3859" s="7" t="s">
        <v>67</v>
      </c>
      <c r="I3859" s="151" t="s">
        <v>68</v>
      </c>
      <c r="J3859" s="75" t="s">
        <v>37</v>
      </c>
      <c r="K3859" t="s">
        <v>69</v>
      </c>
      <c r="L3859" t="s">
        <v>58</v>
      </c>
      <c r="M3859" s="26" t="s">
        <v>12</v>
      </c>
      <c r="N3859" s="12" t="s">
        <v>3</v>
      </c>
      <c r="O3859" s="75" t="str">
        <f t="shared" si="125"/>
        <v>302. Cuidado Continuo por una vida con bienestarComunitario20266_DISTRITO4_ABRIL_2026</v>
      </c>
      <c r="P3859" s="159">
        <v>74584</v>
      </c>
      <c r="Q3859" s="159"/>
      <c r="R3859" s="159"/>
      <c r="S3859" s="160"/>
      <c r="T3859" s="160">
        <v>0</v>
      </c>
    </row>
    <row r="3860" spans="2:20" ht="30" customHeight="1">
      <c r="B3860">
        <v>31</v>
      </c>
      <c r="C3860" s="140" t="s">
        <v>64</v>
      </c>
      <c r="D3860" s="75" t="s">
        <v>65</v>
      </c>
      <c r="E3860" s="151">
        <v>2026</v>
      </c>
      <c r="F3860" s="75" t="str">
        <f t="shared" si="124"/>
        <v>312. Cuidado Continuo por una vida con bienestarComunitario2026</v>
      </c>
      <c r="G3860" s="7" t="s">
        <v>83</v>
      </c>
      <c r="H3860" s="7" t="s">
        <v>67</v>
      </c>
      <c r="I3860" s="151" t="s">
        <v>68</v>
      </c>
      <c r="J3860" s="75" t="s">
        <v>37</v>
      </c>
      <c r="K3860" t="s">
        <v>69</v>
      </c>
      <c r="L3860" t="s">
        <v>42</v>
      </c>
      <c r="M3860" s="26" t="s">
        <v>12</v>
      </c>
      <c r="N3860" s="12" t="s">
        <v>3</v>
      </c>
      <c r="O3860" s="75" t="str">
        <f t="shared" si="125"/>
        <v>312. Cuidado Continuo por una vida con bienestarComunitario20266_DISTRITO4_ABRIL_2026</v>
      </c>
      <c r="P3860" s="159">
        <v>215123</v>
      </c>
      <c r="Q3860" s="159"/>
      <c r="R3860" s="159"/>
      <c r="S3860" s="160"/>
      <c r="T3860" s="160">
        <v>0</v>
      </c>
    </row>
    <row r="3861" spans="2:20" ht="30" customHeight="1">
      <c r="B3861">
        <v>31</v>
      </c>
      <c r="C3861" s="140" t="s">
        <v>64</v>
      </c>
      <c r="D3861" s="75" t="s">
        <v>70</v>
      </c>
      <c r="E3861" s="151">
        <v>2026</v>
      </c>
      <c r="F3861" s="75" t="str">
        <f t="shared" si="124"/>
        <v>312. Cuidado Continuo por una vida con bienestarEducativo 2026</v>
      </c>
      <c r="G3861" s="7" t="s">
        <v>83</v>
      </c>
      <c r="H3861" s="7" t="s">
        <v>67</v>
      </c>
      <c r="I3861" s="151" t="s">
        <v>68</v>
      </c>
      <c r="J3861" s="75" t="s">
        <v>37</v>
      </c>
      <c r="K3861" t="s">
        <v>69</v>
      </c>
      <c r="L3861" t="s">
        <v>42</v>
      </c>
      <c r="M3861" s="26" t="s">
        <v>12</v>
      </c>
      <c r="N3861" s="12" t="s">
        <v>3</v>
      </c>
      <c r="O3861" s="75" t="str">
        <f t="shared" si="125"/>
        <v>312. Cuidado Continuo por una vida con bienestarEducativo 20266_DISTRITO4_ABRIL_2026</v>
      </c>
      <c r="P3861" s="159">
        <v>215123</v>
      </c>
      <c r="Q3861" s="159"/>
      <c r="R3861" s="159"/>
      <c r="S3861" s="160"/>
      <c r="T3861" s="160">
        <v>0</v>
      </c>
    </row>
    <row r="3862" spans="2:20" ht="30" customHeight="1">
      <c r="B3862">
        <v>31</v>
      </c>
      <c r="C3862" s="140" t="s">
        <v>64</v>
      </c>
      <c r="D3862" s="75" t="s">
        <v>76</v>
      </c>
      <c r="E3862" s="151">
        <v>2026</v>
      </c>
      <c r="F3862" s="75" t="str">
        <f t="shared" si="124"/>
        <v>312. Cuidado Continuo por una vida con bienestarLaboral2026</v>
      </c>
      <c r="G3862" s="7" t="s">
        <v>83</v>
      </c>
      <c r="H3862" s="7" t="s">
        <v>67</v>
      </c>
      <c r="I3862" s="151" t="s">
        <v>68</v>
      </c>
      <c r="J3862" s="75" t="s">
        <v>37</v>
      </c>
      <c r="K3862" t="s">
        <v>69</v>
      </c>
      <c r="L3862" t="s">
        <v>42</v>
      </c>
      <c r="M3862" s="26" t="s">
        <v>12</v>
      </c>
      <c r="N3862" s="12" t="s">
        <v>3</v>
      </c>
      <c r="O3862" s="75" t="str">
        <f t="shared" si="125"/>
        <v>312. Cuidado Continuo por una vida con bienestarLaboral20266_DISTRITO4_ABRIL_2026</v>
      </c>
      <c r="P3862" s="159">
        <v>215123</v>
      </c>
      <c r="Q3862" s="159"/>
      <c r="R3862" s="159"/>
      <c r="S3862" s="160"/>
      <c r="T3862" s="160">
        <v>0</v>
      </c>
    </row>
    <row r="3863" spans="2:20" ht="30" customHeight="1">
      <c r="B3863">
        <v>31</v>
      </c>
      <c r="C3863" s="140" t="s">
        <v>64</v>
      </c>
      <c r="D3863" s="75" t="s">
        <v>71</v>
      </c>
      <c r="E3863" s="151">
        <v>2026</v>
      </c>
      <c r="F3863" s="75" t="str">
        <f t="shared" si="124"/>
        <v>312. Cuidado Continuo por una vida con bienestarInstitucional2026</v>
      </c>
      <c r="G3863" s="7" t="s">
        <v>83</v>
      </c>
      <c r="H3863" s="7" t="s">
        <v>67</v>
      </c>
      <c r="I3863" s="151" t="s">
        <v>68</v>
      </c>
      <c r="J3863" s="75" t="s">
        <v>37</v>
      </c>
      <c r="K3863" t="s">
        <v>69</v>
      </c>
      <c r="L3863" t="s">
        <v>42</v>
      </c>
      <c r="M3863" s="26" t="s">
        <v>12</v>
      </c>
      <c r="N3863" s="12" t="s">
        <v>3</v>
      </c>
      <c r="O3863" s="75" t="str">
        <f t="shared" si="125"/>
        <v>312. Cuidado Continuo por una vida con bienestarInstitucional20266_DISTRITO4_ABRIL_2026</v>
      </c>
      <c r="P3863" s="159">
        <v>215123</v>
      </c>
      <c r="Q3863" s="159"/>
      <c r="R3863" s="159"/>
      <c r="S3863" s="160"/>
      <c r="T3863" s="160">
        <v>0</v>
      </c>
    </row>
    <row r="3864" spans="2:20" ht="30" customHeight="1">
      <c r="B3864">
        <v>32</v>
      </c>
      <c r="C3864" s="140" t="s">
        <v>64</v>
      </c>
      <c r="D3864" s="75" t="s">
        <v>70</v>
      </c>
      <c r="E3864" s="151">
        <v>2026</v>
      </c>
      <c r="F3864" s="75" t="str">
        <f t="shared" si="124"/>
        <v>322. Cuidado Continuo por una vida con bienestarEducativo 2026</v>
      </c>
      <c r="G3864" s="7" t="s">
        <v>84</v>
      </c>
      <c r="H3864" s="7" t="s">
        <v>67</v>
      </c>
      <c r="I3864" s="151" t="s">
        <v>68</v>
      </c>
      <c r="J3864" s="75" t="s">
        <v>37</v>
      </c>
      <c r="K3864" t="s">
        <v>69</v>
      </c>
      <c r="L3864" t="s">
        <v>42</v>
      </c>
      <c r="M3864" s="26" t="s">
        <v>12</v>
      </c>
      <c r="N3864" s="12" t="s">
        <v>3</v>
      </c>
      <c r="O3864" s="75" t="str">
        <f t="shared" si="125"/>
        <v>322. Cuidado Continuo por una vida con bienestarEducativo 20266_DISTRITO4_ABRIL_2026</v>
      </c>
      <c r="P3864" s="159">
        <v>281078</v>
      </c>
      <c r="Q3864" s="159"/>
      <c r="R3864" s="159"/>
      <c r="S3864" s="160"/>
      <c r="T3864" s="160">
        <v>0</v>
      </c>
    </row>
    <row r="3865" spans="2:20" ht="30" customHeight="1">
      <c r="B3865">
        <v>33</v>
      </c>
      <c r="C3865" s="140" t="s">
        <v>64</v>
      </c>
      <c r="D3865" s="75" t="s">
        <v>76</v>
      </c>
      <c r="E3865" s="151">
        <v>2026</v>
      </c>
      <c r="F3865" s="75" t="str">
        <f t="shared" si="124"/>
        <v>332. Cuidado Continuo por una vida con bienestarLaboral2026</v>
      </c>
      <c r="G3865" s="7" t="s">
        <v>85</v>
      </c>
      <c r="H3865" s="7" t="s">
        <v>67</v>
      </c>
      <c r="I3865" s="151" t="s">
        <v>68</v>
      </c>
      <c r="J3865" s="75" t="s">
        <v>37</v>
      </c>
      <c r="K3865" t="s">
        <v>86</v>
      </c>
      <c r="L3865" t="s">
        <v>42</v>
      </c>
      <c r="M3865" s="26" t="s">
        <v>12</v>
      </c>
      <c r="N3865" s="12" t="s">
        <v>3</v>
      </c>
      <c r="O3865" s="75" t="str">
        <f t="shared" si="125"/>
        <v>332. Cuidado Continuo por una vida con bienestarLaboral20266_DISTRITO4_ABRIL_2026</v>
      </c>
      <c r="P3865" s="159">
        <v>1094110</v>
      </c>
      <c r="Q3865" s="159"/>
      <c r="R3865" s="159"/>
      <c r="S3865" s="160"/>
      <c r="T3865" s="160">
        <v>0</v>
      </c>
    </row>
    <row r="3866" spans="2:20" ht="30" customHeight="1">
      <c r="B3866">
        <v>34</v>
      </c>
      <c r="C3866" s="140" t="s">
        <v>64</v>
      </c>
      <c r="D3866" s="75" t="s">
        <v>65</v>
      </c>
      <c r="E3866" s="151">
        <v>2026</v>
      </c>
      <c r="F3866" s="75" t="str">
        <f t="shared" si="124"/>
        <v>342. Cuidado Continuo por una vida con bienestarComunitario2026</v>
      </c>
      <c r="G3866" s="7" t="s">
        <v>87</v>
      </c>
      <c r="H3866" s="7" t="s">
        <v>88</v>
      </c>
      <c r="I3866" s="151" t="s">
        <v>68</v>
      </c>
      <c r="J3866" s="75" t="s">
        <v>37</v>
      </c>
      <c r="K3866" t="s">
        <v>69</v>
      </c>
      <c r="L3866" t="s">
        <v>42</v>
      </c>
      <c r="M3866" s="26" t="s">
        <v>12</v>
      </c>
      <c r="N3866" s="12" t="s">
        <v>3</v>
      </c>
      <c r="O3866" s="75" t="str">
        <f t="shared" si="125"/>
        <v>342. Cuidado Continuo por una vida con bienestarComunitario20266_DISTRITO4_ABRIL_2026</v>
      </c>
      <c r="P3866" s="159">
        <v>161342</v>
      </c>
      <c r="Q3866" s="159"/>
      <c r="R3866" s="159"/>
      <c r="S3866" s="160"/>
      <c r="T3866" s="160">
        <v>0</v>
      </c>
    </row>
    <row r="3867" spans="2:20" ht="30" customHeight="1">
      <c r="B3867">
        <v>35</v>
      </c>
      <c r="C3867" s="140" t="s">
        <v>64</v>
      </c>
      <c r="D3867" s="75" t="s">
        <v>65</v>
      </c>
      <c r="E3867" s="151">
        <v>2026</v>
      </c>
      <c r="F3867" s="75" t="str">
        <f t="shared" si="124"/>
        <v>352. Cuidado Continuo por una vida con bienestarComunitario2026</v>
      </c>
      <c r="G3867" s="7" t="s">
        <v>89</v>
      </c>
      <c r="H3867" s="7" t="s">
        <v>67</v>
      </c>
      <c r="I3867" s="151" t="s">
        <v>68</v>
      </c>
      <c r="J3867" s="75" t="s">
        <v>37</v>
      </c>
      <c r="K3867" t="s">
        <v>69</v>
      </c>
      <c r="L3867" t="s">
        <v>42</v>
      </c>
      <c r="M3867" s="26" t="s">
        <v>12</v>
      </c>
      <c r="N3867" s="12" t="s">
        <v>3</v>
      </c>
      <c r="O3867" s="75" t="str">
        <f t="shared" si="125"/>
        <v>352. Cuidado Continuo por una vida con bienestarComunitario20266_DISTRITO4_ABRIL_2026</v>
      </c>
      <c r="P3867" s="159">
        <v>215123</v>
      </c>
      <c r="Q3867" s="159"/>
      <c r="R3867" s="159"/>
      <c r="S3867" s="160"/>
      <c r="T3867" s="160">
        <v>0</v>
      </c>
    </row>
    <row r="3868" spans="2:20" ht="30" customHeight="1">
      <c r="B3868">
        <v>36</v>
      </c>
      <c r="C3868" s="140" t="s">
        <v>64</v>
      </c>
      <c r="D3868" s="75" t="s">
        <v>65</v>
      </c>
      <c r="E3868" s="151">
        <v>2026</v>
      </c>
      <c r="F3868" s="75" t="str">
        <f t="shared" si="124"/>
        <v>362. Cuidado Continuo por una vida con bienestarComunitario2026</v>
      </c>
      <c r="G3868" s="7" t="s">
        <v>90</v>
      </c>
      <c r="H3868" s="7" t="s">
        <v>67</v>
      </c>
      <c r="I3868" s="151" t="s">
        <v>68</v>
      </c>
      <c r="J3868" s="75" t="s">
        <v>37</v>
      </c>
      <c r="K3868" t="s">
        <v>69</v>
      </c>
      <c r="L3868" t="s">
        <v>58</v>
      </c>
      <c r="M3868" s="26" t="s">
        <v>12</v>
      </c>
      <c r="N3868" s="12" t="s">
        <v>3</v>
      </c>
      <c r="O3868" s="75" t="str">
        <f t="shared" si="125"/>
        <v>362. Cuidado Continuo por una vida con bienestarComunitario20266_DISTRITO4_ABRIL_2026</v>
      </c>
      <c r="P3868" s="159">
        <v>140539</v>
      </c>
      <c r="Q3868" s="159"/>
      <c r="R3868" s="159"/>
      <c r="S3868" s="160"/>
      <c r="T3868" s="160">
        <v>0</v>
      </c>
    </row>
    <row r="3869" spans="2:20" ht="30" customHeight="1">
      <c r="B3869">
        <v>37</v>
      </c>
      <c r="C3869" s="140" t="s">
        <v>64</v>
      </c>
      <c r="D3869" s="75" t="s">
        <v>65</v>
      </c>
      <c r="E3869" s="151">
        <v>2026</v>
      </c>
      <c r="F3869" s="75" t="str">
        <f t="shared" si="124"/>
        <v>372. Cuidado Continuo por una vida con bienestarComunitario2026</v>
      </c>
      <c r="G3869" s="7" t="s">
        <v>91</v>
      </c>
      <c r="H3869" s="7" t="s">
        <v>67</v>
      </c>
      <c r="I3869" s="151" t="s">
        <v>68</v>
      </c>
      <c r="J3869" s="75" t="s">
        <v>37</v>
      </c>
      <c r="K3869" t="s">
        <v>69</v>
      </c>
      <c r="L3869" t="s">
        <v>58</v>
      </c>
      <c r="M3869" s="26" t="s">
        <v>12</v>
      </c>
      <c r="N3869" s="12" t="s">
        <v>3</v>
      </c>
      <c r="O3869" s="75" t="str">
        <f t="shared" si="125"/>
        <v>372. Cuidado Continuo por una vida con bienestarComunitario20266_DISTRITO4_ABRIL_2026</v>
      </c>
      <c r="P3869" s="159">
        <v>74584</v>
      </c>
      <c r="Q3869" s="159"/>
      <c r="R3869" s="159"/>
      <c r="S3869" s="160"/>
      <c r="T3869" s="160">
        <v>0</v>
      </c>
    </row>
    <row r="3870" spans="2:20" ht="30" customHeight="1">
      <c r="B3870">
        <v>38</v>
      </c>
      <c r="C3870" s="140" t="s">
        <v>64</v>
      </c>
      <c r="D3870" s="75" t="s">
        <v>65</v>
      </c>
      <c r="E3870" s="151">
        <v>2026</v>
      </c>
      <c r="F3870" s="75" t="str">
        <f t="shared" si="124"/>
        <v>382. Cuidado Continuo por una vida con bienestarComunitario2026</v>
      </c>
      <c r="G3870" s="7" t="s">
        <v>92</v>
      </c>
      <c r="H3870" s="7" t="s">
        <v>67</v>
      </c>
      <c r="I3870" s="151" t="s">
        <v>68</v>
      </c>
      <c r="J3870" s="75" t="s">
        <v>37</v>
      </c>
      <c r="K3870" t="s">
        <v>69</v>
      </c>
      <c r="L3870" t="s">
        <v>42</v>
      </c>
      <c r="M3870" s="26" t="s">
        <v>12</v>
      </c>
      <c r="N3870" s="12" t="s">
        <v>3</v>
      </c>
      <c r="O3870" s="75" t="str">
        <f t="shared" si="125"/>
        <v>382. Cuidado Continuo por una vida con bienestarComunitario20266_DISTRITO4_ABRIL_2026</v>
      </c>
      <c r="P3870" s="159">
        <v>355662</v>
      </c>
      <c r="Q3870" s="159"/>
      <c r="R3870" s="159"/>
      <c r="S3870" s="160"/>
      <c r="T3870" s="160">
        <v>0</v>
      </c>
    </row>
    <row r="3871" spans="2:20" ht="30" customHeight="1">
      <c r="B3871">
        <v>39</v>
      </c>
      <c r="C3871" s="140" t="s">
        <v>64</v>
      </c>
      <c r="D3871" s="75" t="s">
        <v>65</v>
      </c>
      <c r="E3871" s="151">
        <v>2026</v>
      </c>
      <c r="F3871" s="75" t="str">
        <f t="shared" si="124"/>
        <v>392. Cuidado Continuo por una vida con bienestarComunitario2026</v>
      </c>
      <c r="G3871" s="7" t="s">
        <v>93</v>
      </c>
      <c r="H3871" s="7" t="s">
        <v>67</v>
      </c>
      <c r="I3871" s="151" t="s">
        <v>68</v>
      </c>
      <c r="J3871" s="75" t="s">
        <v>37</v>
      </c>
      <c r="K3871" t="s">
        <v>69</v>
      </c>
      <c r="L3871" t="s">
        <v>42</v>
      </c>
      <c r="M3871" s="26" t="s">
        <v>12</v>
      </c>
      <c r="N3871" s="12" t="s">
        <v>3</v>
      </c>
      <c r="O3871" s="75" t="str">
        <f t="shared" si="125"/>
        <v>392. Cuidado Continuo por una vida con bienestarComunitario20266_DISTRITO4_ABRIL_2026</v>
      </c>
      <c r="P3871" s="159">
        <v>140539</v>
      </c>
      <c r="Q3871" s="159"/>
      <c r="R3871" s="159"/>
      <c r="S3871" s="160"/>
      <c r="T3871" s="160">
        <v>0</v>
      </c>
    </row>
    <row r="3872" spans="2:20" ht="30" customHeight="1">
      <c r="B3872">
        <v>40</v>
      </c>
      <c r="C3872" s="140" t="s">
        <v>64</v>
      </c>
      <c r="D3872" s="75" t="s">
        <v>65</v>
      </c>
      <c r="E3872" s="151">
        <v>2026</v>
      </c>
      <c r="F3872" s="75" t="str">
        <f t="shared" si="124"/>
        <v>402. Cuidado Continuo por una vida con bienestarComunitario2026</v>
      </c>
      <c r="G3872" s="7" t="s">
        <v>94</v>
      </c>
      <c r="H3872" s="7" t="s">
        <v>67</v>
      </c>
      <c r="I3872" s="151" t="s">
        <v>68</v>
      </c>
      <c r="J3872" s="75" t="s">
        <v>37</v>
      </c>
      <c r="K3872" t="s">
        <v>69</v>
      </c>
      <c r="L3872" t="s">
        <v>42</v>
      </c>
      <c r="M3872" s="26" t="s">
        <v>12</v>
      </c>
      <c r="N3872" s="12" t="s">
        <v>3</v>
      </c>
      <c r="O3872" s="75" t="str">
        <f t="shared" si="125"/>
        <v>402. Cuidado Continuo por una vida con bienestarComunitario20266_DISTRITO4_ABRIL_2026</v>
      </c>
      <c r="P3872" s="159">
        <v>74584</v>
      </c>
      <c r="Q3872" s="159"/>
      <c r="R3872" s="159"/>
      <c r="S3872" s="160"/>
      <c r="T3872" s="160">
        <v>0</v>
      </c>
    </row>
    <row r="3873" spans="2:20" ht="30" customHeight="1">
      <c r="B3873">
        <v>41</v>
      </c>
      <c r="C3873" s="140" t="s">
        <v>64</v>
      </c>
      <c r="D3873" s="75" t="s">
        <v>65</v>
      </c>
      <c r="E3873" s="151">
        <v>2026</v>
      </c>
      <c r="F3873" s="75" t="str">
        <f t="shared" si="124"/>
        <v>412. Cuidado Continuo por una vida con bienestarComunitario2026</v>
      </c>
      <c r="G3873" s="7" t="s">
        <v>95</v>
      </c>
      <c r="H3873" s="7" t="s">
        <v>96</v>
      </c>
      <c r="I3873" s="151" t="s">
        <v>68</v>
      </c>
      <c r="J3873" s="75" t="s">
        <v>37</v>
      </c>
      <c r="K3873" t="s">
        <v>97</v>
      </c>
      <c r="L3873" t="s">
        <v>42</v>
      </c>
      <c r="M3873" s="26" t="s">
        <v>12</v>
      </c>
      <c r="N3873" s="12" t="s">
        <v>3</v>
      </c>
      <c r="O3873" s="75" t="str">
        <f t="shared" si="125"/>
        <v>412. Cuidado Continuo por una vida con bienestarComunitario20266_DISTRITO4_ABRIL_2026</v>
      </c>
      <c r="P3873" s="159">
        <v>621332</v>
      </c>
      <c r="Q3873" s="159"/>
      <c r="R3873" s="159"/>
      <c r="S3873" s="160"/>
      <c r="T3873" s="160">
        <v>0</v>
      </c>
    </row>
    <row r="3874" spans="2:20" ht="30" customHeight="1">
      <c r="B3874">
        <v>42</v>
      </c>
      <c r="C3874" s="140" t="s">
        <v>64</v>
      </c>
      <c r="D3874" s="75" t="s">
        <v>65</v>
      </c>
      <c r="E3874" s="151">
        <v>2026</v>
      </c>
      <c r="F3874" s="75" t="str">
        <f t="shared" si="124"/>
        <v>422. Cuidado Continuo por una vida con bienestarComunitario2026</v>
      </c>
      <c r="G3874" s="7" t="s">
        <v>98</v>
      </c>
      <c r="H3874" s="7" t="s">
        <v>67</v>
      </c>
      <c r="I3874" s="151" t="s">
        <v>68</v>
      </c>
      <c r="J3874" s="75" t="s">
        <v>37</v>
      </c>
      <c r="K3874" t="s">
        <v>97</v>
      </c>
      <c r="L3874" t="s">
        <v>42</v>
      </c>
      <c r="M3874" s="26" t="s">
        <v>12</v>
      </c>
      <c r="N3874" s="12" t="s">
        <v>3</v>
      </c>
      <c r="O3874" s="75" t="str">
        <f t="shared" si="125"/>
        <v>422. Cuidado Continuo por una vida con bienestarComunitario20266_DISTRITO4_ABRIL_2026</v>
      </c>
      <c r="P3874" s="159">
        <v>340253</v>
      </c>
      <c r="Q3874" s="159"/>
      <c r="R3874" s="159"/>
      <c r="S3874" s="160"/>
      <c r="T3874" s="160">
        <v>0</v>
      </c>
    </row>
    <row r="3875" spans="2:20" ht="30" customHeight="1">
      <c r="B3875">
        <v>43</v>
      </c>
      <c r="C3875" s="140" t="s">
        <v>64</v>
      </c>
      <c r="D3875" s="75" t="s">
        <v>65</v>
      </c>
      <c r="E3875" s="151">
        <v>2026</v>
      </c>
      <c r="F3875" s="75" t="str">
        <f t="shared" si="124"/>
        <v>432. Cuidado Continuo por una vida con bienestarComunitario2026</v>
      </c>
      <c r="G3875" s="7" t="s">
        <v>99</v>
      </c>
      <c r="H3875" s="7" t="s">
        <v>96</v>
      </c>
      <c r="I3875" s="151" t="s">
        <v>68</v>
      </c>
      <c r="J3875" s="75" t="s">
        <v>37</v>
      </c>
      <c r="K3875" t="s">
        <v>97</v>
      </c>
      <c r="L3875" t="s">
        <v>42</v>
      </c>
      <c r="M3875" s="26" t="s">
        <v>12</v>
      </c>
      <c r="N3875" s="12" t="s">
        <v>3</v>
      </c>
      <c r="O3875" s="75" t="str">
        <f t="shared" si="125"/>
        <v>432. Cuidado Continuo por una vida con bienestarComunitario20266_DISTRITO4_ABRIL_2026</v>
      </c>
      <c r="P3875" s="159">
        <v>548596</v>
      </c>
      <c r="Q3875" s="159"/>
      <c r="R3875" s="159"/>
      <c r="S3875" s="160"/>
      <c r="T3875" s="160">
        <v>0</v>
      </c>
    </row>
    <row r="3876" spans="2:20" ht="30" customHeight="1">
      <c r="B3876">
        <v>44</v>
      </c>
      <c r="C3876" s="140" t="s">
        <v>64</v>
      </c>
      <c r="D3876" s="75" t="s">
        <v>65</v>
      </c>
      <c r="E3876" s="151">
        <v>2026</v>
      </c>
      <c r="F3876" s="75" t="str">
        <f t="shared" si="124"/>
        <v>442. Cuidado Continuo por una vida con bienestarComunitario2026</v>
      </c>
      <c r="G3876" s="7" t="s">
        <v>100</v>
      </c>
      <c r="H3876" s="7" t="s">
        <v>67</v>
      </c>
      <c r="I3876" s="151" t="s">
        <v>68</v>
      </c>
      <c r="J3876" s="75" t="s">
        <v>37</v>
      </c>
      <c r="K3876" t="s">
        <v>97</v>
      </c>
      <c r="L3876" t="s">
        <v>42</v>
      </c>
      <c r="M3876" s="26" t="s">
        <v>12</v>
      </c>
      <c r="N3876" s="12" t="s">
        <v>3</v>
      </c>
      <c r="O3876" s="75" t="str">
        <f t="shared" si="125"/>
        <v>442. Cuidado Continuo por una vida con bienestarComunitario20266_DISTRITO4_ABRIL_2026</v>
      </c>
      <c r="P3876" s="159">
        <v>711326</v>
      </c>
      <c r="Q3876" s="159"/>
      <c r="R3876" s="159"/>
      <c r="S3876" s="160"/>
      <c r="T3876" s="160">
        <v>0</v>
      </c>
    </row>
    <row r="3877" spans="2:20" ht="30" customHeight="1">
      <c r="B3877">
        <v>45</v>
      </c>
      <c r="C3877" s="140" t="s">
        <v>64</v>
      </c>
      <c r="D3877" s="75" t="s">
        <v>65</v>
      </c>
      <c r="E3877" s="151">
        <v>2026</v>
      </c>
      <c r="F3877" s="75" t="str">
        <f t="shared" si="124"/>
        <v>452. Cuidado Continuo por una vida con bienestarComunitario2026</v>
      </c>
      <c r="G3877" s="7" t="s">
        <v>101</v>
      </c>
      <c r="H3877" s="7" t="s">
        <v>96</v>
      </c>
      <c r="I3877" s="151" t="s">
        <v>68</v>
      </c>
      <c r="J3877" s="75" t="s">
        <v>37</v>
      </c>
      <c r="K3877" t="s">
        <v>97</v>
      </c>
      <c r="L3877" t="s">
        <v>42</v>
      </c>
      <c r="M3877" s="26" t="s">
        <v>12</v>
      </c>
      <c r="N3877" s="12" t="s">
        <v>3</v>
      </c>
      <c r="O3877" s="75" t="str">
        <f t="shared" si="125"/>
        <v>452. Cuidado Continuo por una vida con bienestarComunitario20266_DISTRITO4_ABRIL_2026</v>
      </c>
      <c r="P3877" s="159">
        <v>281078</v>
      </c>
      <c r="Q3877" s="159"/>
      <c r="R3877" s="159"/>
      <c r="S3877" s="160"/>
      <c r="T3877" s="160">
        <v>0</v>
      </c>
    </row>
    <row r="3878" spans="2:20" ht="30" customHeight="1">
      <c r="B3878">
        <v>46</v>
      </c>
      <c r="C3878" s="140" t="s">
        <v>64</v>
      </c>
      <c r="D3878" s="75" t="s">
        <v>70</v>
      </c>
      <c r="E3878" s="151">
        <v>2026</v>
      </c>
      <c r="F3878" s="75" t="str">
        <f t="shared" si="124"/>
        <v>462. Cuidado Continuo por una vida con bienestarEducativo 2026</v>
      </c>
      <c r="G3878" s="7" t="s">
        <v>102</v>
      </c>
      <c r="H3878" s="7" t="s">
        <v>67</v>
      </c>
      <c r="I3878" s="151" t="s">
        <v>68</v>
      </c>
      <c r="J3878" s="75" t="s">
        <v>37</v>
      </c>
      <c r="K3878" t="s">
        <v>97</v>
      </c>
      <c r="L3878" t="s">
        <v>42</v>
      </c>
      <c r="M3878" s="26" t="s">
        <v>12</v>
      </c>
      <c r="N3878" s="12" t="s">
        <v>3</v>
      </c>
      <c r="O3878" s="75" t="str">
        <f t="shared" si="125"/>
        <v>462. Cuidado Continuo por una vida con bienestarEducativo 20266_DISTRITO4_ABRIL_2026</v>
      </c>
      <c r="P3878" s="159">
        <v>2366976</v>
      </c>
      <c r="Q3878" s="159"/>
      <c r="R3878" s="159"/>
      <c r="S3878" s="160"/>
      <c r="T3878" s="160">
        <v>0</v>
      </c>
    </row>
    <row r="3879" spans="2:20" ht="30" customHeight="1">
      <c r="B3879">
        <v>47</v>
      </c>
      <c r="C3879" s="140" t="s">
        <v>64</v>
      </c>
      <c r="D3879" s="75" t="s">
        <v>76</v>
      </c>
      <c r="E3879" s="151">
        <v>2026</v>
      </c>
      <c r="F3879" s="75" t="str">
        <f t="shared" si="124"/>
        <v>472. Cuidado Continuo por una vida con bienestarLaboral2026</v>
      </c>
      <c r="G3879" s="7" t="s">
        <v>103</v>
      </c>
      <c r="H3879" s="7" t="s">
        <v>67</v>
      </c>
      <c r="I3879" s="151" t="s">
        <v>68</v>
      </c>
      <c r="J3879" s="75" t="s">
        <v>37</v>
      </c>
      <c r="K3879" t="s">
        <v>97</v>
      </c>
      <c r="L3879" t="s">
        <v>42</v>
      </c>
      <c r="M3879" s="26" t="s">
        <v>12</v>
      </c>
      <c r="N3879" s="12" t="s">
        <v>3</v>
      </c>
      <c r="O3879" s="75" t="str">
        <f t="shared" si="125"/>
        <v>472. Cuidado Continuo por una vida con bienestarLaboral20266_DISTRITO4_ABRIL_2026</v>
      </c>
      <c r="P3879" s="159">
        <v>110336</v>
      </c>
      <c r="Q3879" s="159"/>
      <c r="R3879" s="159"/>
      <c r="S3879" s="160"/>
      <c r="T3879" s="160">
        <v>0</v>
      </c>
    </row>
    <row r="3880" spans="2:20" ht="30" customHeight="1">
      <c r="B3880">
        <v>48</v>
      </c>
      <c r="C3880" s="140" t="s">
        <v>64</v>
      </c>
      <c r="D3880" s="75" t="s">
        <v>65</v>
      </c>
      <c r="E3880" s="151">
        <v>2026</v>
      </c>
      <c r="F3880" s="75" t="str">
        <f t="shared" si="124"/>
        <v>482. Cuidado Continuo por una vida con bienestarComunitario2026</v>
      </c>
      <c r="G3880" s="7" t="s">
        <v>104</v>
      </c>
      <c r="H3880" s="7" t="s">
        <v>67</v>
      </c>
      <c r="I3880" s="151" t="s">
        <v>68</v>
      </c>
      <c r="J3880" s="75" t="s">
        <v>37</v>
      </c>
      <c r="K3880" t="s">
        <v>97</v>
      </c>
      <c r="L3880" t="s">
        <v>42</v>
      </c>
      <c r="M3880" s="26" t="s">
        <v>12</v>
      </c>
      <c r="N3880" s="12" t="s">
        <v>3</v>
      </c>
      <c r="O3880" s="75" t="str">
        <f t="shared" si="125"/>
        <v>482. Cuidado Continuo por una vida con bienestarComunitario20266_DISTRITO4_ABRIL_2026</v>
      </c>
      <c r="P3880" s="159">
        <v>430247</v>
      </c>
      <c r="Q3880" s="159"/>
      <c r="R3880" s="159"/>
      <c r="S3880" s="160"/>
      <c r="T3880" s="160">
        <v>0</v>
      </c>
    </row>
    <row r="3881" spans="2:20" ht="30" customHeight="1">
      <c r="B3881">
        <v>49</v>
      </c>
      <c r="C3881" s="140" t="s">
        <v>64</v>
      </c>
      <c r="D3881" s="75" t="s">
        <v>65</v>
      </c>
      <c r="E3881" s="151">
        <v>2026</v>
      </c>
      <c r="F3881" s="75" t="str">
        <f t="shared" si="124"/>
        <v>492. Cuidado Continuo por una vida con bienestarComunitario2026</v>
      </c>
      <c r="G3881" s="7" t="s">
        <v>105</v>
      </c>
      <c r="H3881" s="7" t="s">
        <v>67</v>
      </c>
      <c r="I3881" s="151" t="s">
        <v>68</v>
      </c>
      <c r="J3881" s="75" t="s">
        <v>37</v>
      </c>
      <c r="K3881" t="s">
        <v>97</v>
      </c>
      <c r="L3881" t="s">
        <v>42</v>
      </c>
      <c r="M3881" s="26" t="s">
        <v>12</v>
      </c>
      <c r="N3881" s="12" t="s">
        <v>3</v>
      </c>
      <c r="O3881" s="75" t="str">
        <f t="shared" si="125"/>
        <v>492. Cuidado Continuo por una vida con bienestarComunitario20266_DISTRITO4_ABRIL_2026</v>
      </c>
      <c r="P3881" s="159">
        <v>711326</v>
      </c>
      <c r="Q3881" s="159"/>
      <c r="R3881" s="159"/>
      <c r="S3881" s="160"/>
      <c r="T3881" s="160">
        <v>0</v>
      </c>
    </row>
    <row r="3882" spans="2:20" ht="30" customHeight="1">
      <c r="B3882">
        <v>50</v>
      </c>
      <c r="C3882" s="140" t="s">
        <v>64</v>
      </c>
      <c r="D3882" s="75" t="s">
        <v>65</v>
      </c>
      <c r="E3882" s="151">
        <v>2026</v>
      </c>
      <c r="F3882" s="75" t="str">
        <f t="shared" si="124"/>
        <v>502. Cuidado Continuo por una vida con bienestarComunitario2026</v>
      </c>
      <c r="G3882" s="7" t="s">
        <v>106</v>
      </c>
      <c r="H3882" s="7" t="s">
        <v>67</v>
      </c>
      <c r="I3882" s="151" t="s">
        <v>68</v>
      </c>
      <c r="J3882" s="75" t="s">
        <v>37</v>
      </c>
      <c r="K3882" t="s">
        <v>69</v>
      </c>
      <c r="L3882" t="s">
        <v>42</v>
      </c>
      <c r="M3882" s="26" t="s">
        <v>12</v>
      </c>
      <c r="N3882" s="12" t="s">
        <v>3</v>
      </c>
      <c r="O3882" s="75" t="str">
        <f t="shared" si="125"/>
        <v>502. Cuidado Continuo por una vida con bienestarComunitario20266_DISTRITO4_ABRIL_2026</v>
      </c>
      <c r="P3882" s="159">
        <v>266747</v>
      </c>
      <c r="Q3882" s="159"/>
      <c r="R3882" s="159"/>
      <c r="S3882" s="160"/>
      <c r="T3882" s="160">
        <v>0</v>
      </c>
    </row>
    <row r="3883" spans="2:20" ht="30" customHeight="1">
      <c r="B3883">
        <v>51</v>
      </c>
      <c r="C3883" s="140" t="s">
        <v>64</v>
      </c>
      <c r="D3883" s="75" t="s">
        <v>65</v>
      </c>
      <c r="E3883" s="151">
        <v>2026</v>
      </c>
      <c r="F3883" s="75" t="str">
        <f t="shared" si="124"/>
        <v>512. Cuidado Continuo por una vida con bienestarComunitario2026</v>
      </c>
      <c r="G3883" s="7" t="s">
        <v>107</v>
      </c>
      <c r="H3883" s="7" t="s">
        <v>67</v>
      </c>
      <c r="I3883" s="151" t="s">
        <v>68</v>
      </c>
      <c r="J3883" s="75" t="s">
        <v>37</v>
      </c>
      <c r="K3883" t="s">
        <v>38</v>
      </c>
      <c r="L3883" t="s">
        <v>58</v>
      </c>
      <c r="M3883" s="26" t="s">
        <v>12</v>
      </c>
      <c r="N3883" s="12" t="s">
        <v>3</v>
      </c>
      <c r="O3883" s="75" t="str">
        <f t="shared" si="125"/>
        <v>512. Cuidado Continuo por una vida con bienestarComunitario20266_DISTRITO4_ABRIL_2026</v>
      </c>
      <c r="P3883" s="159">
        <v>5621568</v>
      </c>
      <c r="Q3883" s="159"/>
      <c r="R3883" s="159"/>
      <c r="S3883" s="160"/>
      <c r="T3883" s="160">
        <v>0</v>
      </c>
    </row>
    <row r="3884" spans="2:20" ht="30" customHeight="1">
      <c r="B3884">
        <v>52</v>
      </c>
      <c r="C3884" s="140" t="s">
        <v>64</v>
      </c>
      <c r="D3884" s="75" t="s">
        <v>65</v>
      </c>
      <c r="E3884" s="151">
        <v>2026</v>
      </c>
      <c r="F3884" s="75" t="str">
        <f t="shared" si="124"/>
        <v>522. Cuidado Continuo por una vida con bienestarComunitario2026</v>
      </c>
      <c r="G3884" s="7" t="s">
        <v>108</v>
      </c>
      <c r="H3884" s="7" t="s">
        <v>88</v>
      </c>
      <c r="I3884" s="151" t="s">
        <v>68</v>
      </c>
      <c r="J3884" s="75" t="s">
        <v>37</v>
      </c>
      <c r="K3884" t="s">
        <v>97</v>
      </c>
      <c r="L3884" t="s">
        <v>42</v>
      </c>
      <c r="M3884" s="26" t="s">
        <v>12</v>
      </c>
      <c r="N3884" s="12" t="s">
        <v>3</v>
      </c>
      <c r="O3884" s="75" t="str">
        <f t="shared" si="125"/>
        <v>522. Cuidado Continuo por una vida con bienestarComunitario20266_DISTRITO4_ABRIL_2026</v>
      </c>
      <c r="P3884" s="159">
        <v>711326</v>
      </c>
      <c r="Q3884" s="159"/>
      <c r="R3884" s="159"/>
      <c r="S3884" s="160"/>
      <c r="T3884" s="160">
        <v>0</v>
      </c>
    </row>
    <row r="3885" spans="2:20" ht="30" customHeight="1">
      <c r="B3885">
        <v>53</v>
      </c>
      <c r="C3885" s="140" t="s">
        <v>64</v>
      </c>
      <c r="D3885" s="75" t="s">
        <v>65</v>
      </c>
      <c r="E3885" s="151">
        <v>2026</v>
      </c>
      <c r="F3885" s="75" t="str">
        <f t="shared" si="124"/>
        <v>532. Cuidado Continuo por una vida con bienestarComunitario2026</v>
      </c>
      <c r="G3885" s="7" t="s">
        <v>109</v>
      </c>
      <c r="H3885" s="7" t="s">
        <v>67</v>
      </c>
      <c r="I3885" s="151" t="s">
        <v>68</v>
      </c>
      <c r="J3885" s="75" t="s">
        <v>37</v>
      </c>
      <c r="K3885" t="s">
        <v>38</v>
      </c>
      <c r="L3885" t="s">
        <v>39</v>
      </c>
      <c r="M3885" s="26" t="s">
        <v>12</v>
      </c>
      <c r="N3885" s="12" t="s">
        <v>3</v>
      </c>
      <c r="O3885" s="75" t="str">
        <f t="shared" si="125"/>
        <v>532. Cuidado Continuo por una vida con bienestarComunitario20266_DISTRITO4_ABRIL_2026</v>
      </c>
      <c r="P3885" s="159">
        <v>5621568</v>
      </c>
      <c r="Q3885" s="159"/>
      <c r="R3885" s="159"/>
      <c r="S3885" s="160"/>
      <c r="T3885" s="160">
        <v>0</v>
      </c>
    </row>
    <row r="3886" spans="2:20" ht="30" customHeight="1">
      <c r="B3886">
        <v>54</v>
      </c>
      <c r="C3886" s="140" t="s">
        <v>64</v>
      </c>
      <c r="D3886" s="75" t="s">
        <v>65</v>
      </c>
      <c r="E3886" s="151">
        <v>2026</v>
      </c>
      <c r="F3886" s="75" t="str">
        <f t="shared" si="124"/>
        <v>542. Cuidado Continuo por una vida con bienestarComunitario2026</v>
      </c>
      <c r="G3886" s="7" t="s">
        <v>110</v>
      </c>
      <c r="H3886" s="7" t="s">
        <v>67</v>
      </c>
      <c r="I3886" s="151" t="s">
        <v>68</v>
      </c>
      <c r="J3886" s="75" t="s">
        <v>37</v>
      </c>
      <c r="K3886" t="s">
        <v>69</v>
      </c>
      <c r="L3886" t="s">
        <v>42</v>
      </c>
      <c r="M3886" s="26" t="s">
        <v>12</v>
      </c>
      <c r="N3886" s="12" t="s">
        <v>3</v>
      </c>
      <c r="O3886" s="75" t="str">
        <f t="shared" si="125"/>
        <v>542. Cuidado Continuo por una vida con bienestarComunitario20266_DISTRITO4_ABRIL_2026</v>
      </c>
      <c r="P3886" s="159">
        <v>285702</v>
      </c>
      <c r="Q3886" s="159"/>
      <c r="R3886" s="159"/>
      <c r="S3886" s="160"/>
      <c r="T3886" s="160">
        <v>0</v>
      </c>
    </row>
    <row r="3887" spans="2:20" ht="30" customHeight="1">
      <c r="B3887">
        <v>55</v>
      </c>
      <c r="C3887" s="140" t="s">
        <v>64</v>
      </c>
      <c r="D3887" s="75" t="s">
        <v>65</v>
      </c>
      <c r="E3887" s="151">
        <v>2026</v>
      </c>
      <c r="F3887" s="75" t="str">
        <f t="shared" si="124"/>
        <v>552. Cuidado Continuo por una vida con bienestarComunitario2026</v>
      </c>
      <c r="G3887" s="7" t="s">
        <v>111</v>
      </c>
      <c r="H3887" s="7" t="s">
        <v>67</v>
      </c>
      <c r="I3887" s="151" t="s">
        <v>68</v>
      </c>
      <c r="J3887" s="75" t="s">
        <v>37</v>
      </c>
      <c r="K3887" t="s">
        <v>69</v>
      </c>
      <c r="L3887" t="s">
        <v>42</v>
      </c>
      <c r="M3887" s="26" t="s">
        <v>12</v>
      </c>
      <c r="N3887" s="12" t="s">
        <v>3</v>
      </c>
      <c r="O3887" s="75" t="str">
        <f t="shared" si="125"/>
        <v>552. Cuidado Continuo por una vida con bienestarComunitario20266_DISTRITO4_ABRIL_2026</v>
      </c>
      <c r="P3887" s="159">
        <v>380935</v>
      </c>
      <c r="Q3887" s="159"/>
      <c r="R3887" s="159"/>
      <c r="S3887" s="160"/>
      <c r="T3887" s="160">
        <v>0</v>
      </c>
    </row>
    <row r="3888" spans="2:20" ht="30" customHeight="1">
      <c r="B3888">
        <v>56</v>
      </c>
      <c r="C3888" s="140" t="s">
        <v>64</v>
      </c>
      <c r="D3888" s="75" t="s">
        <v>65</v>
      </c>
      <c r="E3888" s="151">
        <v>2026</v>
      </c>
      <c r="F3888" s="75" t="str">
        <f t="shared" si="124"/>
        <v>562. Cuidado Continuo por una vida con bienestarComunitario2026</v>
      </c>
      <c r="G3888" s="7" t="s">
        <v>112</v>
      </c>
      <c r="H3888" s="7" t="s">
        <v>67</v>
      </c>
      <c r="I3888" s="151" t="s">
        <v>68</v>
      </c>
      <c r="J3888" s="75" t="s">
        <v>37</v>
      </c>
      <c r="K3888" t="s">
        <v>69</v>
      </c>
      <c r="L3888" t="s">
        <v>42</v>
      </c>
      <c r="M3888" s="26" t="s">
        <v>12</v>
      </c>
      <c r="N3888" s="12" t="s">
        <v>3</v>
      </c>
      <c r="O3888" s="75" t="str">
        <f t="shared" si="125"/>
        <v>562. Cuidado Continuo por una vida con bienestarComunitario20266_DISTRITO4_ABRIL_2026</v>
      </c>
      <c r="P3888" s="159">
        <v>266747</v>
      </c>
      <c r="Q3888" s="159"/>
      <c r="R3888" s="159"/>
      <c r="S3888" s="160"/>
      <c r="T3888" s="160">
        <v>0</v>
      </c>
    </row>
    <row r="3889" spans="2:20" ht="30" customHeight="1">
      <c r="B3889">
        <v>57</v>
      </c>
      <c r="C3889" s="140" t="s">
        <v>64</v>
      </c>
      <c r="D3889" s="75" t="s">
        <v>65</v>
      </c>
      <c r="E3889" s="151">
        <v>2026</v>
      </c>
      <c r="F3889" s="75" t="str">
        <f t="shared" si="124"/>
        <v>572. Cuidado Continuo por una vida con bienestarComunitario2026</v>
      </c>
      <c r="G3889" s="7" t="s">
        <v>113</v>
      </c>
      <c r="H3889" s="7" t="s">
        <v>88</v>
      </c>
      <c r="I3889" s="151" t="s">
        <v>68</v>
      </c>
      <c r="J3889" s="75" t="s">
        <v>37</v>
      </c>
      <c r="K3889" t="s">
        <v>69</v>
      </c>
      <c r="L3889" t="s">
        <v>42</v>
      </c>
      <c r="M3889" s="26" t="s">
        <v>12</v>
      </c>
      <c r="N3889" s="12" t="s">
        <v>3</v>
      </c>
      <c r="O3889" s="75" t="str">
        <f t="shared" si="125"/>
        <v>572. Cuidado Continuo por una vida con bienestarComunitario20266_DISTRITO4_ABRIL_2026</v>
      </c>
      <c r="P3889" s="159">
        <v>88916</v>
      </c>
      <c r="Q3889" s="159"/>
      <c r="R3889" s="159"/>
      <c r="S3889" s="160"/>
      <c r="T3889" s="160">
        <v>0</v>
      </c>
    </row>
    <row r="3890" spans="2:20" ht="30" customHeight="1">
      <c r="B3890">
        <v>58</v>
      </c>
      <c r="C3890" s="140" t="s">
        <v>64</v>
      </c>
      <c r="D3890" s="75" t="s">
        <v>70</v>
      </c>
      <c r="E3890" s="151">
        <v>2026</v>
      </c>
      <c r="F3890" s="75" t="str">
        <f t="shared" si="124"/>
        <v>582. Cuidado Continuo por una vida con bienestarEducativo 2026</v>
      </c>
      <c r="G3890" s="7" t="s">
        <v>114</v>
      </c>
      <c r="H3890" s="7" t="s">
        <v>67</v>
      </c>
      <c r="I3890" s="151" t="s">
        <v>68</v>
      </c>
      <c r="J3890" s="75" t="s">
        <v>37</v>
      </c>
      <c r="K3890" t="s">
        <v>115</v>
      </c>
      <c r="L3890" t="s">
        <v>42</v>
      </c>
      <c r="M3890" s="26" t="s">
        <v>12</v>
      </c>
      <c r="N3890" s="12" t="s">
        <v>3</v>
      </c>
      <c r="O3890" s="75" t="str">
        <f t="shared" si="125"/>
        <v>582. Cuidado Continuo por una vida con bienestarEducativo 20266_DISTRITO4_ABRIL_2026</v>
      </c>
      <c r="P3890" s="159">
        <v>562157</v>
      </c>
      <c r="Q3890" s="159"/>
      <c r="R3890" s="159"/>
      <c r="S3890" s="160"/>
      <c r="T3890" s="160">
        <v>0</v>
      </c>
    </row>
    <row r="3891" spans="2:20" ht="30" customHeight="1">
      <c r="B3891">
        <v>59</v>
      </c>
      <c r="C3891" s="140" t="s">
        <v>64</v>
      </c>
      <c r="D3891" s="75" t="s">
        <v>70</v>
      </c>
      <c r="E3891" s="151">
        <v>2026</v>
      </c>
      <c r="F3891" s="75" t="str">
        <f t="shared" si="124"/>
        <v>592. Cuidado Continuo por una vida con bienestarEducativo 2026</v>
      </c>
      <c r="G3891" s="7" t="s">
        <v>116</v>
      </c>
      <c r="H3891" s="7" t="s">
        <v>67</v>
      </c>
      <c r="I3891" s="151" t="s">
        <v>68</v>
      </c>
      <c r="J3891" s="75" t="s">
        <v>37</v>
      </c>
      <c r="K3891" t="s">
        <v>38</v>
      </c>
      <c r="L3891" t="s">
        <v>39</v>
      </c>
      <c r="M3891" s="26" t="s">
        <v>12</v>
      </c>
      <c r="N3891" s="12" t="s">
        <v>3</v>
      </c>
      <c r="O3891" s="75" t="str">
        <f t="shared" si="125"/>
        <v>592. Cuidado Continuo por una vida con bienestarEducativo 20266_DISTRITO4_ABRIL_2026</v>
      </c>
      <c r="P3891" s="159">
        <v>14226512</v>
      </c>
      <c r="Q3891" s="159"/>
      <c r="R3891" s="159"/>
      <c r="S3891" s="160"/>
      <c r="T3891" s="160">
        <v>0</v>
      </c>
    </row>
    <row r="3892" spans="2:20" ht="30" customHeight="1">
      <c r="B3892">
        <v>60</v>
      </c>
      <c r="C3892" s="140" t="s">
        <v>64</v>
      </c>
      <c r="D3892" s="75" t="s">
        <v>70</v>
      </c>
      <c r="E3892" s="151">
        <v>2026</v>
      </c>
      <c r="F3892" s="75" t="str">
        <f t="shared" si="124"/>
        <v>602. Cuidado Continuo por una vida con bienestarEducativo 2026</v>
      </c>
      <c r="G3892" s="7" t="s">
        <v>117</v>
      </c>
      <c r="H3892" s="7" t="s">
        <v>67</v>
      </c>
      <c r="I3892" s="151" t="s">
        <v>68</v>
      </c>
      <c r="J3892" s="75" t="s">
        <v>37</v>
      </c>
      <c r="K3892" t="s">
        <v>69</v>
      </c>
      <c r="L3892" t="s">
        <v>42</v>
      </c>
      <c r="M3892" s="26" t="s">
        <v>12</v>
      </c>
      <c r="N3892" s="12" t="s">
        <v>3</v>
      </c>
      <c r="O3892" s="75" t="str">
        <f t="shared" si="125"/>
        <v>602. Cuidado Continuo por una vida con bienestarEducativo 20266_DISTRITO4_ABRIL_2026</v>
      </c>
      <c r="P3892" s="159">
        <v>105404</v>
      </c>
      <c r="Q3892" s="159"/>
      <c r="R3892" s="159"/>
      <c r="S3892" s="160"/>
      <c r="T3892" s="160">
        <v>0</v>
      </c>
    </row>
    <row r="3893" spans="2:20" ht="30" customHeight="1">
      <c r="B3893">
        <v>61</v>
      </c>
      <c r="C3893" s="140" t="s">
        <v>64</v>
      </c>
      <c r="D3893" s="75" t="s">
        <v>70</v>
      </c>
      <c r="E3893" s="151">
        <v>2026</v>
      </c>
      <c r="F3893" s="75" t="str">
        <f t="shared" si="124"/>
        <v>612. Cuidado Continuo por una vida con bienestarEducativo 2026</v>
      </c>
      <c r="G3893" s="7" t="s">
        <v>118</v>
      </c>
      <c r="H3893" s="7" t="s">
        <v>67</v>
      </c>
      <c r="I3893" s="151" t="s">
        <v>68</v>
      </c>
      <c r="J3893" s="75" t="s">
        <v>37</v>
      </c>
      <c r="K3893" t="s">
        <v>69</v>
      </c>
      <c r="L3893" t="s">
        <v>42</v>
      </c>
      <c r="M3893" s="26" t="s">
        <v>12</v>
      </c>
      <c r="N3893" s="12" t="s">
        <v>3</v>
      </c>
      <c r="O3893" s="75" t="str">
        <f t="shared" si="125"/>
        <v>612. Cuidado Continuo por una vida con bienestarEducativo 20266_DISTRITO4_ABRIL_2026</v>
      </c>
      <c r="P3893" s="159">
        <v>266747</v>
      </c>
      <c r="Q3893" s="159"/>
      <c r="R3893" s="159"/>
      <c r="S3893" s="160"/>
      <c r="T3893" s="160">
        <v>0</v>
      </c>
    </row>
    <row r="3894" spans="2:20" ht="30" customHeight="1">
      <c r="B3894">
        <v>62</v>
      </c>
      <c r="C3894" s="140" t="s">
        <v>64</v>
      </c>
      <c r="D3894" s="75" t="s">
        <v>70</v>
      </c>
      <c r="E3894" s="151">
        <v>2026</v>
      </c>
      <c r="F3894" s="75" t="str">
        <f t="shared" si="124"/>
        <v>622. Cuidado Continuo por una vida con bienestarEducativo 2026</v>
      </c>
      <c r="G3894" s="7" t="s">
        <v>119</v>
      </c>
      <c r="H3894" s="7" t="s">
        <v>96</v>
      </c>
      <c r="I3894" s="151" t="s">
        <v>68</v>
      </c>
      <c r="J3894" s="75" t="s">
        <v>37</v>
      </c>
      <c r="K3894" t="s">
        <v>38</v>
      </c>
      <c r="L3894" t="s">
        <v>39</v>
      </c>
      <c r="M3894" s="26" t="s">
        <v>12</v>
      </c>
      <c r="N3894" s="12" t="s">
        <v>3</v>
      </c>
      <c r="O3894" s="75" t="str">
        <f t="shared" si="125"/>
        <v>622. Cuidado Continuo por una vida con bienestarEducativo 20266_DISTRITO4_ABRIL_2026</v>
      </c>
      <c r="P3894" s="159">
        <v>13610112</v>
      </c>
      <c r="Q3894" s="159"/>
      <c r="R3894" s="159"/>
      <c r="S3894" s="160"/>
      <c r="T3894" s="160">
        <v>0</v>
      </c>
    </row>
    <row r="3895" spans="2:20" ht="30" customHeight="1">
      <c r="B3895">
        <v>63</v>
      </c>
      <c r="C3895" s="140" t="s">
        <v>64</v>
      </c>
      <c r="D3895" s="75" t="s">
        <v>70</v>
      </c>
      <c r="E3895" s="151">
        <v>2026</v>
      </c>
      <c r="F3895" s="75" t="str">
        <f t="shared" si="124"/>
        <v>632. Cuidado Continuo por una vida con bienestarEducativo 2026</v>
      </c>
      <c r="G3895" s="7" t="s">
        <v>120</v>
      </c>
      <c r="H3895" s="7" t="s">
        <v>96</v>
      </c>
      <c r="I3895" s="151" t="s">
        <v>68</v>
      </c>
      <c r="J3895" s="75" t="s">
        <v>37</v>
      </c>
      <c r="K3895" t="s">
        <v>69</v>
      </c>
      <c r="L3895" t="s">
        <v>42</v>
      </c>
      <c r="M3895" s="26" t="s">
        <v>12</v>
      </c>
      <c r="N3895" s="12" t="s">
        <v>3</v>
      </c>
      <c r="O3895" s="75" t="str">
        <f t="shared" si="125"/>
        <v>632. Cuidado Continuo por una vida con bienestarEducativo 20266_DISTRITO4_ABRIL_2026</v>
      </c>
      <c r="P3895" s="159">
        <v>105404</v>
      </c>
      <c r="Q3895" s="159"/>
      <c r="R3895" s="159"/>
      <c r="S3895" s="160"/>
      <c r="T3895" s="160">
        <v>0</v>
      </c>
    </row>
    <row r="3896" spans="2:20" ht="30" customHeight="1">
      <c r="B3896">
        <v>64</v>
      </c>
      <c r="C3896" s="140" t="s">
        <v>64</v>
      </c>
      <c r="D3896" s="75" t="s">
        <v>70</v>
      </c>
      <c r="E3896" s="151">
        <v>2026</v>
      </c>
      <c r="F3896" s="75" t="str">
        <f t="shared" si="124"/>
        <v>642. Cuidado Continuo por una vida con bienestarEducativo 2026</v>
      </c>
      <c r="G3896" s="7" t="s">
        <v>121</v>
      </c>
      <c r="H3896" s="7" t="s">
        <v>88</v>
      </c>
      <c r="I3896" s="151" t="s">
        <v>68</v>
      </c>
      <c r="J3896" s="75" t="s">
        <v>37</v>
      </c>
      <c r="K3896" t="s">
        <v>69</v>
      </c>
      <c r="L3896" t="s">
        <v>42</v>
      </c>
      <c r="M3896" s="26" t="s">
        <v>12</v>
      </c>
      <c r="N3896" s="12" t="s">
        <v>3</v>
      </c>
      <c r="O3896" s="75" t="str">
        <f t="shared" si="125"/>
        <v>642. Cuidado Continuo por una vida con bienestarEducativo 20266_DISTRITO4_ABRIL_2026</v>
      </c>
      <c r="P3896" s="159">
        <v>137765</v>
      </c>
      <c r="Q3896" s="159"/>
      <c r="R3896" s="159"/>
      <c r="S3896" s="160"/>
      <c r="T3896" s="160">
        <v>0</v>
      </c>
    </row>
    <row r="3897" spans="2:20" ht="30" customHeight="1">
      <c r="B3897">
        <v>65</v>
      </c>
      <c r="C3897" s="140" t="s">
        <v>64</v>
      </c>
      <c r="D3897" s="75" t="s">
        <v>70</v>
      </c>
      <c r="E3897" s="151">
        <v>2026</v>
      </c>
      <c r="F3897" s="75" t="str">
        <f t="shared" si="124"/>
        <v>652. Cuidado Continuo por una vida con bienestarEducativo 2026</v>
      </c>
      <c r="G3897" s="7" t="s">
        <v>122</v>
      </c>
      <c r="H3897" s="7" t="s">
        <v>88</v>
      </c>
      <c r="I3897" s="151" t="s">
        <v>68</v>
      </c>
      <c r="J3897" s="75" t="s">
        <v>37</v>
      </c>
      <c r="K3897" t="s">
        <v>69</v>
      </c>
      <c r="L3897" t="s">
        <v>42</v>
      </c>
      <c r="M3897" s="26" t="s">
        <v>12</v>
      </c>
      <c r="N3897" s="12" t="s">
        <v>3</v>
      </c>
      <c r="O3897" s="75" t="str">
        <f t="shared" si="125"/>
        <v>652. Cuidado Continuo por una vida con bienestarEducativo 20266_DISTRITO4_ABRIL_2026</v>
      </c>
      <c r="P3897" s="159">
        <v>105404</v>
      </c>
      <c r="Q3897" s="159"/>
      <c r="R3897" s="159"/>
      <c r="S3897" s="160"/>
      <c r="T3897" s="160">
        <v>0</v>
      </c>
    </row>
    <row r="3898" spans="2:20" ht="30" customHeight="1">
      <c r="B3898">
        <v>66</v>
      </c>
      <c r="C3898" s="140" t="s">
        <v>64</v>
      </c>
      <c r="D3898" s="75" t="s">
        <v>70</v>
      </c>
      <c r="E3898" s="151">
        <v>2026</v>
      </c>
      <c r="F3898" s="75" t="str">
        <f t="shared" si="124"/>
        <v>662. Cuidado Continuo por una vida con bienestarEducativo 2026</v>
      </c>
      <c r="G3898" s="7" t="s">
        <v>123</v>
      </c>
      <c r="H3898" s="7" t="s">
        <v>88</v>
      </c>
      <c r="I3898" s="151" t="s">
        <v>68</v>
      </c>
      <c r="J3898" s="75" t="s">
        <v>37</v>
      </c>
      <c r="K3898" t="s">
        <v>97</v>
      </c>
      <c r="L3898" t="s">
        <v>42</v>
      </c>
      <c r="M3898" s="26" t="s">
        <v>12</v>
      </c>
      <c r="N3898" s="12" t="s">
        <v>3</v>
      </c>
      <c r="O3898" s="75" t="str">
        <f t="shared" si="125"/>
        <v>662. Cuidado Continuo por una vida con bienestarEducativo 20266_DISTRITO4_ABRIL_2026</v>
      </c>
      <c r="P3898" s="159">
        <v>199714</v>
      </c>
      <c r="Q3898" s="159"/>
      <c r="R3898" s="159"/>
      <c r="S3898" s="160"/>
      <c r="T3898" s="160">
        <v>0</v>
      </c>
    </row>
    <row r="3899" spans="2:20" ht="30" customHeight="1">
      <c r="B3899">
        <v>67</v>
      </c>
      <c r="C3899" s="140" t="s">
        <v>64</v>
      </c>
      <c r="D3899" s="75" t="s">
        <v>70</v>
      </c>
      <c r="E3899" s="151">
        <v>2026</v>
      </c>
      <c r="F3899" s="75" t="str">
        <f t="shared" si="124"/>
        <v>672. Cuidado Continuo por una vida con bienestarEducativo 2026</v>
      </c>
      <c r="G3899" s="7" t="s">
        <v>124</v>
      </c>
      <c r="H3899" s="7" t="s">
        <v>88</v>
      </c>
      <c r="I3899" s="151" t="s">
        <v>68</v>
      </c>
      <c r="J3899" s="75" t="s">
        <v>37</v>
      </c>
      <c r="K3899" t="s">
        <v>69</v>
      </c>
      <c r="L3899" t="s">
        <v>42</v>
      </c>
      <c r="M3899" s="26" t="s">
        <v>12</v>
      </c>
      <c r="N3899" s="12" t="s">
        <v>3</v>
      </c>
      <c r="O3899" s="75" t="str">
        <f t="shared" si="125"/>
        <v>672. Cuidado Continuo por una vida con bienestarEducativo 20266_DISTRITO4_ABRIL_2026</v>
      </c>
      <c r="P3899" s="159">
        <v>88916</v>
      </c>
      <c r="Q3899" s="159"/>
      <c r="R3899" s="159"/>
      <c r="S3899" s="160"/>
      <c r="T3899" s="160">
        <v>0</v>
      </c>
    </row>
    <row r="3900" spans="2:20" ht="30" customHeight="1">
      <c r="B3900">
        <v>68</v>
      </c>
      <c r="C3900" s="140" t="s">
        <v>64</v>
      </c>
      <c r="D3900" s="75" t="s">
        <v>71</v>
      </c>
      <c r="E3900" s="151">
        <v>2026</v>
      </c>
      <c r="F3900" s="75" t="str">
        <f t="shared" si="124"/>
        <v>682. Cuidado Continuo por una vida con bienestarInstitucional2026</v>
      </c>
      <c r="G3900" s="7" t="s">
        <v>125</v>
      </c>
      <c r="H3900" s="7" t="s">
        <v>88</v>
      </c>
      <c r="I3900" s="151" t="s">
        <v>68</v>
      </c>
      <c r="J3900" s="75" t="s">
        <v>37</v>
      </c>
      <c r="K3900" t="s">
        <v>69</v>
      </c>
      <c r="L3900" t="s">
        <v>42</v>
      </c>
      <c r="M3900" s="26" t="s">
        <v>12</v>
      </c>
      <c r="N3900" s="12" t="s">
        <v>3</v>
      </c>
      <c r="O3900" s="75" t="str">
        <f t="shared" si="125"/>
        <v>682. Cuidado Continuo por una vida con bienestarInstitucional20266_DISTRITO4_ABRIL_2026</v>
      </c>
      <c r="P3900" s="159">
        <v>105404</v>
      </c>
      <c r="Q3900" s="159"/>
      <c r="R3900" s="159"/>
      <c r="S3900" s="160"/>
      <c r="T3900" s="160">
        <v>0</v>
      </c>
    </row>
    <row r="3901" spans="2:20" ht="30" customHeight="1">
      <c r="B3901">
        <v>69</v>
      </c>
      <c r="C3901" s="140" t="s">
        <v>64</v>
      </c>
      <c r="D3901" s="75" t="s">
        <v>71</v>
      </c>
      <c r="E3901" s="151">
        <v>2026</v>
      </c>
      <c r="F3901" s="75" t="str">
        <f t="shared" si="124"/>
        <v>692. Cuidado Continuo por una vida con bienestarInstitucional2026</v>
      </c>
      <c r="G3901" s="7" t="s">
        <v>126</v>
      </c>
      <c r="H3901" s="7" t="s">
        <v>96</v>
      </c>
      <c r="I3901" s="151" t="s">
        <v>68</v>
      </c>
      <c r="J3901" s="75" t="s">
        <v>37</v>
      </c>
      <c r="K3901" t="s">
        <v>69</v>
      </c>
      <c r="L3901" t="s">
        <v>42</v>
      </c>
      <c r="M3901" s="26" t="s">
        <v>12</v>
      </c>
      <c r="N3901" s="12" t="s">
        <v>3</v>
      </c>
      <c r="O3901" s="75" t="str">
        <f t="shared" si="125"/>
        <v>692. Cuidado Continuo por una vida con bienestarInstitucional20266_DISTRITO4_ABRIL_2026</v>
      </c>
      <c r="P3901" s="159">
        <v>105404</v>
      </c>
      <c r="Q3901" s="159"/>
      <c r="R3901" s="159"/>
      <c r="S3901" s="160"/>
      <c r="T3901" s="160">
        <v>0</v>
      </c>
    </row>
    <row r="3902" spans="2:20" ht="30" customHeight="1">
      <c r="B3902">
        <v>70</v>
      </c>
      <c r="C3902" s="140" t="s">
        <v>64</v>
      </c>
      <c r="D3902" s="75" t="s">
        <v>71</v>
      </c>
      <c r="E3902" s="151">
        <v>2026</v>
      </c>
      <c r="F3902" s="75" t="str">
        <f t="shared" si="124"/>
        <v>702. Cuidado Continuo por una vida con bienestarInstitucional2026</v>
      </c>
      <c r="G3902" s="7" t="s">
        <v>127</v>
      </c>
      <c r="H3902" s="7" t="s">
        <v>67</v>
      </c>
      <c r="I3902" s="151" t="s">
        <v>68</v>
      </c>
      <c r="J3902" s="75" t="s">
        <v>37</v>
      </c>
      <c r="K3902" t="s">
        <v>69</v>
      </c>
      <c r="L3902" t="s">
        <v>42</v>
      </c>
      <c r="M3902" s="26" t="s">
        <v>12</v>
      </c>
      <c r="N3902" s="12" t="s">
        <v>3</v>
      </c>
      <c r="O3902" s="75" t="str">
        <f t="shared" si="125"/>
        <v>702. Cuidado Continuo por una vida con bienestarInstitucional20266_DISTRITO4_ABRIL_2026</v>
      </c>
      <c r="P3902" s="159">
        <v>74893</v>
      </c>
      <c r="Q3902" s="159"/>
      <c r="R3902" s="159"/>
      <c r="S3902" s="160"/>
      <c r="T3902" s="160">
        <v>0</v>
      </c>
    </row>
    <row r="3903" spans="2:20" ht="30" customHeight="1">
      <c r="B3903">
        <v>71</v>
      </c>
      <c r="C3903" s="140" t="s">
        <v>64</v>
      </c>
      <c r="D3903" s="75" t="s">
        <v>76</v>
      </c>
      <c r="E3903" s="151">
        <v>2026</v>
      </c>
      <c r="F3903" s="75" t="str">
        <f t="shared" si="124"/>
        <v>712. Cuidado Continuo por una vida con bienestarLaboral2026</v>
      </c>
      <c r="G3903" s="7" t="s">
        <v>128</v>
      </c>
      <c r="H3903" s="7" t="s">
        <v>88</v>
      </c>
      <c r="I3903" s="151" t="s">
        <v>68</v>
      </c>
      <c r="J3903" s="75" t="s">
        <v>37</v>
      </c>
      <c r="K3903" t="s">
        <v>129</v>
      </c>
      <c r="L3903" t="s">
        <v>42</v>
      </c>
      <c r="M3903" s="26" t="s">
        <v>12</v>
      </c>
      <c r="N3903" s="12" t="s">
        <v>3</v>
      </c>
      <c r="O3903" s="75" t="str">
        <f t="shared" si="125"/>
        <v>712. Cuidado Continuo por una vida con bienestarLaboral20266_DISTRITO4_ABRIL_2026</v>
      </c>
      <c r="P3903" s="159">
        <v>59965</v>
      </c>
      <c r="Q3903" s="159"/>
      <c r="R3903" s="159"/>
      <c r="S3903" s="160"/>
      <c r="T3903" s="160">
        <v>0</v>
      </c>
    </row>
    <row r="3904" spans="2:20" ht="30" customHeight="1">
      <c r="B3904">
        <v>72</v>
      </c>
      <c r="C3904" s="140" t="s">
        <v>64</v>
      </c>
      <c r="D3904" s="75" t="s">
        <v>76</v>
      </c>
      <c r="E3904" s="151">
        <v>2026</v>
      </c>
      <c r="F3904" s="75" t="str">
        <f t="shared" si="124"/>
        <v>722. Cuidado Continuo por una vida con bienestarLaboral2026</v>
      </c>
      <c r="G3904" s="7" t="s">
        <v>130</v>
      </c>
      <c r="H3904" s="7" t="s">
        <v>88</v>
      </c>
      <c r="I3904" s="151" t="s">
        <v>68</v>
      </c>
      <c r="J3904" s="75" t="s">
        <v>37</v>
      </c>
      <c r="K3904" t="s">
        <v>129</v>
      </c>
      <c r="L3904" t="s">
        <v>42</v>
      </c>
      <c r="M3904" s="26" t="s">
        <v>12</v>
      </c>
      <c r="N3904" s="12" t="s">
        <v>3</v>
      </c>
      <c r="O3904" s="75" t="str">
        <f t="shared" si="125"/>
        <v>722. Cuidado Continuo por una vida con bienestarLaboral20266_DISTRITO4_ABRIL_2026</v>
      </c>
      <c r="P3904" s="159">
        <v>99830</v>
      </c>
      <c r="Q3904" s="159"/>
      <c r="R3904" s="159"/>
      <c r="S3904" s="160"/>
      <c r="T3904" s="160">
        <v>0</v>
      </c>
    </row>
    <row r="3905" spans="2:20" ht="30" customHeight="1">
      <c r="B3905">
        <v>73</v>
      </c>
      <c r="C3905" s="140" t="s">
        <v>64</v>
      </c>
      <c r="D3905" s="75" t="s">
        <v>76</v>
      </c>
      <c r="E3905" s="151">
        <v>2026</v>
      </c>
      <c r="F3905" s="75" t="str">
        <f t="shared" si="124"/>
        <v>732. Cuidado Continuo por una vida con bienestarLaboral2026</v>
      </c>
      <c r="G3905" s="7" t="s">
        <v>131</v>
      </c>
      <c r="H3905" s="7" t="s">
        <v>88</v>
      </c>
      <c r="I3905" s="151" t="s">
        <v>68</v>
      </c>
      <c r="J3905" s="75" t="s">
        <v>37</v>
      </c>
      <c r="K3905" t="s">
        <v>132</v>
      </c>
      <c r="L3905" t="s">
        <v>42</v>
      </c>
      <c r="M3905" s="26" t="s">
        <v>12</v>
      </c>
      <c r="N3905" s="12" t="s">
        <v>3</v>
      </c>
      <c r="O3905" s="75" t="str">
        <f t="shared" si="125"/>
        <v>732. Cuidado Continuo por una vida con bienestarLaboral20266_DISTRITO4_ABRIL_2026</v>
      </c>
      <c r="P3905" s="159">
        <v>220671</v>
      </c>
      <c r="Q3905" s="159"/>
      <c r="R3905" s="159"/>
      <c r="S3905" s="160"/>
      <c r="T3905" s="160">
        <v>0</v>
      </c>
    </row>
    <row r="3906" spans="2:20" ht="30" customHeight="1">
      <c r="B3906">
        <v>74</v>
      </c>
      <c r="C3906" s="140" t="s">
        <v>64</v>
      </c>
      <c r="D3906" s="75" t="s">
        <v>76</v>
      </c>
      <c r="E3906" s="151">
        <v>2026</v>
      </c>
      <c r="F3906" s="75" t="str">
        <f t="shared" si="124"/>
        <v>742. Cuidado Continuo por una vida con bienestarLaboral2026</v>
      </c>
      <c r="G3906" s="7" t="s">
        <v>133</v>
      </c>
      <c r="H3906" s="7" t="s">
        <v>88</v>
      </c>
      <c r="I3906" s="151" t="s">
        <v>68</v>
      </c>
      <c r="J3906" s="75" t="s">
        <v>37</v>
      </c>
      <c r="K3906" t="s">
        <v>132</v>
      </c>
      <c r="L3906" t="s">
        <v>42</v>
      </c>
      <c r="M3906" s="26" t="s">
        <v>12</v>
      </c>
      <c r="N3906" s="12" t="s">
        <v>3</v>
      </c>
      <c r="O3906" s="75" t="str">
        <f t="shared" si="125"/>
        <v>742. Cuidado Continuo por una vida con bienestarLaboral20266_DISTRITO4_ABRIL_2026</v>
      </c>
      <c r="P3906" s="159">
        <v>367374</v>
      </c>
      <c r="Q3906" s="159"/>
      <c r="R3906" s="159"/>
      <c r="S3906" s="160"/>
      <c r="T3906" s="160">
        <v>0</v>
      </c>
    </row>
    <row r="3907" spans="2:20" ht="30" customHeight="1">
      <c r="B3907">
        <v>75</v>
      </c>
      <c r="C3907" s="140" t="s">
        <v>64</v>
      </c>
      <c r="D3907" s="75" t="s">
        <v>76</v>
      </c>
      <c r="E3907" s="151">
        <v>2026</v>
      </c>
      <c r="F3907" s="75" t="str">
        <f t="shared" si="124"/>
        <v>752. Cuidado Continuo por una vida con bienestarLaboral2026</v>
      </c>
      <c r="G3907" s="7" t="s">
        <v>134</v>
      </c>
      <c r="H3907" s="7" t="s">
        <v>88</v>
      </c>
      <c r="I3907" s="151" t="s">
        <v>68</v>
      </c>
      <c r="J3907" s="75" t="s">
        <v>37</v>
      </c>
      <c r="K3907" t="s">
        <v>135</v>
      </c>
      <c r="L3907" t="s">
        <v>42</v>
      </c>
      <c r="M3907" s="26" t="s">
        <v>12</v>
      </c>
      <c r="N3907" s="12" t="s">
        <v>3</v>
      </c>
      <c r="O3907" s="75" t="str">
        <f t="shared" si="125"/>
        <v>752. Cuidado Continuo por una vida con bienestarLaboral20266_DISTRITO4_ABRIL_2026</v>
      </c>
      <c r="P3907" s="159">
        <v>210809</v>
      </c>
      <c r="Q3907" s="159"/>
      <c r="R3907" s="159"/>
      <c r="S3907" s="160"/>
      <c r="T3907" s="160">
        <v>0</v>
      </c>
    </row>
    <row r="3908" spans="2:20" ht="30" customHeight="1">
      <c r="B3908">
        <v>76</v>
      </c>
      <c r="C3908" s="140" t="s">
        <v>64</v>
      </c>
      <c r="D3908" s="75" t="s">
        <v>76</v>
      </c>
      <c r="E3908" s="151">
        <v>2026</v>
      </c>
      <c r="F3908" s="75" t="str">
        <f t="shared" si="124"/>
        <v>762. Cuidado Continuo por una vida con bienestarLaboral2026</v>
      </c>
      <c r="G3908" s="7" t="s">
        <v>136</v>
      </c>
      <c r="H3908" s="7" t="s">
        <v>88</v>
      </c>
      <c r="I3908" s="151" t="s">
        <v>68</v>
      </c>
      <c r="J3908" s="75" t="s">
        <v>37</v>
      </c>
      <c r="K3908" t="s">
        <v>135</v>
      </c>
      <c r="L3908" t="s">
        <v>42</v>
      </c>
      <c r="M3908" s="26" t="s">
        <v>12</v>
      </c>
      <c r="N3908" s="12" t="s">
        <v>3</v>
      </c>
      <c r="O3908" s="75" t="str">
        <f t="shared" si="125"/>
        <v>762. Cuidado Continuo por una vida con bienestarLaboral20266_DISTRITO4_ABRIL_2026</v>
      </c>
      <c r="P3908" s="159">
        <v>55168</v>
      </c>
      <c r="Q3908" s="159"/>
      <c r="R3908" s="159"/>
      <c r="S3908" s="160"/>
      <c r="T3908" s="160">
        <v>0</v>
      </c>
    </row>
    <row r="3909" spans="2:20" ht="30" customHeight="1">
      <c r="B3909">
        <v>77</v>
      </c>
      <c r="C3909" s="140" t="s">
        <v>64</v>
      </c>
      <c r="D3909" s="75" t="s">
        <v>76</v>
      </c>
      <c r="E3909" s="151">
        <v>2026</v>
      </c>
      <c r="F3909" s="75" t="str">
        <f t="shared" si="124"/>
        <v>772. Cuidado Continuo por una vida con bienestarLaboral2026</v>
      </c>
      <c r="G3909" s="7" t="s">
        <v>137</v>
      </c>
      <c r="H3909" s="7" t="s">
        <v>88</v>
      </c>
      <c r="I3909" s="151" t="s">
        <v>68</v>
      </c>
      <c r="J3909" s="75" t="s">
        <v>37</v>
      </c>
      <c r="K3909" t="s">
        <v>135</v>
      </c>
      <c r="L3909" t="s">
        <v>58</v>
      </c>
      <c r="M3909" s="26" t="s">
        <v>12</v>
      </c>
      <c r="N3909" s="12" t="s">
        <v>3</v>
      </c>
      <c r="O3909" s="75" t="str">
        <f t="shared" si="125"/>
        <v>772. Cuidado Continuo por una vida con bienestarLaboral20266_DISTRITO4_ABRIL_2026</v>
      </c>
      <c r="P3909" s="159">
        <v>91844</v>
      </c>
      <c r="Q3909" s="159"/>
      <c r="R3909" s="159"/>
      <c r="S3909" s="160"/>
      <c r="T3909" s="160">
        <v>0</v>
      </c>
    </row>
    <row r="3910" spans="2:20" ht="30" customHeight="1">
      <c r="B3910">
        <v>78</v>
      </c>
      <c r="C3910" s="140" t="s">
        <v>64</v>
      </c>
      <c r="D3910" s="75" t="s">
        <v>76</v>
      </c>
      <c r="E3910" s="151">
        <v>2026</v>
      </c>
      <c r="F3910" s="75" t="str">
        <f t="shared" si="124"/>
        <v>782. Cuidado Continuo por una vida con bienestarLaboral2026</v>
      </c>
      <c r="G3910" s="7" t="s">
        <v>138</v>
      </c>
      <c r="H3910" s="7" t="s">
        <v>88</v>
      </c>
      <c r="I3910" s="151" t="s">
        <v>68</v>
      </c>
      <c r="J3910" s="75" t="s">
        <v>37</v>
      </c>
      <c r="K3910" t="s">
        <v>135</v>
      </c>
      <c r="L3910" t="s">
        <v>58</v>
      </c>
      <c r="M3910" s="26" t="s">
        <v>12</v>
      </c>
      <c r="N3910" s="12" t="s">
        <v>3</v>
      </c>
      <c r="O3910" s="75" t="str">
        <f t="shared" si="125"/>
        <v>782. Cuidado Continuo por una vida con bienestarLaboral20266_DISTRITO4_ABRIL_2026</v>
      </c>
      <c r="P3910" s="159">
        <v>121585</v>
      </c>
      <c r="Q3910" s="159"/>
      <c r="R3910" s="159"/>
      <c r="S3910" s="160"/>
      <c r="T3910" s="160">
        <v>0</v>
      </c>
    </row>
    <row r="3911" spans="2:20" ht="30" customHeight="1">
      <c r="B3911">
        <v>79</v>
      </c>
      <c r="C3911" s="140" t="s">
        <v>64</v>
      </c>
      <c r="D3911" s="75" t="s">
        <v>76</v>
      </c>
      <c r="E3911" s="151">
        <v>2026</v>
      </c>
      <c r="F3911" s="75" t="str">
        <f t="shared" si="124"/>
        <v>792. Cuidado Continuo por una vida con bienestarLaboral2026</v>
      </c>
      <c r="G3911" s="7" t="s">
        <v>139</v>
      </c>
      <c r="H3911" s="7" t="s">
        <v>88</v>
      </c>
      <c r="I3911" s="151" t="s">
        <v>68</v>
      </c>
      <c r="J3911" s="75" t="s">
        <v>37</v>
      </c>
      <c r="K3911" t="s">
        <v>135</v>
      </c>
      <c r="L3911" t="s">
        <v>42</v>
      </c>
      <c r="M3911" s="26" t="s">
        <v>12</v>
      </c>
      <c r="N3911" s="12" t="s">
        <v>3</v>
      </c>
      <c r="O3911" s="75" t="str">
        <f t="shared" si="125"/>
        <v>792. Cuidado Continuo por una vida con bienestarLaboral20266_DISTRITO4_ABRIL_2026</v>
      </c>
      <c r="P3911" s="159">
        <v>125438</v>
      </c>
      <c r="Q3911" s="159"/>
      <c r="R3911" s="159"/>
      <c r="S3911" s="160"/>
      <c r="T3911" s="160">
        <v>0</v>
      </c>
    </row>
    <row r="3912" spans="2:20" ht="30" customHeight="1">
      <c r="B3912">
        <v>80</v>
      </c>
      <c r="C3912" s="140" t="s">
        <v>64</v>
      </c>
      <c r="D3912" s="75" t="s">
        <v>76</v>
      </c>
      <c r="E3912" s="151">
        <v>2026</v>
      </c>
      <c r="F3912" s="75" t="str">
        <f t="shared" ref="F3912:F3975" si="126">B3912&amp;C3912&amp;D3912&amp;E3912</f>
        <v>802. Cuidado Continuo por una vida con bienestarLaboral2026</v>
      </c>
      <c r="G3912" s="7" t="s">
        <v>140</v>
      </c>
      <c r="H3912" s="7" t="s">
        <v>88</v>
      </c>
      <c r="I3912" s="151" t="s">
        <v>68</v>
      </c>
      <c r="J3912" s="75" t="s">
        <v>37</v>
      </c>
      <c r="K3912" t="s">
        <v>141</v>
      </c>
      <c r="L3912" t="s">
        <v>39</v>
      </c>
      <c r="M3912" s="26" t="s">
        <v>12</v>
      </c>
      <c r="N3912" s="12" t="s">
        <v>3</v>
      </c>
      <c r="O3912" s="75" t="str">
        <f t="shared" si="125"/>
        <v>802. Cuidado Continuo por una vida con bienestarLaboral20266_DISTRITO4_ABRIL_2026</v>
      </c>
      <c r="P3912" s="159">
        <v>53781</v>
      </c>
      <c r="Q3912" s="159"/>
      <c r="R3912" s="159"/>
      <c r="S3912" s="160"/>
      <c r="T3912" s="160">
        <v>0</v>
      </c>
    </row>
    <row r="3913" spans="2:20" ht="30" customHeight="1">
      <c r="B3913">
        <v>81</v>
      </c>
      <c r="C3913" s="140" t="s">
        <v>64</v>
      </c>
      <c r="D3913" s="75" t="s">
        <v>76</v>
      </c>
      <c r="E3913" s="151">
        <v>2026</v>
      </c>
      <c r="F3913" s="75" t="str">
        <f t="shared" si="126"/>
        <v>812. Cuidado Continuo por una vida con bienestarLaboral2026</v>
      </c>
      <c r="G3913" s="7" t="s">
        <v>142</v>
      </c>
      <c r="H3913" s="7" t="s">
        <v>88</v>
      </c>
      <c r="I3913" s="151" t="s">
        <v>68</v>
      </c>
      <c r="J3913" s="75" t="s">
        <v>37</v>
      </c>
      <c r="K3913" t="s">
        <v>129</v>
      </c>
      <c r="L3913" t="s">
        <v>42</v>
      </c>
      <c r="M3913" s="26" t="s">
        <v>12</v>
      </c>
      <c r="N3913" s="12" t="s">
        <v>3</v>
      </c>
      <c r="O3913" s="75" t="str">
        <f t="shared" si="125"/>
        <v>812. Cuidado Continuo por una vida con bienestarLaboral20266_DISTRITO4_ABRIL_2026</v>
      </c>
      <c r="P3913" s="159">
        <v>82752</v>
      </c>
      <c r="Q3913" s="159"/>
      <c r="R3913" s="159"/>
      <c r="S3913" s="160"/>
      <c r="T3913" s="160">
        <v>0</v>
      </c>
    </row>
    <row r="3914" spans="2:20" ht="30" customHeight="1">
      <c r="B3914">
        <v>82</v>
      </c>
      <c r="C3914" s="140" t="s">
        <v>64</v>
      </c>
      <c r="D3914" s="75" t="s">
        <v>76</v>
      </c>
      <c r="E3914" s="151">
        <v>2026</v>
      </c>
      <c r="F3914" s="75" t="str">
        <f t="shared" si="126"/>
        <v>822. Cuidado Continuo por una vida con bienestarLaboral2026</v>
      </c>
      <c r="G3914" s="7" t="s">
        <v>143</v>
      </c>
      <c r="H3914" s="7" t="s">
        <v>88</v>
      </c>
      <c r="I3914" s="151" t="s">
        <v>68</v>
      </c>
      <c r="J3914" s="75" t="s">
        <v>37</v>
      </c>
      <c r="K3914" t="s">
        <v>144</v>
      </c>
      <c r="L3914" t="s">
        <v>42</v>
      </c>
      <c r="M3914" s="26" t="s">
        <v>12</v>
      </c>
      <c r="N3914" s="12" t="s">
        <v>3</v>
      </c>
      <c r="O3914" s="75" t="str">
        <f t="shared" ref="O3914:O3977" si="127">+F3914&amp;M3914&amp;N3914</f>
        <v>822. Cuidado Continuo por una vida con bienestarLaboral20266_DISTRITO4_ABRIL_2026</v>
      </c>
      <c r="P3914" s="159">
        <v>281078</v>
      </c>
      <c r="Q3914" s="159"/>
      <c r="R3914" s="159"/>
      <c r="S3914" s="160"/>
      <c r="T3914" s="160">
        <v>0</v>
      </c>
    </row>
    <row r="3915" spans="2:20" ht="30" customHeight="1">
      <c r="B3915">
        <v>83</v>
      </c>
      <c r="C3915" s="140" t="s">
        <v>64</v>
      </c>
      <c r="D3915" s="75" t="s">
        <v>76</v>
      </c>
      <c r="E3915" s="151">
        <v>2026</v>
      </c>
      <c r="F3915" s="75" t="str">
        <f t="shared" si="126"/>
        <v>832. Cuidado Continuo por una vida con bienestarLaboral2026</v>
      </c>
      <c r="G3915" s="7" t="s">
        <v>145</v>
      </c>
      <c r="H3915" s="7" t="s">
        <v>88</v>
      </c>
      <c r="I3915" s="151" t="s">
        <v>68</v>
      </c>
      <c r="J3915" s="75" t="s">
        <v>37</v>
      </c>
      <c r="K3915" t="s">
        <v>135</v>
      </c>
      <c r="L3915" t="s">
        <v>42</v>
      </c>
      <c r="M3915" s="26" t="s">
        <v>12</v>
      </c>
      <c r="N3915" s="12" t="s">
        <v>3</v>
      </c>
      <c r="O3915" s="75" t="str">
        <f t="shared" si="127"/>
        <v>832. Cuidado Continuo por una vida con bienestarLaboral20266_DISTRITO4_ABRIL_2026</v>
      </c>
      <c r="P3915" s="159">
        <v>70270</v>
      </c>
      <c r="Q3915" s="159"/>
      <c r="R3915" s="159"/>
      <c r="S3915" s="160"/>
      <c r="T3915" s="160">
        <v>0</v>
      </c>
    </row>
    <row r="3916" spans="2:20" ht="30" customHeight="1">
      <c r="B3916">
        <v>84</v>
      </c>
      <c r="C3916" s="140" t="s">
        <v>64</v>
      </c>
      <c r="D3916" s="75" t="s">
        <v>76</v>
      </c>
      <c r="E3916" s="151">
        <v>2026</v>
      </c>
      <c r="F3916" s="75" t="str">
        <f t="shared" si="126"/>
        <v>842. Cuidado Continuo por una vida con bienestarLaboral2026</v>
      </c>
      <c r="G3916" s="7" t="s">
        <v>146</v>
      </c>
      <c r="H3916" s="7" t="s">
        <v>88</v>
      </c>
      <c r="I3916" s="151" t="s">
        <v>68</v>
      </c>
      <c r="J3916" s="75" t="s">
        <v>37</v>
      </c>
      <c r="K3916" t="s">
        <v>135</v>
      </c>
      <c r="L3916" t="s">
        <v>42</v>
      </c>
      <c r="M3916" s="26" t="s">
        <v>12</v>
      </c>
      <c r="N3916" s="12" t="s">
        <v>3</v>
      </c>
      <c r="O3916" s="75" t="str">
        <f t="shared" si="127"/>
        <v>842. Cuidado Continuo por una vida con bienestarLaboral20266_DISTRITO4_ABRIL_2026</v>
      </c>
      <c r="P3916" s="159">
        <v>105404</v>
      </c>
      <c r="Q3916" s="159"/>
      <c r="R3916" s="159"/>
      <c r="S3916" s="160"/>
      <c r="T3916" s="160">
        <v>0</v>
      </c>
    </row>
    <row r="3917" spans="2:20" ht="30" customHeight="1">
      <c r="B3917">
        <v>85</v>
      </c>
      <c r="C3917" s="140" t="s">
        <v>64</v>
      </c>
      <c r="D3917" s="75" t="s">
        <v>76</v>
      </c>
      <c r="E3917" s="151">
        <v>2026</v>
      </c>
      <c r="F3917" s="75" t="str">
        <f t="shared" si="126"/>
        <v>852. Cuidado Continuo por una vida con bienestarLaboral2026</v>
      </c>
      <c r="G3917" s="7" t="s">
        <v>147</v>
      </c>
      <c r="H3917" s="7" t="s">
        <v>88</v>
      </c>
      <c r="I3917" s="151" t="s">
        <v>68</v>
      </c>
      <c r="J3917" s="75" t="s">
        <v>37</v>
      </c>
      <c r="K3917" t="s">
        <v>141</v>
      </c>
      <c r="L3917" t="s">
        <v>39</v>
      </c>
      <c r="M3917" s="26" t="s">
        <v>12</v>
      </c>
      <c r="N3917" s="12" t="s">
        <v>3</v>
      </c>
      <c r="O3917" s="75" t="str">
        <f t="shared" si="127"/>
        <v>852. Cuidado Continuo por una vida con bienestarLaboral20266_DISTRITO4_ABRIL_2026</v>
      </c>
      <c r="P3917" s="159">
        <v>35135</v>
      </c>
      <c r="Q3917" s="159"/>
      <c r="R3917" s="159"/>
      <c r="S3917" s="160"/>
      <c r="T3917" s="160">
        <v>0</v>
      </c>
    </row>
    <row r="3918" spans="2:20" ht="30" customHeight="1">
      <c r="B3918">
        <v>87</v>
      </c>
      <c r="C3918" s="140" t="s">
        <v>148</v>
      </c>
      <c r="D3918" s="75" t="s">
        <v>65</v>
      </c>
      <c r="E3918" s="151">
        <v>2026</v>
      </c>
      <c r="F3918" s="75" t="str">
        <f t="shared" si="126"/>
        <v>873. Cuidado Continuo por una vida con bienestar con enfoque diferencial étnicoComunitario2026</v>
      </c>
      <c r="G3918" s="7" t="s">
        <v>149</v>
      </c>
      <c r="H3918" s="7" t="s">
        <v>67</v>
      </c>
      <c r="I3918" s="151" t="s">
        <v>68</v>
      </c>
      <c r="J3918" s="75" t="s">
        <v>37</v>
      </c>
      <c r="K3918" t="s">
        <v>38</v>
      </c>
      <c r="L3918" t="s">
        <v>58</v>
      </c>
      <c r="M3918" s="26" t="s">
        <v>12</v>
      </c>
      <c r="N3918" s="12" t="s">
        <v>3</v>
      </c>
      <c r="O3918" s="75" t="str">
        <f t="shared" si="127"/>
        <v>873. Cuidado Continuo por una vida con bienestar con enfoque diferencial étnicoComunitario20266_DISTRITO4_ABRIL_2026</v>
      </c>
      <c r="P3918" s="159">
        <v>25814832</v>
      </c>
      <c r="Q3918" s="159"/>
      <c r="R3918" s="159"/>
      <c r="S3918" s="160"/>
      <c r="T3918" s="160">
        <v>0</v>
      </c>
    </row>
    <row r="3919" spans="2:20" ht="30" customHeight="1">
      <c r="B3919">
        <v>88</v>
      </c>
      <c r="C3919" s="140" t="s">
        <v>148</v>
      </c>
      <c r="D3919" s="75" t="s">
        <v>65</v>
      </c>
      <c r="E3919" s="151">
        <v>2026</v>
      </c>
      <c r="F3919" s="75" t="str">
        <f t="shared" si="126"/>
        <v>883. Cuidado Continuo por una vida con bienestar con enfoque diferencial étnicoComunitario2026</v>
      </c>
      <c r="G3919" s="7" t="s">
        <v>150</v>
      </c>
      <c r="H3919" s="7" t="s">
        <v>67</v>
      </c>
      <c r="I3919" s="151" t="s">
        <v>68</v>
      </c>
      <c r="J3919" s="75" t="s">
        <v>37</v>
      </c>
      <c r="K3919" t="s">
        <v>38</v>
      </c>
      <c r="L3919" t="s">
        <v>58</v>
      </c>
      <c r="M3919" s="26" t="s">
        <v>12</v>
      </c>
      <c r="N3919" s="12" t="s">
        <v>3</v>
      </c>
      <c r="O3919" s="75" t="str">
        <f t="shared" si="127"/>
        <v>883. Cuidado Continuo por una vida con bienestar con enfoque diferencial étnicoComunitario20266_DISTRITO4_ABRIL_2026</v>
      </c>
      <c r="P3919" s="159">
        <v>19848080</v>
      </c>
      <c r="Q3919" s="159"/>
      <c r="R3919" s="159"/>
      <c r="S3919" s="160"/>
      <c r="T3919" s="160">
        <v>0</v>
      </c>
    </row>
    <row r="3920" spans="2:20" ht="30" customHeight="1">
      <c r="B3920">
        <v>89</v>
      </c>
      <c r="C3920" s="140" t="s">
        <v>148</v>
      </c>
      <c r="D3920" s="75" t="s">
        <v>65</v>
      </c>
      <c r="E3920" s="151">
        <v>2026</v>
      </c>
      <c r="F3920" s="75" t="str">
        <f t="shared" si="126"/>
        <v>893. Cuidado Continuo por una vida con bienestar con enfoque diferencial étnicoComunitario2026</v>
      </c>
      <c r="G3920" s="7" t="s">
        <v>151</v>
      </c>
      <c r="H3920" s="7" t="s">
        <v>67</v>
      </c>
      <c r="I3920" s="151" t="s">
        <v>68</v>
      </c>
      <c r="J3920" s="75" t="s">
        <v>37</v>
      </c>
      <c r="K3920" t="s">
        <v>38</v>
      </c>
      <c r="L3920" t="s">
        <v>58</v>
      </c>
      <c r="M3920" s="26" t="s">
        <v>12</v>
      </c>
      <c r="N3920" s="12" t="s">
        <v>3</v>
      </c>
      <c r="O3920" s="75" t="str">
        <f t="shared" si="127"/>
        <v>893. Cuidado Continuo por una vida con bienestar con enfoque diferencial étnicoComunitario20266_DISTRITO4_ABRIL_2026</v>
      </c>
      <c r="P3920" s="159">
        <v>33729408</v>
      </c>
      <c r="Q3920" s="159"/>
      <c r="R3920" s="159"/>
      <c r="S3920" s="160"/>
      <c r="T3920" s="160">
        <v>0</v>
      </c>
    </row>
    <row r="3921" spans="2:20" ht="30" customHeight="1">
      <c r="B3921">
        <v>90</v>
      </c>
      <c r="C3921" s="140" t="s">
        <v>148</v>
      </c>
      <c r="D3921" s="75" t="s">
        <v>65</v>
      </c>
      <c r="E3921" s="151">
        <v>2026</v>
      </c>
      <c r="F3921" s="75" t="str">
        <f t="shared" si="126"/>
        <v>903. Cuidado Continuo por una vida con bienestar con enfoque diferencial étnicoComunitario2026</v>
      </c>
      <c r="G3921" s="7" t="s">
        <v>152</v>
      </c>
      <c r="H3921" s="7" t="s">
        <v>67</v>
      </c>
      <c r="I3921" s="151" t="s">
        <v>68</v>
      </c>
      <c r="J3921" s="75" t="s">
        <v>37</v>
      </c>
      <c r="K3921" t="s">
        <v>38</v>
      </c>
      <c r="L3921" t="s">
        <v>58</v>
      </c>
      <c r="M3921" s="26" t="s">
        <v>12</v>
      </c>
      <c r="N3921" s="12" t="s">
        <v>3</v>
      </c>
      <c r="O3921" s="75" t="str">
        <f t="shared" si="127"/>
        <v>903. Cuidado Continuo por una vida con bienestar con enfoque diferencial étnicoComunitario20266_DISTRITO4_ABRIL_2026</v>
      </c>
      <c r="P3921" s="159">
        <v>11243136</v>
      </c>
      <c r="Q3921" s="159"/>
      <c r="R3921" s="159"/>
      <c r="S3921" s="160"/>
      <c r="T3921" s="160">
        <v>0</v>
      </c>
    </row>
    <row r="3922" spans="2:20" ht="30" customHeight="1">
      <c r="B3922">
        <v>91</v>
      </c>
      <c r="C3922" s="140" t="s">
        <v>148</v>
      </c>
      <c r="D3922" s="75" t="s">
        <v>65</v>
      </c>
      <c r="E3922" s="151">
        <v>2026</v>
      </c>
      <c r="F3922" s="75" t="str">
        <f t="shared" si="126"/>
        <v>913. Cuidado Continuo por una vida con bienestar con enfoque diferencial étnicoComunitario2026</v>
      </c>
      <c r="G3922" s="7" t="s">
        <v>153</v>
      </c>
      <c r="H3922" s="7" t="s">
        <v>67</v>
      </c>
      <c r="I3922" s="151" t="s">
        <v>68</v>
      </c>
      <c r="J3922" s="75" t="s">
        <v>37</v>
      </c>
      <c r="K3922" t="s">
        <v>38</v>
      </c>
      <c r="L3922" t="s">
        <v>58</v>
      </c>
      <c r="M3922" s="26" t="s">
        <v>12</v>
      </c>
      <c r="N3922" s="12" t="s">
        <v>3</v>
      </c>
      <c r="O3922" s="75" t="str">
        <f t="shared" si="127"/>
        <v>913. Cuidado Continuo por una vida con bienestar con enfoque diferencial étnicoComunitario20266_DISTRITO4_ABRIL_2026</v>
      </c>
      <c r="P3922" s="159">
        <v>19305648</v>
      </c>
      <c r="Q3922" s="159"/>
      <c r="R3922" s="159"/>
      <c r="S3922" s="160"/>
      <c r="T3922" s="160">
        <v>0</v>
      </c>
    </row>
    <row r="3923" spans="2:20" ht="30" customHeight="1">
      <c r="B3923">
        <v>92</v>
      </c>
      <c r="C3923" s="140" t="s">
        <v>154</v>
      </c>
      <c r="D3923" s="75" t="s">
        <v>65</v>
      </c>
      <c r="E3923" s="151">
        <v>2026</v>
      </c>
      <c r="F3923" s="75" t="str">
        <f t="shared" si="126"/>
        <v>924. Cuidado Continuo por una vida con bienestar con enfoque GéneroComunitario2026</v>
      </c>
      <c r="G3923" s="7" t="s">
        <v>155</v>
      </c>
      <c r="H3923" s="7" t="s">
        <v>67</v>
      </c>
      <c r="I3923" s="151" t="s">
        <v>68</v>
      </c>
      <c r="J3923" s="75" t="s">
        <v>37</v>
      </c>
      <c r="K3923" t="s">
        <v>69</v>
      </c>
      <c r="L3923" t="s">
        <v>42</v>
      </c>
      <c r="M3923" s="26" t="s">
        <v>12</v>
      </c>
      <c r="N3923" s="12" t="s">
        <v>3</v>
      </c>
      <c r="O3923" s="75" t="str">
        <f t="shared" si="127"/>
        <v>924. Cuidado Continuo por una vida con bienestar con enfoque GéneroComunitario20266_DISTRITO4_ABRIL_2026</v>
      </c>
      <c r="P3923" s="159">
        <v>372151</v>
      </c>
      <c r="Q3923" s="159"/>
      <c r="R3923" s="159"/>
      <c r="S3923" s="160"/>
      <c r="T3923" s="160">
        <v>0</v>
      </c>
    </row>
    <row r="3924" spans="2:20" ht="30" customHeight="1">
      <c r="B3924">
        <v>93</v>
      </c>
      <c r="C3924" s="140" t="s">
        <v>154</v>
      </c>
      <c r="D3924" s="75" t="s">
        <v>65</v>
      </c>
      <c r="E3924" s="151">
        <v>2026</v>
      </c>
      <c r="F3924" s="75" t="str">
        <f t="shared" si="126"/>
        <v>934. Cuidado Continuo por una vida con bienestar con enfoque GéneroComunitario2026</v>
      </c>
      <c r="G3924" s="7" t="s">
        <v>156</v>
      </c>
      <c r="H3924" s="7" t="s">
        <v>88</v>
      </c>
      <c r="I3924" s="151" t="s">
        <v>68</v>
      </c>
      <c r="J3924" s="75" t="s">
        <v>37</v>
      </c>
      <c r="K3924" t="s">
        <v>69</v>
      </c>
      <c r="L3924" t="s">
        <v>42</v>
      </c>
      <c r="M3924" s="26" t="s">
        <v>12</v>
      </c>
      <c r="N3924" s="12" t="s">
        <v>3</v>
      </c>
      <c r="O3924" s="75" t="str">
        <f t="shared" si="127"/>
        <v>934. Cuidado Continuo por una vida con bienestar con enfoque GéneroComunitario20266_DISTRITO4_ABRIL_2026</v>
      </c>
      <c r="P3924" s="159">
        <v>372151</v>
      </c>
      <c r="Q3924" s="159"/>
      <c r="R3924" s="159"/>
      <c r="S3924" s="160"/>
      <c r="T3924" s="160">
        <v>0</v>
      </c>
    </row>
    <row r="3925" spans="2:20" ht="30" customHeight="1">
      <c r="B3925">
        <v>94</v>
      </c>
      <c r="C3925" s="140" t="s">
        <v>154</v>
      </c>
      <c r="D3925" s="75" t="s">
        <v>65</v>
      </c>
      <c r="E3925" s="151">
        <v>2026</v>
      </c>
      <c r="F3925" s="75" t="str">
        <f t="shared" si="126"/>
        <v>944. Cuidado Continuo por una vida con bienestar con enfoque GéneroComunitario2026</v>
      </c>
      <c r="G3925" s="7" t="s">
        <v>157</v>
      </c>
      <c r="H3925" s="7" t="s">
        <v>67</v>
      </c>
      <c r="I3925" s="151" t="s">
        <v>68</v>
      </c>
      <c r="J3925" s="75" t="s">
        <v>37</v>
      </c>
      <c r="K3925" t="s">
        <v>69</v>
      </c>
      <c r="L3925" t="s">
        <v>42</v>
      </c>
      <c r="M3925" s="26" t="s">
        <v>12</v>
      </c>
      <c r="N3925" s="12" t="s">
        <v>3</v>
      </c>
      <c r="O3925" s="75" t="str">
        <f t="shared" si="127"/>
        <v>944. Cuidado Continuo por una vida con bienestar con enfoque GéneroComunitario20266_DISTRITO4_ABRIL_2026</v>
      </c>
      <c r="P3925" s="159">
        <v>372151</v>
      </c>
      <c r="Q3925" s="159"/>
      <c r="R3925" s="159"/>
      <c r="S3925" s="160"/>
      <c r="T3925" s="160">
        <v>0</v>
      </c>
    </row>
    <row r="3926" spans="2:20" ht="30" customHeight="1">
      <c r="B3926">
        <v>95</v>
      </c>
      <c r="C3926" s="140" t="s">
        <v>154</v>
      </c>
      <c r="D3926" s="75" t="s">
        <v>65</v>
      </c>
      <c r="E3926" s="151">
        <v>2026</v>
      </c>
      <c r="F3926" s="75" t="str">
        <f t="shared" si="126"/>
        <v>954. Cuidado Continuo por una vida con bienestar con enfoque GéneroComunitario2026</v>
      </c>
      <c r="G3926" s="7" t="s">
        <v>158</v>
      </c>
      <c r="H3926" s="7" t="s">
        <v>88</v>
      </c>
      <c r="I3926" s="151" t="s">
        <v>68</v>
      </c>
      <c r="J3926" s="75" t="s">
        <v>37</v>
      </c>
      <c r="K3926" t="s">
        <v>69</v>
      </c>
      <c r="L3926" t="s">
        <v>42</v>
      </c>
      <c r="M3926" s="26" t="s">
        <v>12</v>
      </c>
      <c r="N3926" s="12" t="s">
        <v>3</v>
      </c>
      <c r="O3926" s="75" t="str">
        <f t="shared" si="127"/>
        <v>954. Cuidado Continuo por una vida con bienestar con enfoque GéneroComunitario20266_DISTRITO4_ABRIL_2026</v>
      </c>
      <c r="P3926" s="159">
        <v>70270</v>
      </c>
      <c r="Q3926" s="159"/>
      <c r="R3926" s="159"/>
      <c r="S3926" s="160"/>
      <c r="T3926" s="160">
        <v>0</v>
      </c>
    </row>
    <row r="3927" spans="2:20" ht="30" customHeight="1">
      <c r="B3927">
        <v>96</v>
      </c>
      <c r="C3927" s="140" t="s">
        <v>154</v>
      </c>
      <c r="D3927" s="75" t="s">
        <v>65</v>
      </c>
      <c r="E3927" s="151">
        <v>2026</v>
      </c>
      <c r="F3927" s="75" t="str">
        <f t="shared" si="126"/>
        <v>964. Cuidado Continuo por una vida con bienestar con enfoque GéneroComunitario2026</v>
      </c>
      <c r="G3927" s="7" t="s">
        <v>159</v>
      </c>
      <c r="H3927" s="7" t="s">
        <v>88</v>
      </c>
      <c r="I3927" s="151" t="s">
        <v>68</v>
      </c>
      <c r="J3927" s="75" t="s">
        <v>37</v>
      </c>
      <c r="K3927" t="s">
        <v>69</v>
      </c>
      <c r="L3927" t="s">
        <v>42</v>
      </c>
      <c r="M3927" s="26" t="s">
        <v>12</v>
      </c>
      <c r="N3927" s="12" t="s">
        <v>3</v>
      </c>
      <c r="O3927" s="75" t="str">
        <f t="shared" si="127"/>
        <v>964. Cuidado Continuo por una vida con bienestar con enfoque GéneroComunitario20266_DISTRITO4_ABRIL_2026</v>
      </c>
      <c r="P3927" s="159">
        <v>70270</v>
      </c>
      <c r="Q3927" s="159"/>
      <c r="R3927" s="159"/>
      <c r="S3927" s="160"/>
      <c r="T3927" s="160">
        <v>0</v>
      </c>
    </row>
    <row r="3928" spans="2:20" ht="30" customHeight="1">
      <c r="B3928">
        <v>97</v>
      </c>
      <c r="C3928" s="140" t="s">
        <v>154</v>
      </c>
      <c r="D3928" s="75" t="s">
        <v>65</v>
      </c>
      <c r="E3928" s="151">
        <v>2026</v>
      </c>
      <c r="F3928" s="75" t="str">
        <f t="shared" si="126"/>
        <v>974. Cuidado Continuo por una vida con bienestar con enfoque GéneroComunitario2026</v>
      </c>
      <c r="G3928" s="7" t="s">
        <v>160</v>
      </c>
      <c r="H3928" s="7" t="s">
        <v>67</v>
      </c>
      <c r="I3928" s="151" t="s">
        <v>68</v>
      </c>
      <c r="J3928" s="75" t="s">
        <v>37</v>
      </c>
      <c r="K3928" t="s">
        <v>69</v>
      </c>
      <c r="L3928" t="s">
        <v>42</v>
      </c>
      <c r="M3928" s="26" t="s">
        <v>12</v>
      </c>
      <c r="N3928" s="12" t="s">
        <v>3</v>
      </c>
      <c r="O3928" s="75" t="str">
        <f t="shared" si="127"/>
        <v>974. Cuidado Continuo por una vida con bienestar con enfoque GéneroComunitario20266_DISTRITO4_ABRIL_2026</v>
      </c>
      <c r="P3928" s="159">
        <v>215123</v>
      </c>
      <c r="Q3928" s="159"/>
      <c r="R3928" s="159"/>
      <c r="S3928" s="160"/>
      <c r="T3928" s="160">
        <v>0</v>
      </c>
    </row>
    <row r="3929" spans="2:20" ht="30" customHeight="1">
      <c r="B3929">
        <v>98</v>
      </c>
      <c r="C3929" s="140" t="s">
        <v>154</v>
      </c>
      <c r="D3929" s="75" t="s">
        <v>65</v>
      </c>
      <c r="E3929" s="151">
        <v>2026</v>
      </c>
      <c r="F3929" s="75" t="str">
        <f t="shared" si="126"/>
        <v>984. Cuidado Continuo por una vida con bienestar con enfoque GéneroComunitario2026</v>
      </c>
      <c r="G3929" s="7" t="s">
        <v>161</v>
      </c>
      <c r="H3929" s="7" t="s">
        <v>88</v>
      </c>
      <c r="I3929" s="151" t="s">
        <v>68</v>
      </c>
      <c r="J3929" s="75" t="s">
        <v>37</v>
      </c>
      <c r="K3929" t="s">
        <v>69</v>
      </c>
      <c r="L3929" t="s">
        <v>42</v>
      </c>
      <c r="M3929" s="26" t="s">
        <v>12</v>
      </c>
      <c r="N3929" s="12" t="s">
        <v>3</v>
      </c>
      <c r="O3929" s="75" t="str">
        <f t="shared" si="127"/>
        <v>984. Cuidado Continuo por una vida con bienestar con enfoque GéneroComunitario20266_DISTRITO4_ABRIL_2026</v>
      </c>
      <c r="P3929" s="159">
        <v>161342</v>
      </c>
      <c r="Q3929" s="159"/>
      <c r="R3929" s="159"/>
      <c r="S3929" s="160"/>
      <c r="T3929" s="160">
        <v>0</v>
      </c>
    </row>
    <row r="3930" spans="2:20" ht="30" customHeight="1">
      <c r="B3930">
        <v>99</v>
      </c>
      <c r="C3930" s="140" t="s">
        <v>154</v>
      </c>
      <c r="D3930" s="75" t="s">
        <v>65</v>
      </c>
      <c r="E3930" s="151">
        <v>2026</v>
      </c>
      <c r="F3930" s="75" t="str">
        <f t="shared" si="126"/>
        <v>994. Cuidado Continuo por una vida con bienestar con enfoque GéneroComunitario2026</v>
      </c>
      <c r="G3930" s="7" t="s">
        <v>162</v>
      </c>
      <c r="H3930" s="7" t="s">
        <v>88</v>
      </c>
      <c r="I3930" s="151" t="s">
        <v>68</v>
      </c>
      <c r="J3930" s="75" t="s">
        <v>37</v>
      </c>
      <c r="K3930" t="s">
        <v>38</v>
      </c>
      <c r="L3930" t="s">
        <v>58</v>
      </c>
      <c r="M3930" s="26" t="s">
        <v>12</v>
      </c>
      <c r="N3930" s="12" t="s">
        <v>3</v>
      </c>
      <c r="O3930" s="75" t="str">
        <f t="shared" si="127"/>
        <v>994. Cuidado Continuo por una vida con bienestar con enfoque GéneroComunitario20266_DISTRITO4_ABRIL_2026</v>
      </c>
      <c r="P3930" s="159">
        <v>5621568</v>
      </c>
      <c r="Q3930" s="159"/>
      <c r="R3930" s="159"/>
      <c r="S3930" s="160"/>
      <c r="T3930" s="160">
        <v>0</v>
      </c>
    </row>
    <row r="3931" spans="2:20" ht="30" customHeight="1">
      <c r="B3931">
        <v>100</v>
      </c>
      <c r="C3931" s="140" t="s">
        <v>154</v>
      </c>
      <c r="D3931" s="75" t="s">
        <v>65</v>
      </c>
      <c r="E3931" s="151">
        <v>2026</v>
      </c>
      <c r="F3931" s="75" t="str">
        <f t="shared" si="126"/>
        <v>1004. Cuidado Continuo por una vida con bienestar con enfoque GéneroComunitario2026</v>
      </c>
      <c r="G3931" s="7" t="s">
        <v>163</v>
      </c>
      <c r="H3931" s="7" t="s">
        <v>96</v>
      </c>
      <c r="I3931" s="151" t="s">
        <v>68</v>
      </c>
      <c r="J3931" s="75" t="s">
        <v>37</v>
      </c>
      <c r="K3931" t="s">
        <v>97</v>
      </c>
      <c r="L3931" t="s">
        <v>42</v>
      </c>
      <c r="M3931" s="26" t="s">
        <v>12</v>
      </c>
      <c r="N3931" s="12" t="s">
        <v>3</v>
      </c>
      <c r="O3931" s="75" t="str">
        <f t="shared" si="127"/>
        <v>1004. Cuidado Continuo por una vida con bienestar con enfoque GéneroComunitario20266_DISTRITO4_ABRIL_2026</v>
      </c>
      <c r="P3931" s="159">
        <v>199714</v>
      </c>
      <c r="Q3931" s="159"/>
      <c r="R3931" s="159"/>
      <c r="S3931" s="160"/>
      <c r="T3931" s="160">
        <v>0</v>
      </c>
    </row>
    <row r="3932" spans="2:20" ht="30" customHeight="1">
      <c r="B3932">
        <v>101</v>
      </c>
      <c r="C3932" s="140" t="s">
        <v>164</v>
      </c>
      <c r="D3932" s="75" t="s">
        <v>65</v>
      </c>
      <c r="E3932" s="151">
        <v>2026</v>
      </c>
      <c r="F3932" s="75" t="str">
        <f t="shared" si="126"/>
        <v>1015. Cuidado Continuo por una vida con bienestar con enfoque Población para formas extremas de exclusión:Comunitario2026</v>
      </c>
      <c r="G3932" s="7" t="s">
        <v>165</v>
      </c>
      <c r="H3932" s="7" t="s">
        <v>67</v>
      </c>
      <c r="I3932" s="151" t="s">
        <v>68</v>
      </c>
      <c r="J3932" s="75" t="s">
        <v>37</v>
      </c>
      <c r="K3932" t="s">
        <v>69</v>
      </c>
      <c r="L3932" t="s">
        <v>58</v>
      </c>
      <c r="M3932" s="26" t="s">
        <v>12</v>
      </c>
      <c r="N3932" s="12" t="s">
        <v>3</v>
      </c>
      <c r="O3932" s="75" t="str">
        <f t="shared" si="127"/>
        <v>1015. Cuidado Continuo por una vida con bienestar con enfoque Población para formas extremas de exclusión:Comunitario20266_DISTRITO4_ABRIL_2026</v>
      </c>
      <c r="P3932" s="159">
        <v>322686</v>
      </c>
      <c r="Q3932" s="159"/>
      <c r="R3932" s="159"/>
      <c r="S3932" s="160"/>
      <c r="T3932" s="160">
        <v>0</v>
      </c>
    </row>
    <row r="3933" spans="2:20" ht="30" customHeight="1">
      <c r="B3933">
        <v>102</v>
      </c>
      <c r="C3933" s="140" t="s">
        <v>164</v>
      </c>
      <c r="D3933" s="75" t="s">
        <v>65</v>
      </c>
      <c r="E3933" s="151">
        <v>2026</v>
      </c>
      <c r="F3933" s="75" t="str">
        <f t="shared" si="126"/>
        <v>1025. Cuidado Continuo por una vida con bienestar con enfoque Población para formas extremas de exclusión:Comunitario2026</v>
      </c>
      <c r="G3933" s="7" t="s">
        <v>166</v>
      </c>
      <c r="H3933" s="7" t="s">
        <v>88</v>
      </c>
      <c r="I3933" s="151" t="s">
        <v>68</v>
      </c>
      <c r="J3933" s="75" t="s">
        <v>37</v>
      </c>
      <c r="K3933" t="s">
        <v>69</v>
      </c>
      <c r="L3933" t="s">
        <v>58</v>
      </c>
      <c r="M3933" s="26" t="s">
        <v>12</v>
      </c>
      <c r="N3933" s="12" t="s">
        <v>3</v>
      </c>
      <c r="O3933" s="75" t="str">
        <f t="shared" si="127"/>
        <v>1025. Cuidado Continuo por una vida con bienestar con enfoque Población para formas extremas de exclusión:Comunitario20266_DISTRITO4_ABRIL_2026</v>
      </c>
      <c r="P3933" s="159">
        <v>322686</v>
      </c>
      <c r="Q3933" s="159"/>
      <c r="R3933" s="159"/>
      <c r="S3933" s="160"/>
      <c r="T3933" s="160">
        <v>0</v>
      </c>
    </row>
    <row r="3934" spans="2:20" ht="30" customHeight="1">
      <c r="B3934">
        <v>103</v>
      </c>
      <c r="C3934" s="140" t="s">
        <v>164</v>
      </c>
      <c r="D3934" s="75" t="s">
        <v>65</v>
      </c>
      <c r="E3934" s="151">
        <v>2026</v>
      </c>
      <c r="F3934" s="75" t="str">
        <f t="shared" si="126"/>
        <v>1035. Cuidado Continuo por una vida con bienestar con enfoque Población para formas extremas de exclusión:Comunitario2026</v>
      </c>
      <c r="G3934" s="7" t="s">
        <v>167</v>
      </c>
      <c r="H3934" s="7" t="s">
        <v>96</v>
      </c>
      <c r="I3934" s="151" t="s">
        <v>68</v>
      </c>
      <c r="J3934" s="75" t="s">
        <v>37</v>
      </c>
      <c r="K3934" t="s">
        <v>69</v>
      </c>
      <c r="L3934" t="s">
        <v>58</v>
      </c>
      <c r="M3934" s="26" t="s">
        <v>12</v>
      </c>
      <c r="N3934" s="12" t="s">
        <v>3</v>
      </c>
      <c r="O3934" s="75" t="str">
        <f t="shared" si="127"/>
        <v>1035. Cuidado Continuo por una vida con bienestar con enfoque Población para formas extremas de exclusión:Comunitario20266_DISTRITO4_ABRIL_2026</v>
      </c>
      <c r="P3934" s="159">
        <v>53781</v>
      </c>
      <c r="Q3934" s="159"/>
      <c r="R3934" s="159"/>
      <c r="S3934" s="160"/>
      <c r="T3934" s="160">
        <v>0</v>
      </c>
    </row>
    <row r="3935" spans="2:20" ht="30" customHeight="1">
      <c r="B3935">
        <v>104</v>
      </c>
      <c r="C3935" s="140" t="s">
        <v>164</v>
      </c>
      <c r="D3935" s="75" t="s">
        <v>65</v>
      </c>
      <c r="E3935" s="151">
        <v>2026</v>
      </c>
      <c r="F3935" s="75" t="str">
        <f t="shared" si="126"/>
        <v>1045. Cuidado Continuo por una vida con bienestar con enfoque Población para formas extremas de exclusión:Comunitario2026</v>
      </c>
      <c r="G3935" s="7" t="s">
        <v>168</v>
      </c>
      <c r="H3935" s="7" t="s">
        <v>67</v>
      </c>
      <c r="I3935" s="151" t="s">
        <v>68</v>
      </c>
      <c r="J3935" s="75" t="s">
        <v>37</v>
      </c>
      <c r="K3935" t="s">
        <v>69</v>
      </c>
      <c r="L3935" t="s">
        <v>58</v>
      </c>
      <c r="M3935" s="26" t="s">
        <v>12</v>
      </c>
      <c r="N3935" s="12" t="s">
        <v>3</v>
      </c>
      <c r="O3935" s="75" t="str">
        <f t="shared" si="127"/>
        <v>1045. Cuidado Continuo por una vida con bienestar con enfoque Población para formas extremas de exclusión:Comunitario20266_DISTRITO4_ABRIL_2026</v>
      </c>
      <c r="P3935" s="159">
        <v>210809</v>
      </c>
      <c r="Q3935" s="159"/>
      <c r="R3935" s="159"/>
      <c r="S3935" s="160"/>
      <c r="T3935" s="160">
        <v>0</v>
      </c>
    </row>
    <row r="3936" spans="2:20" ht="30" customHeight="1">
      <c r="B3936">
        <v>105</v>
      </c>
      <c r="C3936" s="140" t="s">
        <v>164</v>
      </c>
      <c r="D3936" s="75" t="s">
        <v>65</v>
      </c>
      <c r="E3936" s="151">
        <v>2026</v>
      </c>
      <c r="F3936" s="75" t="str">
        <f t="shared" si="126"/>
        <v>1055. Cuidado Continuo por una vida con bienestar con enfoque Población para formas extremas de exclusión:Comunitario2026</v>
      </c>
      <c r="G3936" s="7" t="s">
        <v>169</v>
      </c>
      <c r="H3936" s="7" t="s">
        <v>96</v>
      </c>
      <c r="I3936" s="151" t="s">
        <v>68</v>
      </c>
      <c r="J3936" s="75" t="s">
        <v>37</v>
      </c>
      <c r="K3936" t="s">
        <v>97</v>
      </c>
      <c r="L3936" t="s">
        <v>58</v>
      </c>
      <c r="M3936" s="26" t="s">
        <v>12</v>
      </c>
      <c r="N3936" s="12" t="s">
        <v>3</v>
      </c>
      <c r="O3936" s="75" t="str">
        <f t="shared" si="127"/>
        <v>1055. Cuidado Continuo por una vida con bienestar con enfoque Población para formas extremas de exclusión:Comunitario20266_DISTRITO4_ABRIL_2026</v>
      </c>
      <c r="P3936" s="159">
        <v>281078</v>
      </c>
      <c r="Q3936" s="159"/>
      <c r="R3936" s="159"/>
      <c r="S3936" s="160"/>
      <c r="T3936" s="160">
        <v>0</v>
      </c>
    </row>
    <row r="3937" spans="2:20" ht="30" customHeight="1">
      <c r="B3937">
        <v>106</v>
      </c>
      <c r="C3937" s="140" t="s">
        <v>164</v>
      </c>
      <c r="D3937" s="75" t="s">
        <v>65</v>
      </c>
      <c r="E3937" s="151">
        <v>2026</v>
      </c>
      <c r="F3937" s="75" t="str">
        <f t="shared" si="126"/>
        <v>1065. Cuidado Continuo por una vida con bienestar con enfoque Población para formas extremas de exclusión:Comunitario2026</v>
      </c>
      <c r="G3937" s="7" t="s">
        <v>170</v>
      </c>
      <c r="H3937" s="7" t="s">
        <v>67</v>
      </c>
      <c r="I3937" s="151" t="s">
        <v>68</v>
      </c>
      <c r="J3937" s="75" t="s">
        <v>37</v>
      </c>
      <c r="K3937" t="s">
        <v>69</v>
      </c>
      <c r="L3937" t="s">
        <v>42</v>
      </c>
      <c r="M3937" s="26" t="s">
        <v>12</v>
      </c>
      <c r="N3937" s="12" t="s">
        <v>3</v>
      </c>
      <c r="O3937" s="75" t="str">
        <f t="shared" si="127"/>
        <v>1065. Cuidado Continuo por una vida con bienestar con enfoque Población para formas extremas de exclusión:Comunitario20266_DISTRITO4_ABRIL_2026</v>
      </c>
      <c r="P3937" s="159">
        <v>210809</v>
      </c>
      <c r="Q3937" s="159"/>
      <c r="R3937" s="159"/>
      <c r="S3937" s="160"/>
      <c r="T3937" s="160">
        <v>0</v>
      </c>
    </row>
    <row r="3938" spans="2:20" ht="30" customHeight="1">
      <c r="B3938">
        <v>107</v>
      </c>
      <c r="C3938" s="140" t="s">
        <v>164</v>
      </c>
      <c r="D3938" s="75" t="s">
        <v>65</v>
      </c>
      <c r="E3938" s="151">
        <v>2026</v>
      </c>
      <c r="F3938" s="75" t="str">
        <f t="shared" si="126"/>
        <v>1075. Cuidado Continuo por una vida con bienestar con enfoque Población para formas extremas de exclusión:Comunitario2026</v>
      </c>
      <c r="G3938" s="7" t="s">
        <v>171</v>
      </c>
      <c r="H3938" s="7" t="s">
        <v>88</v>
      </c>
      <c r="I3938" s="151" t="s">
        <v>68</v>
      </c>
      <c r="J3938" s="75" t="s">
        <v>37</v>
      </c>
      <c r="K3938" t="s">
        <v>69</v>
      </c>
      <c r="L3938" t="s">
        <v>42</v>
      </c>
      <c r="M3938" s="26" t="s">
        <v>12</v>
      </c>
      <c r="N3938" s="12" t="s">
        <v>3</v>
      </c>
      <c r="O3938" s="75" t="str">
        <f t="shared" si="127"/>
        <v>1075. Cuidado Continuo por una vida con bienestar con enfoque Población para formas extremas de exclusión:Comunitario20266_DISTRITO4_ABRIL_2026</v>
      </c>
      <c r="P3938" s="159">
        <v>55938</v>
      </c>
      <c r="Q3938" s="159"/>
      <c r="R3938" s="159"/>
      <c r="S3938" s="160"/>
      <c r="T3938" s="160">
        <v>0</v>
      </c>
    </row>
    <row r="3939" spans="2:20" ht="30" customHeight="1">
      <c r="B3939">
        <v>108</v>
      </c>
      <c r="C3939" s="140" t="s">
        <v>164</v>
      </c>
      <c r="D3939" s="75" t="s">
        <v>65</v>
      </c>
      <c r="E3939" s="151">
        <v>2026</v>
      </c>
      <c r="F3939" s="75" t="str">
        <f t="shared" si="126"/>
        <v>1085. Cuidado Continuo por una vida con bienestar con enfoque Población para formas extremas de exclusión:Comunitario2026</v>
      </c>
      <c r="G3939" s="7" t="s">
        <v>172</v>
      </c>
      <c r="H3939" s="7" t="s">
        <v>88</v>
      </c>
      <c r="I3939" s="151" t="s">
        <v>68</v>
      </c>
      <c r="J3939" s="75" t="s">
        <v>37</v>
      </c>
      <c r="K3939" t="s">
        <v>69</v>
      </c>
      <c r="L3939" t="s">
        <v>42</v>
      </c>
      <c r="M3939" s="26" t="s">
        <v>12</v>
      </c>
      <c r="N3939" s="12" t="s">
        <v>3</v>
      </c>
      <c r="O3939" s="75" t="str">
        <f t="shared" si="127"/>
        <v>1085. Cuidado Continuo por una vida con bienestar con enfoque Población para formas extremas de exclusión:Comunitario20266_DISTRITO4_ABRIL_2026</v>
      </c>
      <c r="P3939" s="159">
        <v>210809</v>
      </c>
      <c r="Q3939" s="159"/>
      <c r="R3939" s="159"/>
      <c r="S3939" s="160"/>
      <c r="T3939" s="160">
        <v>0</v>
      </c>
    </row>
    <row r="3940" spans="2:20" ht="30" customHeight="1">
      <c r="B3940">
        <v>109</v>
      </c>
      <c r="C3940" s="140" t="s">
        <v>164</v>
      </c>
      <c r="D3940" s="75" t="s">
        <v>65</v>
      </c>
      <c r="E3940" s="151">
        <v>2026</v>
      </c>
      <c r="F3940" s="75" t="str">
        <f t="shared" si="126"/>
        <v>1095. Cuidado Continuo por una vida con bienestar con enfoque Población para formas extremas de exclusión:Comunitario2026</v>
      </c>
      <c r="G3940" s="7" t="s">
        <v>173</v>
      </c>
      <c r="H3940" s="7" t="s">
        <v>96</v>
      </c>
      <c r="I3940" s="151" t="s">
        <v>68</v>
      </c>
      <c r="J3940" s="75" t="s">
        <v>37</v>
      </c>
      <c r="K3940" t="s">
        <v>97</v>
      </c>
      <c r="L3940" t="s">
        <v>42</v>
      </c>
      <c r="M3940" s="26" t="s">
        <v>12</v>
      </c>
      <c r="N3940" s="12" t="s">
        <v>3</v>
      </c>
      <c r="O3940" s="75" t="str">
        <f t="shared" si="127"/>
        <v>1095. Cuidado Continuo por una vida con bienestar con enfoque Población para formas extremas de exclusión:Comunitario20266_DISTRITO4_ABRIL_2026</v>
      </c>
      <c r="P3940" s="159">
        <v>199714</v>
      </c>
      <c r="Q3940" s="159"/>
      <c r="R3940" s="159"/>
      <c r="S3940" s="160"/>
      <c r="T3940" s="160">
        <v>0</v>
      </c>
    </row>
    <row r="3941" spans="2:20" ht="30" customHeight="1">
      <c r="B3941">
        <v>110</v>
      </c>
      <c r="C3941" s="140" t="s">
        <v>164</v>
      </c>
      <c r="D3941" s="75" t="s">
        <v>76</v>
      </c>
      <c r="E3941" s="151">
        <v>2026</v>
      </c>
      <c r="F3941" s="75" t="str">
        <f t="shared" si="126"/>
        <v>1105. Cuidado Continuo por una vida con bienestar con enfoque Población para formas extremas de exclusión:Laboral2026</v>
      </c>
      <c r="G3941" s="7" t="s">
        <v>174</v>
      </c>
      <c r="H3941" s="7" t="s">
        <v>67</v>
      </c>
      <c r="I3941" s="151" t="s">
        <v>68</v>
      </c>
      <c r="J3941" s="75" t="s">
        <v>37</v>
      </c>
      <c r="K3941" t="s">
        <v>69</v>
      </c>
      <c r="L3941" t="s">
        <v>42</v>
      </c>
      <c r="M3941" s="26" t="s">
        <v>12</v>
      </c>
      <c r="N3941" s="12" t="s">
        <v>3</v>
      </c>
      <c r="O3941" s="75" t="str">
        <f t="shared" si="127"/>
        <v>1105. Cuidado Continuo por una vida con bienestar con enfoque Población para formas extremas de exclusión:Laboral20266_DISTRITO4_ABRIL_2026</v>
      </c>
      <c r="P3941" s="159">
        <v>316213</v>
      </c>
      <c r="Q3941" s="159"/>
      <c r="R3941" s="159"/>
      <c r="S3941" s="160"/>
      <c r="T3941" s="160">
        <v>0</v>
      </c>
    </row>
    <row r="3942" spans="2:20" ht="30" customHeight="1">
      <c r="B3942">
        <v>111</v>
      </c>
      <c r="C3942" s="140" t="s">
        <v>164</v>
      </c>
      <c r="D3942" s="75" t="s">
        <v>76</v>
      </c>
      <c r="E3942" s="151">
        <v>2026</v>
      </c>
      <c r="F3942" s="75" t="str">
        <f t="shared" si="126"/>
        <v>1115. Cuidado Continuo por una vida con bienestar con enfoque Población para formas extremas de exclusión:Laboral2026</v>
      </c>
      <c r="G3942" s="7" t="s">
        <v>175</v>
      </c>
      <c r="H3942" s="7" t="s">
        <v>88</v>
      </c>
      <c r="I3942" s="151" t="s">
        <v>68</v>
      </c>
      <c r="J3942" s="75" t="s">
        <v>37</v>
      </c>
      <c r="K3942" t="s">
        <v>176</v>
      </c>
      <c r="L3942" t="s">
        <v>42</v>
      </c>
      <c r="M3942" s="26" t="s">
        <v>12</v>
      </c>
      <c r="N3942" s="12" t="s">
        <v>3</v>
      </c>
      <c r="O3942" s="75" t="str">
        <f t="shared" si="127"/>
        <v>1115. Cuidado Continuo por una vida con bienestar con enfoque Población para formas extremas de exclusión:Laboral20266_DISTRITO4_ABRIL_2026</v>
      </c>
      <c r="P3942" s="159">
        <v>421618</v>
      </c>
      <c r="Q3942" s="159"/>
      <c r="R3942" s="159"/>
      <c r="S3942" s="160"/>
      <c r="T3942" s="160">
        <v>0</v>
      </c>
    </row>
    <row r="3943" spans="2:20" ht="30" customHeight="1">
      <c r="B3943">
        <v>112</v>
      </c>
      <c r="C3943" s="140" t="s">
        <v>164</v>
      </c>
      <c r="D3943" s="75" t="s">
        <v>76</v>
      </c>
      <c r="E3943" s="151">
        <v>2026</v>
      </c>
      <c r="F3943" s="75" t="str">
        <f t="shared" si="126"/>
        <v>1125. Cuidado Continuo por una vida con bienestar con enfoque Población para formas extremas de exclusión:Laboral2026</v>
      </c>
      <c r="G3943" s="7" t="s">
        <v>177</v>
      </c>
      <c r="H3943" s="7" t="s">
        <v>67</v>
      </c>
      <c r="I3943" s="151" t="s">
        <v>68</v>
      </c>
      <c r="J3943" s="75" t="s">
        <v>37</v>
      </c>
      <c r="K3943" t="s">
        <v>69</v>
      </c>
      <c r="L3943" t="s">
        <v>42</v>
      </c>
      <c r="M3943" s="26" t="s">
        <v>12</v>
      </c>
      <c r="N3943" s="12" t="s">
        <v>3</v>
      </c>
      <c r="O3943" s="75" t="str">
        <f t="shared" si="127"/>
        <v>1125. Cuidado Continuo por una vida con bienestar con enfoque Población para formas extremas de exclusión:Laboral20266_DISTRITO4_ABRIL_2026</v>
      </c>
      <c r="P3943" s="159">
        <v>140539</v>
      </c>
      <c r="Q3943" s="159"/>
      <c r="R3943" s="159"/>
      <c r="S3943" s="160"/>
      <c r="T3943" s="160">
        <v>0</v>
      </c>
    </row>
    <row r="3944" spans="2:20" ht="30" customHeight="1">
      <c r="B3944">
        <v>113</v>
      </c>
      <c r="C3944" s="140" t="s">
        <v>164</v>
      </c>
      <c r="D3944" s="75" t="s">
        <v>76</v>
      </c>
      <c r="E3944" s="151">
        <v>2026</v>
      </c>
      <c r="F3944" s="75" t="str">
        <f t="shared" si="126"/>
        <v>1135. Cuidado Continuo por una vida con bienestar con enfoque Población para formas extremas de exclusión:Laboral2026</v>
      </c>
      <c r="G3944" s="7" t="s">
        <v>178</v>
      </c>
      <c r="H3944" s="7" t="s">
        <v>88</v>
      </c>
      <c r="I3944" s="151" t="s">
        <v>68</v>
      </c>
      <c r="J3944" s="75" t="s">
        <v>37</v>
      </c>
      <c r="K3944" t="s">
        <v>135</v>
      </c>
      <c r="L3944" t="s">
        <v>42</v>
      </c>
      <c r="M3944" s="26" t="s">
        <v>12</v>
      </c>
      <c r="N3944" s="12" t="s">
        <v>3</v>
      </c>
      <c r="O3944" s="75" t="str">
        <f t="shared" si="127"/>
        <v>1135. Cuidado Continuo por una vida con bienestar con enfoque Población para formas extremas de exclusión:Laboral20266_DISTRITO4_ABRIL_2026</v>
      </c>
      <c r="P3944" s="159">
        <v>70270</v>
      </c>
      <c r="Q3944" s="159"/>
      <c r="R3944" s="159"/>
      <c r="S3944" s="160"/>
      <c r="T3944" s="160">
        <v>0</v>
      </c>
    </row>
    <row r="3945" spans="2:20" ht="30" customHeight="1">
      <c r="B3945">
        <v>114</v>
      </c>
      <c r="C3945" s="140" t="s">
        <v>164</v>
      </c>
      <c r="D3945" s="75" t="s">
        <v>76</v>
      </c>
      <c r="E3945" s="151">
        <v>2026</v>
      </c>
      <c r="F3945" s="75" t="str">
        <f t="shared" si="126"/>
        <v>1145. Cuidado Continuo por una vida con bienestar con enfoque Población para formas extremas de exclusión:Laboral2026</v>
      </c>
      <c r="G3945" s="7" t="s">
        <v>179</v>
      </c>
      <c r="H3945" s="7" t="s">
        <v>96</v>
      </c>
      <c r="I3945" s="151" t="s">
        <v>68</v>
      </c>
      <c r="J3945" s="75" t="s">
        <v>37</v>
      </c>
      <c r="K3945" t="s">
        <v>180</v>
      </c>
      <c r="L3945" t="s">
        <v>42</v>
      </c>
      <c r="M3945" s="26" t="s">
        <v>12</v>
      </c>
      <c r="N3945" s="12" t="s">
        <v>3</v>
      </c>
      <c r="O3945" s="75" t="str">
        <f t="shared" si="127"/>
        <v>1145. Cuidado Continuo por una vida con bienestar con enfoque Población para formas extremas de exclusión:Laboral20266_DISTRITO4_ABRIL_2026</v>
      </c>
      <c r="P3945" s="159">
        <v>19971</v>
      </c>
      <c r="Q3945" s="159"/>
      <c r="R3945" s="159"/>
      <c r="S3945" s="160"/>
      <c r="T3945" s="160">
        <v>0</v>
      </c>
    </row>
    <row r="3946" spans="2:20" ht="30" customHeight="1">
      <c r="B3946">
        <v>115</v>
      </c>
      <c r="C3946" s="140" t="s">
        <v>164</v>
      </c>
      <c r="D3946" s="75" t="s">
        <v>76</v>
      </c>
      <c r="E3946" s="151">
        <v>2026</v>
      </c>
      <c r="F3946" s="75" t="str">
        <f t="shared" si="126"/>
        <v>1155. Cuidado Continuo por una vida con bienestar con enfoque Población para formas extremas de exclusión:Laboral2026</v>
      </c>
      <c r="G3946" s="7" t="s">
        <v>181</v>
      </c>
      <c r="H3946" s="7" t="s">
        <v>88</v>
      </c>
      <c r="I3946" s="151" t="s">
        <v>68</v>
      </c>
      <c r="J3946" s="75" t="s">
        <v>37</v>
      </c>
      <c r="K3946" t="s">
        <v>182</v>
      </c>
      <c r="L3946" t="s">
        <v>42</v>
      </c>
      <c r="M3946" s="26" t="s">
        <v>12</v>
      </c>
      <c r="N3946" s="12" t="s">
        <v>3</v>
      </c>
      <c r="O3946" s="75" t="str">
        <f t="shared" si="127"/>
        <v>1155. Cuidado Continuo por una vida con bienestar con enfoque Población para formas extremas de exclusión:Laboral20266_DISTRITO4_ABRIL_2026</v>
      </c>
      <c r="P3946" s="159">
        <v>70270</v>
      </c>
      <c r="Q3946" s="159"/>
      <c r="R3946" s="159"/>
      <c r="S3946" s="160"/>
      <c r="T3946" s="160">
        <v>0</v>
      </c>
    </row>
    <row r="3947" spans="2:20" ht="30" customHeight="1">
      <c r="B3947">
        <v>116</v>
      </c>
      <c r="C3947" s="140" t="s">
        <v>183</v>
      </c>
      <c r="D3947" s="75" t="s">
        <v>70</v>
      </c>
      <c r="E3947" s="151">
        <v>2026</v>
      </c>
      <c r="F3947" s="75" t="str">
        <f t="shared" si="126"/>
        <v>1166. Cuidado Continuo por una vida con bienestar para la población migrante internacional de BogotáEducativo 2026</v>
      </c>
      <c r="G3947" s="7" t="s">
        <v>184</v>
      </c>
      <c r="H3947" s="7" t="s">
        <v>67</v>
      </c>
      <c r="I3947" s="151" t="s">
        <v>68</v>
      </c>
      <c r="J3947" s="75" t="s">
        <v>37</v>
      </c>
      <c r="K3947" t="s">
        <v>69</v>
      </c>
      <c r="L3947" t="s">
        <v>42</v>
      </c>
      <c r="M3947" s="26" t="s">
        <v>12</v>
      </c>
      <c r="N3947" s="12" t="s">
        <v>3</v>
      </c>
      <c r="O3947" s="75" t="str">
        <f t="shared" si="127"/>
        <v>1166. Cuidado Continuo por una vida con bienestar para la población migrante internacional de BogotáEducativo 20266_DISTRITO4_ABRIL_2026</v>
      </c>
      <c r="P3947" s="159">
        <v>105404</v>
      </c>
      <c r="Q3947" s="159"/>
      <c r="R3947" s="159"/>
      <c r="S3947" s="160"/>
      <c r="T3947" s="160">
        <v>0</v>
      </c>
    </row>
    <row r="3948" spans="2:20" ht="30" customHeight="1">
      <c r="B3948">
        <v>117</v>
      </c>
      <c r="C3948" s="140" t="s">
        <v>185</v>
      </c>
      <c r="D3948" s="75" t="s">
        <v>70</v>
      </c>
      <c r="E3948" s="151">
        <v>2026</v>
      </c>
      <c r="F3948" s="75" t="str">
        <f t="shared" si="126"/>
        <v>1177. Cuidado Continuo por una vida con bienestar para la población con discapacidadEducativo 2026</v>
      </c>
      <c r="G3948" s="7" t="s">
        <v>186</v>
      </c>
      <c r="H3948" s="7" t="s">
        <v>67</v>
      </c>
      <c r="I3948" s="151" t="s">
        <v>68</v>
      </c>
      <c r="J3948" s="75" t="s">
        <v>37</v>
      </c>
      <c r="K3948" t="s">
        <v>69</v>
      </c>
      <c r="L3948" t="s">
        <v>42</v>
      </c>
      <c r="M3948" s="26" t="s">
        <v>12</v>
      </c>
      <c r="N3948" s="12" t="s">
        <v>3</v>
      </c>
      <c r="O3948" s="75" t="str">
        <f t="shared" si="127"/>
        <v>1177. Cuidado Continuo por una vida con bienestar para la población con discapacidadEducativo 20266_DISTRITO4_ABRIL_2026</v>
      </c>
      <c r="P3948" s="159">
        <v>161342</v>
      </c>
      <c r="Q3948" s="159"/>
      <c r="R3948" s="159"/>
      <c r="S3948" s="160"/>
      <c r="T3948" s="160">
        <v>0</v>
      </c>
    </row>
    <row r="3949" spans="2:20" ht="30" customHeight="1">
      <c r="B3949">
        <v>117</v>
      </c>
      <c r="C3949" s="140" t="s">
        <v>185</v>
      </c>
      <c r="D3949" s="75" t="s">
        <v>76</v>
      </c>
      <c r="E3949" s="151">
        <v>2026</v>
      </c>
      <c r="F3949" s="75" t="str">
        <f t="shared" si="126"/>
        <v>1177. Cuidado Continuo por una vida con bienestar para la población con discapacidadLaboral2026</v>
      </c>
      <c r="G3949" s="7" t="s">
        <v>186</v>
      </c>
      <c r="H3949" s="7" t="s">
        <v>67</v>
      </c>
      <c r="I3949" s="151" t="s">
        <v>68</v>
      </c>
      <c r="J3949" s="75" t="s">
        <v>37</v>
      </c>
      <c r="K3949" t="s">
        <v>69</v>
      </c>
      <c r="L3949" t="s">
        <v>39</v>
      </c>
      <c r="M3949" s="26" t="s">
        <v>12</v>
      </c>
      <c r="N3949" s="12" t="s">
        <v>3</v>
      </c>
      <c r="O3949" s="75" t="str">
        <f t="shared" si="127"/>
        <v>1177. Cuidado Continuo por una vida con bienestar para la población con discapacidadLaboral20266_DISTRITO4_ABRIL_2026</v>
      </c>
      <c r="P3949" s="159">
        <v>161342</v>
      </c>
      <c r="Q3949" s="159"/>
      <c r="R3949" s="159"/>
      <c r="S3949" s="160"/>
      <c r="T3949" s="160">
        <v>0</v>
      </c>
    </row>
    <row r="3950" spans="2:20" ht="30" customHeight="1">
      <c r="B3950">
        <v>118</v>
      </c>
      <c r="C3950" s="140" t="s">
        <v>185</v>
      </c>
      <c r="D3950" s="75" t="s">
        <v>65</v>
      </c>
      <c r="E3950" s="151">
        <v>2026</v>
      </c>
      <c r="F3950" s="75" t="str">
        <f t="shared" si="126"/>
        <v>1187. Cuidado Continuo por una vida con bienestar para la población con discapacidadComunitario2026</v>
      </c>
      <c r="G3950" s="7" t="s">
        <v>187</v>
      </c>
      <c r="H3950" s="7" t="s">
        <v>67</v>
      </c>
      <c r="I3950" s="151" t="s">
        <v>68</v>
      </c>
      <c r="J3950" s="75" t="s">
        <v>37</v>
      </c>
      <c r="K3950" t="s">
        <v>86</v>
      </c>
      <c r="L3950" t="s">
        <v>42</v>
      </c>
      <c r="M3950" s="26" t="s">
        <v>12</v>
      </c>
      <c r="N3950" s="12" t="s">
        <v>3</v>
      </c>
      <c r="O3950" s="75" t="str">
        <f t="shared" si="127"/>
        <v>1187. Cuidado Continuo por una vida con bienestar para la población con discapacidadComunitario20266_DISTRITO4_ABRIL_2026</v>
      </c>
      <c r="P3950" s="159">
        <v>992404</v>
      </c>
      <c r="Q3950" s="159"/>
      <c r="R3950" s="159"/>
      <c r="S3950" s="160"/>
      <c r="T3950" s="160">
        <v>0</v>
      </c>
    </row>
    <row r="3951" spans="2:20" ht="30" customHeight="1">
      <c r="B3951">
        <v>119</v>
      </c>
      <c r="C3951" s="140" t="s">
        <v>185</v>
      </c>
      <c r="D3951" s="75" t="s">
        <v>65</v>
      </c>
      <c r="E3951" s="151">
        <v>2026</v>
      </c>
      <c r="F3951" s="75" t="str">
        <f t="shared" si="126"/>
        <v>1197. Cuidado Continuo por una vida con bienestar para la población con discapacidadComunitario2026</v>
      </c>
      <c r="G3951" s="7" t="s">
        <v>188</v>
      </c>
      <c r="H3951" s="7" t="s">
        <v>67</v>
      </c>
      <c r="I3951" s="151" t="s">
        <v>68</v>
      </c>
      <c r="J3951" s="75" t="s">
        <v>37</v>
      </c>
      <c r="K3951" t="s">
        <v>69</v>
      </c>
      <c r="L3951" t="s">
        <v>42</v>
      </c>
      <c r="M3951" s="26" t="s">
        <v>12</v>
      </c>
      <c r="N3951" s="12" t="s">
        <v>3</v>
      </c>
      <c r="O3951" s="75" t="str">
        <f t="shared" si="127"/>
        <v>1197. Cuidado Continuo por una vida con bienestar para la población con discapacidadComunitario20266_DISTRITO4_ABRIL_2026</v>
      </c>
      <c r="P3951" s="159">
        <v>355662</v>
      </c>
      <c r="Q3951" s="159"/>
      <c r="R3951" s="159"/>
      <c r="S3951" s="160"/>
      <c r="T3951" s="160">
        <v>0</v>
      </c>
    </row>
    <row r="3952" spans="2:20" ht="30" customHeight="1">
      <c r="B3952">
        <v>120</v>
      </c>
      <c r="C3952" s="140" t="s">
        <v>185</v>
      </c>
      <c r="D3952" s="75" t="s">
        <v>65</v>
      </c>
      <c r="E3952" s="151">
        <v>2026</v>
      </c>
      <c r="F3952" s="75" t="str">
        <f t="shared" si="126"/>
        <v>1207. Cuidado Continuo por una vida con bienestar para la población con discapacidadComunitario2026</v>
      </c>
      <c r="G3952" s="7" t="s">
        <v>189</v>
      </c>
      <c r="H3952" s="7" t="s">
        <v>67</v>
      </c>
      <c r="I3952" s="151" t="s">
        <v>68</v>
      </c>
      <c r="J3952" s="75" t="s">
        <v>37</v>
      </c>
      <c r="K3952" t="s">
        <v>190</v>
      </c>
      <c r="L3952" t="s">
        <v>42</v>
      </c>
      <c r="M3952" s="26" t="s">
        <v>12</v>
      </c>
      <c r="N3952" s="12" t="s">
        <v>3</v>
      </c>
      <c r="O3952" s="75" t="str">
        <f t="shared" si="127"/>
        <v>1207. Cuidado Continuo por una vida con bienestar para la población con discapacidadComunitario20266_DISTRITO4_ABRIL_2026</v>
      </c>
      <c r="P3952" s="159">
        <v>1422652</v>
      </c>
      <c r="Q3952" s="159"/>
      <c r="R3952" s="159"/>
      <c r="S3952" s="160"/>
      <c r="T3952" s="160">
        <v>0</v>
      </c>
    </row>
    <row r="3953" spans="2:20" ht="30" customHeight="1">
      <c r="B3953">
        <v>121</v>
      </c>
      <c r="C3953" s="140" t="s">
        <v>185</v>
      </c>
      <c r="D3953" s="75" t="s">
        <v>65</v>
      </c>
      <c r="E3953" s="151">
        <v>2026</v>
      </c>
      <c r="F3953" s="75" t="str">
        <f t="shared" si="126"/>
        <v>1217. Cuidado Continuo por una vida con bienestar para la población con discapacidadComunitario2026</v>
      </c>
      <c r="G3953" s="7" t="s">
        <v>191</v>
      </c>
      <c r="H3953" s="7" t="s">
        <v>96</v>
      </c>
      <c r="I3953" s="151" t="s">
        <v>68</v>
      </c>
      <c r="J3953" s="75" t="s">
        <v>37</v>
      </c>
      <c r="K3953" t="s">
        <v>135</v>
      </c>
      <c r="L3953" t="s">
        <v>42</v>
      </c>
      <c r="M3953" s="26" t="s">
        <v>12</v>
      </c>
      <c r="N3953" s="12" t="s">
        <v>3</v>
      </c>
      <c r="O3953" s="75" t="str">
        <f t="shared" si="127"/>
        <v>1217. Cuidado Continuo por una vida con bienestar para la población con discapacidadComunitario20266_DISTRITO4_ABRIL_2026</v>
      </c>
      <c r="P3953" s="159">
        <v>35135</v>
      </c>
      <c r="Q3953" s="159"/>
      <c r="R3953" s="159"/>
      <c r="S3953" s="160"/>
      <c r="T3953" s="160">
        <v>0</v>
      </c>
    </row>
    <row r="3954" spans="2:20" ht="30" customHeight="1">
      <c r="B3954">
        <v>122</v>
      </c>
      <c r="C3954" s="140" t="s">
        <v>185</v>
      </c>
      <c r="D3954" s="75" t="s">
        <v>65</v>
      </c>
      <c r="E3954" s="151">
        <v>2026</v>
      </c>
      <c r="F3954" s="75" t="str">
        <f t="shared" si="126"/>
        <v>1227. Cuidado Continuo por una vida con bienestar para la población con discapacidadComunitario2026</v>
      </c>
      <c r="G3954" s="7" t="s">
        <v>192</v>
      </c>
      <c r="H3954" s="7" t="s">
        <v>88</v>
      </c>
      <c r="I3954" s="151" t="s">
        <v>68</v>
      </c>
      <c r="J3954" s="75" t="s">
        <v>37</v>
      </c>
      <c r="K3954" t="s">
        <v>193</v>
      </c>
      <c r="L3954" t="s">
        <v>42</v>
      </c>
      <c r="M3954" s="26" t="s">
        <v>12</v>
      </c>
      <c r="N3954" s="12" t="s">
        <v>3</v>
      </c>
      <c r="O3954" s="75" t="str">
        <f t="shared" si="127"/>
        <v>1227. Cuidado Continuo por una vida con bienestar para la población con discapacidadComunitario20266_DISTRITO4_ABRIL_2026</v>
      </c>
      <c r="P3954" s="159">
        <v>53781</v>
      </c>
      <c r="Q3954" s="159"/>
      <c r="R3954" s="159"/>
      <c r="S3954" s="160"/>
      <c r="T3954" s="160">
        <v>0</v>
      </c>
    </row>
    <row r="3955" spans="2:20" ht="30" customHeight="1">
      <c r="B3955">
        <v>123</v>
      </c>
      <c r="C3955" s="140" t="s">
        <v>185</v>
      </c>
      <c r="D3955" s="75" t="s">
        <v>71</v>
      </c>
      <c r="E3955" s="151">
        <v>2026</v>
      </c>
      <c r="F3955" s="75" t="str">
        <f t="shared" si="126"/>
        <v>1237. Cuidado Continuo por una vida con bienestar para la población con discapacidadInstitucional2026</v>
      </c>
      <c r="G3955" s="7" t="s">
        <v>194</v>
      </c>
      <c r="H3955" s="7" t="s">
        <v>67</v>
      </c>
      <c r="I3955" s="151" t="s">
        <v>68</v>
      </c>
      <c r="J3955" s="75" t="s">
        <v>37</v>
      </c>
      <c r="K3955" t="s">
        <v>69</v>
      </c>
      <c r="L3955" t="s">
        <v>42</v>
      </c>
      <c r="M3955" s="26" t="s">
        <v>12</v>
      </c>
      <c r="N3955" s="12" t="s">
        <v>3</v>
      </c>
      <c r="O3955" s="75" t="str">
        <f t="shared" si="127"/>
        <v>1237. Cuidado Continuo por una vida con bienestar para la población con discapacidadInstitucional20266_DISTRITO4_ABRIL_2026</v>
      </c>
      <c r="P3955" s="159">
        <v>266747</v>
      </c>
      <c r="Q3955" s="159"/>
      <c r="R3955" s="159"/>
      <c r="S3955" s="160"/>
      <c r="T3955" s="160">
        <v>0</v>
      </c>
    </row>
    <row r="3956" spans="2:20" ht="30" customHeight="1">
      <c r="B3956">
        <v>124</v>
      </c>
      <c r="C3956" s="140" t="s">
        <v>185</v>
      </c>
      <c r="D3956" s="75" t="s">
        <v>65</v>
      </c>
      <c r="E3956" s="151">
        <v>2026</v>
      </c>
      <c r="F3956" s="75" t="str">
        <f t="shared" si="126"/>
        <v>1247. Cuidado Continuo por una vida con bienestar para la población con discapacidadComunitario2026</v>
      </c>
      <c r="G3956" s="7" t="s">
        <v>195</v>
      </c>
      <c r="H3956" s="7" t="s">
        <v>67</v>
      </c>
      <c r="I3956" s="151" t="s">
        <v>68</v>
      </c>
      <c r="J3956" s="75" t="s">
        <v>37</v>
      </c>
      <c r="K3956" t="s">
        <v>196</v>
      </c>
      <c r="L3956" t="s">
        <v>42</v>
      </c>
      <c r="M3956" s="26" t="s">
        <v>12</v>
      </c>
      <c r="N3956" s="12" t="s">
        <v>3</v>
      </c>
      <c r="O3956" s="75" t="str">
        <f t="shared" si="127"/>
        <v>1247. Cuidado Continuo por una vida con bienestar para la población con discapacidadComunitario20266_DISTRITO4_ABRIL_2026</v>
      </c>
      <c r="P3956" s="159">
        <v>851865</v>
      </c>
      <c r="Q3956" s="159"/>
      <c r="R3956" s="159"/>
      <c r="S3956" s="160"/>
      <c r="T3956" s="160">
        <v>0</v>
      </c>
    </row>
    <row r="3957" spans="2:20" ht="30" customHeight="1">
      <c r="B3957">
        <v>125</v>
      </c>
      <c r="C3957" s="140" t="s">
        <v>185</v>
      </c>
      <c r="D3957" s="75" t="s">
        <v>65</v>
      </c>
      <c r="E3957" s="151">
        <v>2026</v>
      </c>
      <c r="F3957" s="75" t="str">
        <f t="shared" si="126"/>
        <v>1257. Cuidado Continuo por una vida con bienestar para la población con discapacidadComunitario2026</v>
      </c>
      <c r="G3957" s="7" t="s">
        <v>197</v>
      </c>
      <c r="H3957" s="7" t="s">
        <v>67</v>
      </c>
      <c r="I3957" s="151" t="s">
        <v>68</v>
      </c>
      <c r="J3957" s="75" t="s">
        <v>37</v>
      </c>
      <c r="K3957" t="s">
        <v>38</v>
      </c>
      <c r="L3957" t="s">
        <v>58</v>
      </c>
      <c r="M3957" s="26" t="s">
        <v>12</v>
      </c>
      <c r="N3957" s="12" t="s">
        <v>3</v>
      </c>
      <c r="O3957" s="75" t="str">
        <f t="shared" si="127"/>
        <v>1257. Cuidado Continuo por una vida con bienestar para la población con discapacidadComunitario20266_DISTRITO4_ABRIL_2026</v>
      </c>
      <c r="P3957" s="159">
        <v>12879544</v>
      </c>
      <c r="Q3957" s="159"/>
      <c r="R3957" s="159"/>
      <c r="S3957" s="160"/>
      <c r="T3957" s="160">
        <v>0</v>
      </c>
    </row>
    <row r="3958" spans="2:20" ht="30" customHeight="1">
      <c r="B3958">
        <v>126</v>
      </c>
      <c r="C3958" s="140" t="s">
        <v>198</v>
      </c>
      <c r="D3958" s="75" t="s">
        <v>65</v>
      </c>
      <c r="E3958" s="151">
        <v>2026</v>
      </c>
      <c r="F3958" s="75" t="str">
        <f t="shared" si="126"/>
        <v>1268. Cuidado Continuo por una vida con bienestar para la ruralidad de BogotáComunitario2026</v>
      </c>
      <c r="G3958" s="7" t="s">
        <v>199</v>
      </c>
      <c r="H3958" s="7" t="s">
        <v>67</v>
      </c>
      <c r="I3958" s="151" t="s">
        <v>68</v>
      </c>
      <c r="J3958" s="75" t="s">
        <v>37</v>
      </c>
      <c r="K3958" t="s">
        <v>69</v>
      </c>
      <c r="L3958" t="s">
        <v>58</v>
      </c>
      <c r="M3958" s="26" t="s">
        <v>12</v>
      </c>
      <c r="N3958" s="12" t="s">
        <v>3</v>
      </c>
      <c r="O3958" s="75" t="str">
        <f t="shared" si="127"/>
        <v>1268. Cuidado Continuo por una vida con bienestar para la ruralidad de BogotáComunitario20266_DISTRITO4_ABRIL_2026</v>
      </c>
      <c r="P3958" s="159">
        <v>175674</v>
      </c>
      <c r="Q3958" s="159"/>
      <c r="R3958" s="159"/>
      <c r="S3958" s="160"/>
      <c r="T3958" s="160">
        <v>0</v>
      </c>
    </row>
    <row r="3959" spans="2:20" ht="30" customHeight="1">
      <c r="B3959">
        <v>127</v>
      </c>
      <c r="C3959" s="140" t="s">
        <v>198</v>
      </c>
      <c r="D3959" s="75" t="s">
        <v>65</v>
      </c>
      <c r="E3959" s="151">
        <v>2026</v>
      </c>
      <c r="F3959" s="75" t="str">
        <f t="shared" si="126"/>
        <v>1278. Cuidado Continuo por una vida con bienestar para la ruralidad de BogotáComunitario2026</v>
      </c>
      <c r="G3959" s="7" t="s">
        <v>200</v>
      </c>
      <c r="H3959" s="7" t="s">
        <v>67</v>
      </c>
      <c r="I3959" s="151" t="s">
        <v>68</v>
      </c>
      <c r="J3959" s="75" t="s">
        <v>37</v>
      </c>
      <c r="K3959" t="s">
        <v>69</v>
      </c>
      <c r="L3959" t="s">
        <v>42</v>
      </c>
      <c r="M3959" s="26" t="s">
        <v>12</v>
      </c>
      <c r="N3959" s="12" t="s">
        <v>3</v>
      </c>
      <c r="O3959" s="75" t="str">
        <f t="shared" si="127"/>
        <v>1278. Cuidado Continuo por una vida con bienestar para la ruralidad de BogotáComunitario20266_DISTRITO4_ABRIL_2026</v>
      </c>
      <c r="P3959" s="159">
        <v>468320</v>
      </c>
      <c r="Q3959" s="159"/>
      <c r="R3959" s="159"/>
      <c r="S3959" s="160"/>
      <c r="T3959" s="160">
        <v>0</v>
      </c>
    </row>
    <row r="3960" spans="2:20" ht="30" customHeight="1">
      <c r="B3960">
        <v>127</v>
      </c>
      <c r="C3960" s="140" t="s">
        <v>198</v>
      </c>
      <c r="D3960" s="75" t="s">
        <v>70</v>
      </c>
      <c r="E3960" s="151">
        <v>2026</v>
      </c>
      <c r="F3960" s="75" t="str">
        <f t="shared" si="126"/>
        <v>1278. Cuidado Continuo por una vida con bienestar para la ruralidad de BogotáEducativo 2026</v>
      </c>
      <c r="G3960" s="7" t="s">
        <v>200</v>
      </c>
      <c r="H3960" s="7" t="s">
        <v>67</v>
      </c>
      <c r="I3960" s="151" t="s">
        <v>68</v>
      </c>
      <c r="J3960" s="75" t="s">
        <v>37</v>
      </c>
      <c r="K3960" t="s">
        <v>69</v>
      </c>
      <c r="L3960" t="s">
        <v>42</v>
      </c>
      <c r="M3960" s="26" t="s">
        <v>12</v>
      </c>
      <c r="N3960" s="12" t="s">
        <v>3</v>
      </c>
      <c r="O3960" s="75" t="str">
        <f t="shared" si="127"/>
        <v>1278. Cuidado Continuo por una vida con bienestar para la ruralidad de BogotáEducativo 20266_DISTRITO4_ABRIL_2026</v>
      </c>
      <c r="P3960" s="159">
        <v>468320</v>
      </c>
      <c r="Q3960" s="159"/>
      <c r="R3960" s="159"/>
      <c r="S3960" s="160"/>
      <c r="T3960" s="160">
        <v>0</v>
      </c>
    </row>
    <row r="3961" spans="2:20" ht="30" customHeight="1">
      <c r="B3961">
        <v>127</v>
      </c>
      <c r="C3961" s="140" t="s">
        <v>198</v>
      </c>
      <c r="D3961" s="75" t="s">
        <v>71</v>
      </c>
      <c r="E3961" s="151">
        <v>2026</v>
      </c>
      <c r="F3961" s="75" t="str">
        <f t="shared" si="126"/>
        <v>1278. Cuidado Continuo por una vida con bienestar para la ruralidad de BogotáInstitucional2026</v>
      </c>
      <c r="G3961" s="7" t="s">
        <v>200</v>
      </c>
      <c r="H3961" s="7" t="s">
        <v>67</v>
      </c>
      <c r="I3961" s="151" t="s">
        <v>68</v>
      </c>
      <c r="J3961" s="75" t="s">
        <v>37</v>
      </c>
      <c r="K3961" t="s">
        <v>69</v>
      </c>
      <c r="L3961" t="s">
        <v>42</v>
      </c>
      <c r="M3961" s="26" t="s">
        <v>12</v>
      </c>
      <c r="N3961" s="12" t="s">
        <v>3</v>
      </c>
      <c r="O3961" s="75" t="str">
        <f t="shared" si="127"/>
        <v>1278. Cuidado Continuo por una vida con bienestar para la ruralidad de BogotáInstitucional20266_DISTRITO4_ABRIL_2026</v>
      </c>
      <c r="P3961" s="159">
        <v>468320</v>
      </c>
      <c r="Q3961" s="159"/>
      <c r="R3961" s="159"/>
      <c r="S3961" s="160"/>
      <c r="T3961" s="160">
        <v>0</v>
      </c>
    </row>
    <row r="3962" spans="2:20" ht="30" customHeight="1">
      <c r="B3962">
        <v>128</v>
      </c>
      <c r="C3962" s="140" t="s">
        <v>198</v>
      </c>
      <c r="D3962" s="75" t="s">
        <v>65</v>
      </c>
      <c r="E3962" s="151">
        <v>2026</v>
      </c>
      <c r="F3962" s="75" t="str">
        <f t="shared" si="126"/>
        <v>1288. Cuidado Continuo por una vida con bienestar para la ruralidad de BogotáComunitario2026</v>
      </c>
      <c r="G3962" s="7" t="s">
        <v>201</v>
      </c>
      <c r="H3962" s="7" t="s">
        <v>67</v>
      </c>
      <c r="I3962" s="151" t="s">
        <v>68</v>
      </c>
      <c r="J3962" s="75" t="s">
        <v>37</v>
      </c>
      <c r="K3962" t="s">
        <v>69</v>
      </c>
      <c r="L3962" t="s">
        <v>58</v>
      </c>
      <c r="M3962" s="26" t="s">
        <v>12</v>
      </c>
      <c r="N3962" s="12" t="s">
        <v>3</v>
      </c>
      <c r="O3962" s="75" t="str">
        <f t="shared" si="127"/>
        <v>1288. Cuidado Continuo por una vida con bienestar para la ruralidad de BogotáComunitario20266_DISTRITO4_ABRIL_2026</v>
      </c>
      <c r="P3962" s="159">
        <v>140539</v>
      </c>
      <c r="Q3962" s="159"/>
      <c r="R3962" s="159"/>
      <c r="S3962" s="160"/>
      <c r="T3962" s="160">
        <v>0</v>
      </c>
    </row>
    <row r="3963" spans="2:20" ht="30" customHeight="1">
      <c r="B3963">
        <v>128</v>
      </c>
      <c r="C3963" s="140" t="s">
        <v>198</v>
      </c>
      <c r="D3963" s="75" t="s">
        <v>70</v>
      </c>
      <c r="E3963" s="151">
        <v>2026</v>
      </c>
      <c r="F3963" s="75" t="str">
        <f t="shared" si="126"/>
        <v>1288. Cuidado Continuo por una vida con bienestar para la ruralidad de BogotáEducativo 2026</v>
      </c>
      <c r="G3963" s="7" t="s">
        <v>201</v>
      </c>
      <c r="H3963" s="7" t="s">
        <v>67</v>
      </c>
      <c r="I3963" s="151" t="s">
        <v>68</v>
      </c>
      <c r="J3963" s="75" t="s">
        <v>37</v>
      </c>
      <c r="K3963" t="s">
        <v>69</v>
      </c>
      <c r="L3963" t="s">
        <v>58</v>
      </c>
      <c r="M3963" s="26" t="s">
        <v>12</v>
      </c>
      <c r="N3963" s="12" t="s">
        <v>3</v>
      </c>
      <c r="O3963" s="75" t="str">
        <f t="shared" si="127"/>
        <v>1288. Cuidado Continuo por una vida con bienestar para la ruralidad de BogotáEducativo 20266_DISTRITO4_ABRIL_2026</v>
      </c>
      <c r="P3963" s="159">
        <v>140539</v>
      </c>
      <c r="Q3963" s="159"/>
      <c r="R3963" s="159"/>
      <c r="S3963" s="160"/>
      <c r="T3963" s="160">
        <v>0</v>
      </c>
    </row>
    <row r="3964" spans="2:20" ht="30" customHeight="1">
      <c r="B3964">
        <v>129</v>
      </c>
      <c r="C3964" s="140" t="s">
        <v>198</v>
      </c>
      <c r="D3964" s="75" t="s">
        <v>65</v>
      </c>
      <c r="E3964" s="151">
        <v>2026</v>
      </c>
      <c r="F3964" s="75" t="str">
        <f t="shared" si="126"/>
        <v>1298. Cuidado Continuo por una vida con bienestar para la ruralidad de BogotáComunitario2026</v>
      </c>
      <c r="G3964" s="7" t="s">
        <v>202</v>
      </c>
      <c r="H3964" s="7" t="s">
        <v>67</v>
      </c>
      <c r="I3964" s="151" t="s">
        <v>68</v>
      </c>
      <c r="J3964" s="75" t="s">
        <v>37</v>
      </c>
      <c r="K3964" t="s">
        <v>69</v>
      </c>
      <c r="L3964" t="s">
        <v>42</v>
      </c>
      <c r="M3964" s="26" t="s">
        <v>12</v>
      </c>
      <c r="N3964" s="12" t="s">
        <v>3</v>
      </c>
      <c r="O3964" s="75" t="str">
        <f t="shared" si="127"/>
        <v>1298. Cuidado Continuo por una vida con bienestar para la ruralidad de BogotáComunitario20266_DISTRITO4_ABRIL_2026</v>
      </c>
      <c r="P3964" s="159">
        <v>175674</v>
      </c>
      <c r="Q3964" s="159"/>
      <c r="R3964" s="159"/>
      <c r="S3964" s="160"/>
      <c r="T3964" s="160">
        <v>0</v>
      </c>
    </row>
    <row r="3965" spans="2:20" ht="30" customHeight="1">
      <c r="B3965">
        <v>130</v>
      </c>
      <c r="C3965" s="140" t="s">
        <v>198</v>
      </c>
      <c r="D3965" s="75" t="s">
        <v>65</v>
      </c>
      <c r="E3965" s="151">
        <v>2026</v>
      </c>
      <c r="F3965" s="75" t="str">
        <f t="shared" si="126"/>
        <v>1308. Cuidado Continuo por una vida con bienestar para la ruralidad de BogotáComunitario2026</v>
      </c>
      <c r="G3965" s="7" t="s">
        <v>203</v>
      </c>
      <c r="H3965" s="7" t="s">
        <v>67</v>
      </c>
      <c r="I3965" s="151" t="s">
        <v>68</v>
      </c>
      <c r="J3965" s="75" t="s">
        <v>37</v>
      </c>
      <c r="K3965" t="s">
        <v>69</v>
      </c>
      <c r="L3965" t="s">
        <v>58</v>
      </c>
      <c r="M3965" s="26" t="s">
        <v>12</v>
      </c>
      <c r="N3965" s="12" t="s">
        <v>3</v>
      </c>
      <c r="O3965" s="75" t="str">
        <f t="shared" si="127"/>
        <v>1308. Cuidado Continuo por una vida con bienestar para la ruralidad de BogotáComunitario20266_DISTRITO4_ABRIL_2026</v>
      </c>
      <c r="P3965" s="159">
        <v>140539</v>
      </c>
      <c r="Q3965" s="159"/>
      <c r="R3965" s="159"/>
      <c r="S3965" s="160"/>
      <c r="T3965" s="160">
        <v>0</v>
      </c>
    </row>
    <row r="3966" spans="2:20" ht="30" customHeight="1">
      <c r="B3966">
        <v>131</v>
      </c>
      <c r="C3966" s="140" t="s">
        <v>198</v>
      </c>
      <c r="D3966" s="75" t="s">
        <v>76</v>
      </c>
      <c r="E3966" s="151">
        <v>2026</v>
      </c>
      <c r="F3966" s="75" t="str">
        <f t="shared" si="126"/>
        <v>1318. Cuidado Continuo por una vida con bienestar para la ruralidad de BogotáLaboral2026</v>
      </c>
      <c r="G3966" s="7" t="s">
        <v>204</v>
      </c>
      <c r="H3966" s="7" t="s">
        <v>88</v>
      </c>
      <c r="I3966" s="151" t="s">
        <v>68</v>
      </c>
      <c r="J3966" s="75" t="s">
        <v>37</v>
      </c>
      <c r="K3966" t="s">
        <v>132</v>
      </c>
      <c r="L3966" t="s">
        <v>42</v>
      </c>
      <c r="M3966" s="26" t="s">
        <v>12</v>
      </c>
      <c r="N3966" s="12" t="s">
        <v>3</v>
      </c>
      <c r="O3966" s="75" t="str">
        <f t="shared" si="127"/>
        <v>1318. Cuidado Continuo por una vida con bienestar para la ruralidad de BogotáLaboral20266_DISTRITO4_ABRIL_2026</v>
      </c>
      <c r="P3966" s="159">
        <v>940787</v>
      </c>
      <c r="Q3966" s="159"/>
      <c r="R3966" s="159"/>
      <c r="S3966" s="160"/>
      <c r="T3966" s="160">
        <v>0</v>
      </c>
    </row>
    <row r="3967" spans="2:20" ht="30" customHeight="1">
      <c r="B3967">
        <v>132</v>
      </c>
      <c r="C3967" s="140" t="s">
        <v>198</v>
      </c>
      <c r="D3967" s="75" t="s">
        <v>76</v>
      </c>
      <c r="E3967" s="151">
        <v>2026</v>
      </c>
      <c r="F3967" s="75" t="str">
        <f t="shared" si="126"/>
        <v>1328. Cuidado Continuo por una vida con bienestar para la ruralidad de BogotáLaboral2026</v>
      </c>
      <c r="G3967" s="7" t="s">
        <v>205</v>
      </c>
      <c r="H3967" s="7" t="s">
        <v>88</v>
      </c>
      <c r="I3967" s="151" t="s">
        <v>68</v>
      </c>
      <c r="J3967" s="75" t="s">
        <v>37</v>
      </c>
      <c r="K3967" t="s">
        <v>206</v>
      </c>
      <c r="L3967" t="s">
        <v>58</v>
      </c>
      <c r="M3967" s="26" t="s">
        <v>12</v>
      </c>
      <c r="N3967" s="12" t="s">
        <v>3</v>
      </c>
      <c r="O3967" s="75" t="str">
        <f t="shared" si="127"/>
        <v>1328. Cuidado Continuo por una vida con bienestar para la ruralidad de BogotáLaboral20266_DISTRITO4_ABRIL_2026</v>
      </c>
      <c r="P3967" s="159">
        <v>250875</v>
      </c>
      <c r="Q3967" s="159"/>
      <c r="R3967" s="159"/>
      <c r="S3967" s="160"/>
      <c r="T3967" s="160">
        <v>0</v>
      </c>
    </row>
    <row r="3968" spans="2:20" ht="30" customHeight="1">
      <c r="B3968">
        <v>133</v>
      </c>
      <c r="C3968" s="140" t="s">
        <v>198</v>
      </c>
      <c r="D3968" s="75" t="s">
        <v>76</v>
      </c>
      <c r="E3968" s="151">
        <v>2026</v>
      </c>
      <c r="F3968" s="75" t="str">
        <f t="shared" si="126"/>
        <v>1338. Cuidado Continuo por una vida con bienestar para la ruralidad de BogotáLaboral2026</v>
      </c>
      <c r="G3968" s="7" t="s">
        <v>207</v>
      </c>
      <c r="H3968" s="7" t="s">
        <v>88</v>
      </c>
      <c r="I3968" s="151" t="s">
        <v>68</v>
      </c>
      <c r="J3968" s="75" t="s">
        <v>37</v>
      </c>
      <c r="K3968" t="s">
        <v>206</v>
      </c>
      <c r="L3968" t="s">
        <v>58</v>
      </c>
      <c r="M3968" s="26" t="s">
        <v>12</v>
      </c>
      <c r="N3968" s="12" t="s">
        <v>3</v>
      </c>
      <c r="O3968" s="75" t="str">
        <f t="shared" si="127"/>
        <v>1338. Cuidado Continuo por una vida con bienestar para la ruralidad de BogotáLaboral20266_DISTRITO4_ABRIL_2026</v>
      </c>
      <c r="P3968" s="159">
        <v>183687</v>
      </c>
      <c r="Q3968" s="159"/>
      <c r="R3968" s="159"/>
      <c r="S3968" s="160"/>
      <c r="T3968" s="160">
        <v>0</v>
      </c>
    </row>
    <row r="3969" spans="2:20" ht="30" customHeight="1">
      <c r="B3969">
        <v>134</v>
      </c>
      <c r="C3969" s="140" t="s">
        <v>198</v>
      </c>
      <c r="D3969" s="75" t="s">
        <v>76</v>
      </c>
      <c r="E3969" s="151">
        <v>2026</v>
      </c>
      <c r="F3969" s="75" t="str">
        <f t="shared" si="126"/>
        <v>1348. Cuidado Continuo por una vida con bienestar para la ruralidad de BogotáLaboral2026</v>
      </c>
      <c r="G3969" s="7" t="s">
        <v>208</v>
      </c>
      <c r="H3969" s="7" t="s">
        <v>88</v>
      </c>
      <c r="I3969" s="151" t="s">
        <v>68</v>
      </c>
      <c r="J3969" s="75" t="s">
        <v>37</v>
      </c>
      <c r="K3969" t="s">
        <v>129</v>
      </c>
      <c r="L3969" t="s">
        <v>58</v>
      </c>
      <c r="M3969" s="26" t="s">
        <v>12</v>
      </c>
      <c r="N3969" s="12" t="s">
        <v>3</v>
      </c>
      <c r="O3969" s="75" t="str">
        <f t="shared" si="127"/>
        <v>1348. Cuidado Continuo por una vida con bienestar para la ruralidad de BogotáLaboral20266_DISTRITO4_ABRIL_2026</v>
      </c>
      <c r="P3969" s="159">
        <v>110336</v>
      </c>
      <c r="Q3969" s="159"/>
      <c r="R3969" s="159"/>
      <c r="S3969" s="160"/>
      <c r="T3969" s="160">
        <v>0</v>
      </c>
    </row>
    <row r="3970" spans="2:20" ht="30" customHeight="1">
      <c r="B3970">
        <v>135</v>
      </c>
      <c r="C3970" s="140" t="s">
        <v>198</v>
      </c>
      <c r="D3970" s="75" t="s">
        <v>76</v>
      </c>
      <c r="E3970" s="151">
        <v>2026</v>
      </c>
      <c r="F3970" s="75" t="str">
        <f t="shared" si="126"/>
        <v>1358. Cuidado Continuo por una vida con bienestar para la ruralidad de BogotáLaboral2026</v>
      </c>
      <c r="G3970" s="7" t="s">
        <v>209</v>
      </c>
      <c r="H3970" s="7" t="s">
        <v>88</v>
      </c>
      <c r="I3970" s="151" t="s">
        <v>68</v>
      </c>
      <c r="J3970" s="75" t="s">
        <v>37</v>
      </c>
      <c r="K3970" t="s">
        <v>129</v>
      </c>
      <c r="L3970" t="s">
        <v>42</v>
      </c>
      <c r="M3970" s="26" t="s">
        <v>12</v>
      </c>
      <c r="N3970" s="12" t="s">
        <v>3</v>
      </c>
      <c r="O3970" s="75" t="str">
        <f t="shared" si="127"/>
        <v>1358. Cuidado Continuo por una vida con bienestar para la ruralidad de BogotáLaboral20266_DISTRITO4_ABRIL_2026</v>
      </c>
      <c r="P3970" s="159">
        <v>137922</v>
      </c>
      <c r="Q3970" s="159"/>
      <c r="R3970" s="159"/>
      <c r="S3970" s="160"/>
      <c r="T3970" s="160">
        <v>0</v>
      </c>
    </row>
    <row r="3971" spans="2:20" ht="30" customHeight="1">
      <c r="B3971">
        <v>86</v>
      </c>
      <c r="C3971" s="140" t="s">
        <v>210</v>
      </c>
      <c r="D3971" s="75" t="s">
        <v>211</v>
      </c>
      <c r="E3971" s="151">
        <v>2026</v>
      </c>
      <c r="F3971" s="75" t="str">
        <f t="shared" si="126"/>
        <v>869. Gestión de Programas Estrategias y Planes para el BienestarGestión Integral Estrategias y Programas2026</v>
      </c>
      <c r="G3971" s="7" t="s">
        <v>212</v>
      </c>
      <c r="H3971" s="7" t="s">
        <v>213</v>
      </c>
      <c r="I3971" s="151" t="s">
        <v>68</v>
      </c>
      <c r="J3971" s="75" t="s">
        <v>37</v>
      </c>
      <c r="K3971" t="s">
        <v>196</v>
      </c>
      <c r="L3971" t="s">
        <v>39</v>
      </c>
      <c r="M3971" s="26" t="s">
        <v>12</v>
      </c>
      <c r="N3971" s="12" t="s">
        <v>3</v>
      </c>
      <c r="O3971" s="75" t="str">
        <f t="shared" si="127"/>
        <v>869. Gestión de Programas Estrategias y Planes para el BienestarGestión Integral Estrategias y Programas20266_DISTRITO4_ABRIL_2026</v>
      </c>
      <c r="P3971" s="159">
        <v>73474880</v>
      </c>
      <c r="Q3971" s="159"/>
      <c r="R3971" s="159"/>
      <c r="S3971" s="160"/>
      <c r="T3971" s="160">
        <v>0</v>
      </c>
    </row>
    <row r="3972" spans="2:20" ht="30" customHeight="1">
      <c r="B3972">
        <v>136</v>
      </c>
      <c r="C3972" s="140" t="s">
        <v>210</v>
      </c>
      <c r="D3972" s="75" t="s">
        <v>211</v>
      </c>
      <c r="E3972" s="151">
        <v>2026</v>
      </c>
      <c r="F3972" s="75" t="str">
        <f t="shared" si="126"/>
        <v>1369. Gestión de Programas Estrategias y Planes para el BienestarGestión Integral Estrategias y Programas2026</v>
      </c>
      <c r="G3972" s="7" t="s">
        <v>214</v>
      </c>
      <c r="H3972" s="7" t="s">
        <v>215</v>
      </c>
      <c r="I3972" s="151" t="s">
        <v>47</v>
      </c>
      <c r="J3972" s="75" t="s">
        <v>37</v>
      </c>
      <c r="K3972" t="s">
        <v>38</v>
      </c>
      <c r="L3972" t="s">
        <v>39</v>
      </c>
      <c r="M3972" s="26" t="s">
        <v>12</v>
      </c>
      <c r="N3972" s="12" t="s">
        <v>3</v>
      </c>
      <c r="O3972" s="75" t="str">
        <f t="shared" si="127"/>
        <v>1369. Gestión de Programas Estrategias y Planes para el BienestarGestión Integral Estrategias y Programas20266_DISTRITO4_ABRIL_2026</v>
      </c>
      <c r="P3972" s="159">
        <v>5621568</v>
      </c>
      <c r="Q3972" s="159"/>
      <c r="R3972" s="159"/>
      <c r="S3972" s="160"/>
      <c r="T3972" s="160">
        <v>0</v>
      </c>
    </row>
    <row r="3973" spans="2:20" ht="30" customHeight="1">
      <c r="B3973">
        <v>137</v>
      </c>
      <c r="C3973" s="140" t="s">
        <v>210</v>
      </c>
      <c r="D3973" s="75" t="s">
        <v>211</v>
      </c>
      <c r="E3973" s="151">
        <v>2026</v>
      </c>
      <c r="F3973" s="75" t="str">
        <f t="shared" si="126"/>
        <v>1379. Gestión de Programas Estrategias y Planes para el BienestarGestión Integral Estrategias y Programas2026</v>
      </c>
      <c r="G3973" s="7" t="s">
        <v>216</v>
      </c>
      <c r="H3973" s="7" t="s">
        <v>215</v>
      </c>
      <c r="I3973" s="151" t="s">
        <v>47</v>
      </c>
      <c r="J3973" s="75" t="s">
        <v>37</v>
      </c>
      <c r="K3973" t="s">
        <v>38</v>
      </c>
      <c r="L3973" t="s">
        <v>39</v>
      </c>
      <c r="M3973" s="26" t="s">
        <v>12</v>
      </c>
      <c r="N3973" s="12" t="s">
        <v>3</v>
      </c>
      <c r="O3973" s="75" t="str">
        <f t="shared" si="127"/>
        <v>1379. Gestión de Programas Estrategias y Planes para el BienestarGestión Integral Estrategias y Programas20266_DISTRITO4_ABRIL_2026</v>
      </c>
      <c r="P3973" s="159">
        <v>3994272</v>
      </c>
      <c r="Q3973" s="159"/>
      <c r="R3973" s="159"/>
      <c r="S3973" s="160"/>
      <c r="T3973" s="160">
        <v>0</v>
      </c>
    </row>
    <row r="3974" spans="2:20" ht="30" customHeight="1">
      <c r="B3974">
        <v>138</v>
      </c>
      <c r="C3974" s="140" t="s">
        <v>210</v>
      </c>
      <c r="D3974" s="75" t="s">
        <v>211</v>
      </c>
      <c r="E3974" s="151">
        <v>2026</v>
      </c>
      <c r="F3974" s="75" t="str">
        <f t="shared" si="126"/>
        <v>1389. Gestión de Programas Estrategias y Planes para el BienestarGestión Integral Estrategias y Programas2026</v>
      </c>
      <c r="G3974" s="7" t="s">
        <v>217</v>
      </c>
      <c r="H3974" s="7" t="s">
        <v>215</v>
      </c>
      <c r="I3974" s="151" t="s">
        <v>47</v>
      </c>
      <c r="J3974" s="75" t="s">
        <v>37</v>
      </c>
      <c r="K3974" t="s">
        <v>38</v>
      </c>
      <c r="L3974" t="s">
        <v>39</v>
      </c>
      <c r="M3974" s="26" t="s">
        <v>12</v>
      </c>
      <c r="N3974" s="12" t="s">
        <v>3</v>
      </c>
      <c r="O3974" s="75" t="str">
        <f t="shared" si="127"/>
        <v>1389. Gestión de Programas Estrategias y Planes para el BienestarGestión Integral Estrategias y Programas20266_DISTRITO4_ABRIL_2026</v>
      </c>
      <c r="P3974" s="159">
        <v>12969056</v>
      </c>
      <c r="Q3974" s="159"/>
      <c r="R3974" s="159"/>
      <c r="S3974" s="160"/>
      <c r="T3974" s="160">
        <v>0</v>
      </c>
    </row>
    <row r="3975" spans="2:20" ht="30" customHeight="1">
      <c r="B3975">
        <v>139</v>
      </c>
      <c r="C3975" s="140" t="s">
        <v>210</v>
      </c>
      <c r="D3975" s="75" t="s">
        <v>211</v>
      </c>
      <c r="E3975" s="151">
        <v>2026</v>
      </c>
      <c r="F3975" s="75" t="str">
        <f t="shared" si="126"/>
        <v>1399. Gestión de Programas Estrategias y Planes para el BienestarGestión Integral Estrategias y Programas2026</v>
      </c>
      <c r="G3975" s="7" t="s">
        <v>218</v>
      </c>
      <c r="H3975" s="7" t="s">
        <v>215</v>
      </c>
      <c r="I3975" s="151" t="s">
        <v>47</v>
      </c>
      <c r="J3975" s="75" t="s">
        <v>37</v>
      </c>
      <c r="K3975" t="s">
        <v>38</v>
      </c>
      <c r="L3975" t="s">
        <v>39</v>
      </c>
      <c r="M3975" s="26" t="s">
        <v>12</v>
      </c>
      <c r="N3975" s="12" t="s">
        <v>3</v>
      </c>
      <c r="O3975" s="75" t="str">
        <f t="shared" si="127"/>
        <v>1399. Gestión de Programas Estrategias y Planes para el BienestarGestión Integral Estrategias y Programas20266_DISTRITO4_ABRIL_2026</v>
      </c>
      <c r="P3975" s="159">
        <v>3994272</v>
      </c>
      <c r="Q3975" s="159"/>
      <c r="R3975" s="159"/>
      <c r="S3975" s="160"/>
      <c r="T3975" s="160">
        <v>0</v>
      </c>
    </row>
    <row r="3976" spans="2:20" ht="30" customHeight="1">
      <c r="B3976">
        <v>140</v>
      </c>
      <c r="C3976" s="140" t="s">
        <v>210</v>
      </c>
      <c r="D3976" s="75" t="s">
        <v>211</v>
      </c>
      <c r="E3976" s="151">
        <v>2026</v>
      </c>
      <c r="F3976" s="75" t="str">
        <f t="shared" ref="F3976:F4039" si="128">B3976&amp;C3976&amp;D3976&amp;E3976</f>
        <v>1409. Gestión de Programas Estrategias y Planes para el BienestarGestión Integral Estrategias y Programas2026</v>
      </c>
      <c r="G3976" s="7" t="s">
        <v>219</v>
      </c>
      <c r="H3976" s="7" t="s">
        <v>215</v>
      </c>
      <c r="I3976" s="151" t="s">
        <v>47</v>
      </c>
      <c r="J3976" s="75" t="s">
        <v>37</v>
      </c>
      <c r="K3976" t="s">
        <v>38</v>
      </c>
      <c r="L3976" t="s">
        <v>39</v>
      </c>
      <c r="M3976" s="26" t="s">
        <v>12</v>
      </c>
      <c r="N3976" s="12" t="s">
        <v>3</v>
      </c>
      <c r="O3976" s="75" t="str">
        <f t="shared" si="127"/>
        <v>1409. Gestión de Programas Estrategias y Planes para el BienestarGestión Integral Estrategias y Programas20266_DISTRITO4_ABRIL_2026</v>
      </c>
      <c r="P3976" s="159">
        <v>5621568</v>
      </c>
      <c r="Q3976" s="159"/>
      <c r="R3976" s="159"/>
      <c r="S3976" s="160"/>
      <c r="T3976" s="160">
        <v>0</v>
      </c>
    </row>
    <row r="3977" spans="2:20" ht="30" customHeight="1">
      <c r="B3977">
        <v>141</v>
      </c>
      <c r="C3977" s="140" t="s">
        <v>210</v>
      </c>
      <c r="D3977" s="75" t="s">
        <v>211</v>
      </c>
      <c r="E3977" s="151">
        <v>2026</v>
      </c>
      <c r="F3977" s="75" t="str">
        <f t="shared" si="128"/>
        <v>1419. Gestión de Programas Estrategias y Planes para el BienestarGestión Integral Estrategias y Programas2026</v>
      </c>
      <c r="G3977" s="7" t="s">
        <v>220</v>
      </c>
      <c r="H3977" s="7" t="s">
        <v>215</v>
      </c>
      <c r="I3977" s="151" t="s">
        <v>47</v>
      </c>
      <c r="J3977" s="75" t="s">
        <v>37</v>
      </c>
      <c r="K3977" t="s">
        <v>38</v>
      </c>
      <c r="L3977" t="s">
        <v>39</v>
      </c>
      <c r="M3977" s="26" t="s">
        <v>12</v>
      </c>
      <c r="N3977" s="12" t="s">
        <v>3</v>
      </c>
      <c r="O3977" s="75" t="str">
        <f t="shared" si="127"/>
        <v>1419. Gestión de Programas Estrategias y Planes para el BienestarGestión Integral Estrategias y Programas20266_DISTRITO4_ABRIL_2026</v>
      </c>
      <c r="P3977" s="159">
        <v>3994272</v>
      </c>
      <c r="Q3977" s="159"/>
      <c r="R3977" s="159"/>
      <c r="S3977" s="160"/>
      <c r="T3977" s="160">
        <v>0</v>
      </c>
    </row>
    <row r="3978" spans="2:20" ht="30" customHeight="1">
      <c r="B3978">
        <v>142</v>
      </c>
      <c r="C3978" s="140" t="s">
        <v>210</v>
      </c>
      <c r="D3978" s="75" t="s">
        <v>211</v>
      </c>
      <c r="E3978" s="151">
        <v>2026</v>
      </c>
      <c r="F3978" s="75" t="str">
        <f t="shared" si="128"/>
        <v>1429. Gestión de Programas Estrategias y Planes para el BienestarGestión Integral Estrategias y Programas2026</v>
      </c>
      <c r="G3978" s="7" t="s">
        <v>221</v>
      </c>
      <c r="H3978" s="7" t="s">
        <v>215</v>
      </c>
      <c r="I3978" s="151" t="s">
        <v>47</v>
      </c>
      <c r="J3978" s="75" t="s">
        <v>37</v>
      </c>
      <c r="K3978" t="s">
        <v>38</v>
      </c>
      <c r="L3978" t="s">
        <v>58</v>
      </c>
      <c r="M3978" s="26" t="s">
        <v>12</v>
      </c>
      <c r="N3978" s="12" t="s">
        <v>3</v>
      </c>
      <c r="O3978" s="75" t="str">
        <f t="shared" ref="O3978:O4041" si="129">+F3978&amp;M3978&amp;N3978</f>
        <v>1429. Gestión de Programas Estrategias y Planes para el BienestarGestión Integral Estrategias y Programas20266_DISTRITO4_ABRIL_2026</v>
      </c>
      <c r="P3978" s="159">
        <v>3994272</v>
      </c>
      <c r="Q3978" s="159"/>
      <c r="R3978" s="159"/>
      <c r="S3978" s="160"/>
      <c r="T3978" s="160">
        <v>0</v>
      </c>
    </row>
    <row r="3979" spans="2:20" ht="30" customHeight="1">
      <c r="B3979">
        <v>143</v>
      </c>
      <c r="C3979" s="140" t="s">
        <v>210</v>
      </c>
      <c r="D3979" s="75" t="s">
        <v>211</v>
      </c>
      <c r="E3979" s="151">
        <v>2026</v>
      </c>
      <c r="F3979" s="75" t="str">
        <f t="shared" si="128"/>
        <v>1439. Gestión de Programas Estrategias y Planes para el BienestarGestión Integral Estrategias y Programas2026</v>
      </c>
      <c r="G3979" s="7" t="s">
        <v>222</v>
      </c>
      <c r="H3979" s="7" t="s">
        <v>223</v>
      </c>
      <c r="I3979" s="151" t="s">
        <v>47</v>
      </c>
      <c r="J3979" s="75" t="s">
        <v>37</v>
      </c>
      <c r="K3979" t="s">
        <v>38</v>
      </c>
      <c r="L3979" t="s">
        <v>39</v>
      </c>
      <c r="M3979" s="26" t="s">
        <v>12</v>
      </c>
      <c r="N3979" s="12" t="s">
        <v>3</v>
      </c>
      <c r="O3979" s="75" t="str">
        <f t="shared" si="129"/>
        <v>1439. Gestión de Programas Estrategias y Planes para el BienestarGestión Integral Estrategias y Programas20266_DISTRITO4_ABRIL_2026</v>
      </c>
      <c r="P3979" s="159">
        <v>7508288</v>
      </c>
      <c r="Q3979" s="159"/>
      <c r="R3979" s="159"/>
      <c r="S3979" s="160"/>
      <c r="T3979" s="160">
        <v>0</v>
      </c>
    </row>
    <row r="3980" spans="2:20" ht="30" customHeight="1">
      <c r="B3980">
        <v>144</v>
      </c>
      <c r="C3980" s="140" t="s">
        <v>210</v>
      </c>
      <c r="D3980" s="75" t="s">
        <v>211</v>
      </c>
      <c r="E3980" s="151">
        <v>2026</v>
      </c>
      <c r="F3980" s="75" t="str">
        <f t="shared" si="128"/>
        <v>1449. Gestión de Programas Estrategias y Planes para el BienestarGestión Integral Estrategias y Programas2026</v>
      </c>
      <c r="G3980" s="7" t="s">
        <v>224</v>
      </c>
      <c r="H3980" s="7" t="s">
        <v>223</v>
      </c>
      <c r="I3980" s="151" t="s">
        <v>47</v>
      </c>
      <c r="J3980" s="75" t="s">
        <v>37</v>
      </c>
      <c r="K3980" t="s">
        <v>38</v>
      </c>
      <c r="L3980" t="s">
        <v>39</v>
      </c>
      <c r="M3980" s="26" t="s">
        <v>12</v>
      </c>
      <c r="N3980" s="12" t="s">
        <v>3</v>
      </c>
      <c r="O3980" s="75" t="str">
        <f t="shared" si="129"/>
        <v>1449. Gestión de Programas Estrategias y Planes para el BienestarGestión Integral Estrategias y Programas20266_DISTRITO4_ABRIL_2026</v>
      </c>
      <c r="P3980" s="159">
        <v>7508288</v>
      </c>
      <c r="Q3980" s="159"/>
      <c r="R3980" s="159"/>
      <c r="S3980" s="160"/>
      <c r="T3980" s="160">
        <v>0</v>
      </c>
    </row>
    <row r="3981" spans="2:20" ht="30" customHeight="1">
      <c r="B3981">
        <v>145</v>
      </c>
      <c r="C3981" s="140" t="s">
        <v>210</v>
      </c>
      <c r="D3981" s="75" t="s">
        <v>211</v>
      </c>
      <c r="E3981" s="151">
        <v>2026</v>
      </c>
      <c r="F3981" s="75" t="str">
        <f t="shared" si="128"/>
        <v>1459. Gestión de Programas Estrategias y Planes para el BienestarGestión Integral Estrategias y Programas2026</v>
      </c>
      <c r="G3981" s="7" t="s">
        <v>225</v>
      </c>
      <c r="H3981" s="7" t="s">
        <v>223</v>
      </c>
      <c r="I3981" s="151" t="s">
        <v>47</v>
      </c>
      <c r="J3981" s="75" t="s">
        <v>37</v>
      </c>
      <c r="K3981" t="s">
        <v>38</v>
      </c>
      <c r="L3981" t="s">
        <v>39</v>
      </c>
      <c r="M3981" s="26" t="s">
        <v>12</v>
      </c>
      <c r="N3981" s="12" t="s">
        <v>3</v>
      </c>
      <c r="O3981" s="75" t="str">
        <f t="shared" si="129"/>
        <v>1459. Gestión de Programas Estrategias y Planes para el BienestarGestión Integral Estrategias y Programas20266_DISTRITO4_ABRIL_2026</v>
      </c>
      <c r="P3981" s="159">
        <v>5299968</v>
      </c>
      <c r="Q3981" s="159"/>
      <c r="R3981" s="159"/>
      <c r="S3981" s="160"/>
      <c r="T3981" s="160">
        <v>0</v>
      </c>
    </row>
    <row r="3982" spans="2:20" ht="30" customHeight="1">
      <c r="B3982">
        <v>146</v>
      </c>
      <c r="C3982" s="140" t="s">
        <v>210</v>
      </c>
      <c r="D3982" s="75" t="s">
        <v>211</v>
      </c>
      <c r="E3982" s="151">
        <v>2026</v>
      </c>
      <c r="F3982" s="75" t="str">
        <f t="shared" si="128"/>
        <v>1469. Gestión de Programas Estrategias y Planes para el BienestarGestión Integral Estrategias y Programas2026</v>
      </c>
      <c r="G3982" s="7" t="s">
        <v>226</v>
      </c>
      <c r="H3982" s="7" t="s">
        <v>223</v>
      </c>
      <c r="I3982" s="151" t="s">
        <v>47</v>
      </c>
      <c r="J3982" s="75" t="s">
        <v>37</v>
      </c>
      <c r="K3982" t="s">
        <v>69</v>
      </c>
      <c r="L3982" t="s">
        <v>58</v>
      </c>
      <c r="M3982" s="26" t="s">
        <v>12</v>
      </c>
      <c r="N3982" s="12" t="s">
        <v>3</v>
      </c>
      <c r="O3982" s="75" t="str">
        <f t="shared" si="129"/>
        <v>1469. Gestión de Programas Estrategias y Planes para el BienestarGestión Integral Estrategias y Programas20266_DISTRITO4_ABRIL_2026</v>
      </c>
      <c r="P3982" s="159">
        <v>122208</v>
      </c>
      <c r="Q3982" s="159"/>
      <c r="R3982" s="159"/>
      <c r="S3982" s="160"/>
      <c r="T3982" s="160">
        <v>0</v>
      </c>
    </row>
    <row r="3983" spans="2:20" ht="30" customHeight="1">
      <c r="B3983">
        <v>147</v>
      </c>
      <c r="C3983" s="140" t="s">
        <v>210</v>
      </c>
      <c r="D3983" s="75" t="s">
        <v>211</v>
      </c>
      <c r="E3983" s="151">
        <v>2026</v>
      </c>
      <c r="F3983" s="75" t="str">
        <f t="shared" si="128"/>
        <v>1479. Gestión de Programas Estrategias y Planes para el BienestarGestión Integral Estrategias y Programas2026</v>
      </c>
      <c r="G3983" s="7" t="s">
        <v>227</v>
      </c>
      <c r="H3983" s="7" t="s">
        <v>223</v>
      </c>
      <c r="I3983" s="151" t="s">
        <v>47</v>
      </c>
      <c r="J3983" s="75" t="s">
        <v>37</v>
      </c>
      <c r="K3983" t="s">
        <v>193</v>
      </c>
      <c r="L3983" t="s">
        <v>58</v>
      </c>
      <c r="M3983" s="26" t="s">
        <v>12</v>
      </c>
      <c r="N3983" s="12" t="s">
        <v>3</v>
      </c>
      <c r="O3983" s="75" t="str">
        <f t="shared" si="129"/>
        <v>1479. Gestión de Programas Estrategias y Planes para el BienestarGestión Integral Estrategias y Programas20266_DISTRITO4_ABRIL_2026</v>
      </c>
      <c r="P3983" s="159">
        <v>30552</v>
      </c>
      <c r="Q3983" s="159"/>
      <c r="R3983" s="159"/>
      <c r="S3983" s="160"/>
      <c r="T3983" s="160">
        <v>0</v>
      </c>
    </row>
    <row r="3984" spans="2:20" ht="30" customHeight="1">
      <c r="B3984">
        <v>148</v>
      </c>
      <c r="C3984" s="140" t="s">
        <v>210</v>
      </c>
      <c r="D3984" s="75" t="s">
        <v>211</v>
      </c>
      <c r="E3984" s="151">
        <v>2026</v>
      </c>
      <c r="F3984" s="75" t="str">
        <f t="shared" si="128"/>
        <v>1489. Gestión de Programas Estrategias y Planes para el BienestarGestión Integral Estrategias y Programas2026</v>
      </c>
      <c r="G3984" s="7" t="s">
        <v>228</v>
      </c>
      <c r="H3984" s="7" t="s">
        <v>223</v>
      </c>
      <c r="I3984" s="151" t="s">
        <v>47</v>
      </c>
      <c r="J3984" s="75" t="s">
        <v>37</v>
      </c>
      <c r="K3984" t="s">
        <v>69</v>
      </c>
      <c r="L3984" t="s">
        <v>58</v>
      </c>
      <c r="M3984" s="26" t="s">
        <v>12</v>
      </c>
      <c r="N3984" s="12" t="s">
        <v>3</v>
      </c>
      <c r="O3984" s="75" t="str">
        <f t="shared" si="129"/>
        <v>1489. Gestión de Programas Estrategias y Planes para el BienestarGestión Integral Estrategias y Programas20266_DISTRITO4_ABRIL_2026</v>
      </c>
      <c r="P3984" s="159">
        <v>122208</v>
      </c>
      <c r="Q3984" s="159"/>
      <c r="R3984" s="159"/>
      <c r="S3984" s="160"/>
      <c r="T3984" s="160">
        <v>0</v>
      </c>
    </row>
    <row r="3985" spans="2:20" ht="30" customHeight="1">
      <c r="B3985">
        <v>149</v>
      </c>
      <c r="C3985" s="140" t="s">
        <v>210</v>
      </c>
      <c r="D3985" s="75" t="s">
        <v>211</v>
      </c>
      <c r="E3985" s="151">
        <v>2026</v>
      </c>
      <c r="F3985" s="75" t="str">
        <f t="shared" si="128"/>
        <v>1499. Gestión de Programas Estrategias y Planes para el BienestarGestión Integral Estrategias y Programas2026</v>
      </c>
      <c r="G3985" s="7" t="s">
        <v>229</v>
      </c>
      <c r="H3985" s="7" t="s">
        <v>223</v>
      </c>
      <c r="I3985" s="151" t="s">
        <v>47</v>
      </c>
      <c r="J3985" s="75" t="s">
        <v>37</v>
      </c>
      <c r="K3985" t="s">
        <v>38</v>
      </c>
      <c r="L3985" t="s">
        <v>39</v>
      </c>
      <c r="M3985" s="26" t="s">
        <v>12</v>
      </c>
      <c r="N3985" s="12" t="s">
        <v>3</v>
      </c>
      <c r="O3985" s="75" t="str">
        <f t="shared" si="129"/>
        <v>1499. Gestión de Programas Estrategias y Planes para el BienestarGestión Integral Estrategias y Programas20266_DISTRITO4_ABRIL_2026</v>
      </c>
      <c r="P3985" s="159">
        <v>3665168</v>
      </c>
      <c r="Q3985" s="159"/>
      <c r="R3985" s="159"/>
      <c r="S3985" s="160"/>
      <c r="T3985" s="160">
        <v>0</v>
      </c>
    </row>
    <row r="3986" spans="2:20" ht="30" customHeight="1">
      <c r="B3986">
        <v>150</v>
      </c>
      <c r="C3986" s="140" t="s">
        <v>210</v>
      </c>
      <c r="D3986" s="75" t="s">
        <v>211</v>
      </c>
      <c r="E3986" s="151">
        <v>2026</v>
      </c>
      <c r="F3986" s="75" t="str">
        <f t="shared" si="128"/>
        <v>1509. Gestión de Programas Estrategias y Planes para el BienestarGestión Integral Estrategias y Programas2026</v>
      </c>
      <c r="G3986" s="7" t="s">
        <v>230</v>
      </c>
      <c r="H3986" s="7" t="s">
        <v>223</v>
      </c>
      <c r="I3986" s="151" t="s">
        <v>47</v>
      </c>
      <c r="J3986" s="75" t="s">
        <v>37</v>
      </c>
      <c r="K3986" t="s">
        <v>38</v>
      </c>
      <c r="L3986" t="s">
        <v>39</v>
      </c>
      <c r="M3986" s="26" t="s">
        <v>12</v>
      </c>
      <c r="N3986" s="12" t="s">
        <v>3</v>
      </c>
      <c r="O3986" s="75" t="str">
        <f t="shared" si="129"/>
        <v>1509. Gestión de Programas Estrategias y Planes para el BienestarGestión Integral Estrategias y Programas20266_DISTRITO4_ABRIL_2026</v>
      </c>
      <c r="P3986" s="159">
        <v>1057260</v>
      </c>
      <c r="Q3986" s="159"/>
      <c r="R3986" s="159"/>
      <c r="S3986" s="160"/>
      <c r="T3986" s="160">
        <v>0</v>
      </c>
    </row>
    <row r="3987" spans="2:20" ht="30" customHeight="1">
      <c r="B3987">
        <v>151</v>
      </c>
      <c r="C3987" s="140" t="s">
        <v>210</v>
      </c>
      <c r="D3987" s="75" t="s">
        <v>211</v>
      </c>
      <c r="E3987" s="151">
        <v>2026</v>
      </c>
      <c r="F3987" s="75" t="str">
        <f t="shared" si="128"/>
        <v>1519. Gestión de Programas Estrategias y Planes para el BienestarGestión Integral Estrategias y Programas2026</v>
      </c>
      <c r="G3987" s="7" t="s">
        <v>231</v>
      </c>
      <c r="H3987" s="7" t="s">
        <v>223</v>
      </c>
      <c r="I3987" s="151" t="s">
        <v>47</v>
      </c>
      <c r="J3987" s="75" t="s">
        <v>37</v>
      </c>
      <c r="K3987" t="s">
        <v>38</v>
      </c>
      <c r="L3987" t="s">
        <v>39</v>
      </c>
      <c r="M3987" s="26" t="s">
        <v>12</v>
      </c>
      <c r="N3987" s="12" t="s">
        <v>3</v>
      </c>
      <c r="O3987" s="75" t="str">
        <f t="shared" si="129"/>
        <v>1519. Gestión de Programas Estrategias y Planes para el BienestarGestión Integral Estrategias y Programas20266_DISTRITO4_ABRIL_2026</v>
      </c>
      <c r="P3987" s="159">
        <v>1409680</v>
      </c>
      <c r="Q3987" s="159"/>
      <c r="R3987" s="159"/>
      <c r="S3987" s="160"/>
      <c r="T3987" s="160">
        <v>0</v>
      </c>
    </row>
    <row r="3988" spans="2:20" ht="30" customHeight="1">
      <c r="B3988">
        <v>152</v>
      </c>
      <c r="C3988" s="140" t="s">
        <v>210</v>
      </c>
      <c r="D3988" s="75" t="s">
        <v>211</v>
      </c>
      <c r="E3988" s="151">
        <v>2026</v>
      </c>
      <c r="F3988" s="75" t="str">
        <f t="shared" si="128"/>
        <v>1529. Gestión de Programas Estrategias y Planes para el BienestarGestión Integral Estrategias y Programas2026</v>
      </c>
      <c r="G3988" s="7" t="s">
        <v>232</v>
      </c>
      <c r="H3988" s="7" t="s">
        <v>223</v>
      </c>
      <c r="I3988" s="151" t="s">
        <v>47</v>
      </c>
      <c r="J3988" s="75" t="s">
        <v>37</v>
      </c>
      <c r="K3988" t="s">
        <v>38</v>
      </c>
      <c r="L3988" t="s">
        <v>39</v>
      </c>
      <c r="M3988" s="26" t="s">
        <v>12</v>
      </c>
      <c r="N3988" s="12" t="s">
        <v>3</v>
      </c>
      <c r="O3988" s="75" t="str">
        <f t="shared" si="129"/>
        <v>1529. Gestión de Programas Estrategias y Planes para el BienestarGestión Integral Estrategias y Programas20266_DISTRITO4_ABRIL_2026</v>
      </c>
      <c r="P3988" s="159">
        <v>352420</v>
      </c>
      <c r="Q3988" s="159"/>
      <c r="R3988" s="159"/>
      <c r="S3988" s="160"/>
      <c r="T3988" s="160">
        <v>0</v>
      </c>
    </row>
    <row r="3989" spans="2:20" ht="30" customHeight="1">
      <c r="B3989">
        <v>153</v>
      </c>
      <c r="C3989" s="140" t="s">
        <v>210</v>
      </c>
      <c r="D3989" s="75" t="s">
        <v>211</v>
      </c>
      <c r="E3989" s="151">
        <v>2026</v>
      </c>
      <c r="F3989" s="75" t="str">
        <f t="shared" si="128"/>
        <v>1539. Gestión de Programas Estrategias y Planes para el BienestarGestión Integral Estrategias y Programas2026</v>
      </c>
      <c r="G3989" s="7" t="s">
        <v>233</v>
      </c>
      <c r="H3989" s="7" t="s">
        <v>213</v>
      </c>
      <c r="I3989" s="151" t="s">
        <v>47</v>
      </c>
      <c r="J3989" s="75" t="s">
        <v>37</v>
      </c>
      <c r="K3989" t="s">
        <v>38</v>
      </c>
      <c r="L3989" t="s">
        <v>39</v>
      </c>
      <c r="M3989" s="26" t="s">
        <v>12</v>
      </c>
      <c r="N3989" s="12" t="s">
        <v>3</v>
      </c>
      <c r="O3989" s="75" t="str">
        <f t="shared" si="129"/>
        <v>1539. Gestión de Programas Estrategias y Planes para el BienestarGestión Integral Estrategias y Programas20266_DISTRITO4_ABRIL_2026</v>
      </c>
      <c r="P3989" s="159">
        <v>7347488</v>
      </c>
      <c r="Q3989" s="159"/>
      <c r="R3989" s="159"/>
      <c r="S3989" s="160"/>
      <c r="T3989" s="160">
        <v>0</v>
      </c>
    </row>
    <row r="3990" spans="2:20" ht="30" customHeight="1">
      <c r="B3990">
        <v>154</v>
      </c>
      <c r="C3990" s="140" t="s">
        <v>210</v>
      </c>
      <c r="D3990" s="75" t="s">
        <v>211</v>
      </c>
      <c r="E3990" s="151">
        <v>2026</v>
      </c>
      <c r="F3990" s="75" t="str">
        <f t="shared" si="128"/>
        <v>1549. Gestión de Programas Estrategias y Planes para el BienestarGestión Integral Estrategias y Programas2026</v>
      </c>
      <c r="G3990" s="7" t="s">
        <v>234</v>
      </c>
      <c r="H3990" s="7" t="s">
        <v>213</v>
      </c>
      <c r="I3990" s="151" t="s">
        <v>47</v>
      </c>
      <c r="J3990" s="75" t="s">
        <v>37</v>
      </c>
      <c r="K3990" t="s">
        <v>38</v>
      </c>
      <c r="L3990" t="s">
        <v>39</v>
      </c>
      <c r="M3990" s="26" t="s">
        <v>12</v>
      </c>
      <c r="N3990" s="12" t="s">
        <v>3</v>
      </c>
      <c r="O3990" s="75" t="str">
        <f t="shared" si="129"/>
        <v>1549. Gestión de Programas Estrategias y Planes para el BienestarGestión Integral Estrategias y Programas20266_DISTRITO4_ABRIL_2026</v>
      </c>
      <c r="P3990" s="159">
        <v>7347488</v>
      </c>
      <c r="Q3990" s="159"/>
      <c r="R3990" s="159"/>
      <c r="S3990" s="160"/>
      <c r="T3990" s="160">
        <v>0</v>
      </c>
    </row>
    <row r="3991" spans="2:20" ht="30" customHeight="1">
      <c r="B3991">
        <v>155</v>
      </c>
      <c r="C3991" s="140" t="s">
        <v>210</v>
      </c>
      <c r="D3991" s="75" t="s">
        <v>211</v>
      </c>
      <c r="E3991" s="151">
        <v>2026</v>
      </c>
      <c r="F3991" s="75" t="str">
        <f t="shared" si="128"/>
        <v>1559. Gestión de Programas Estrategias y Planes para el BienestarGestión Integral Estrategias y Programas2026</v>
      </c>
      <c r="G3991" s="7" t="s">
        <v>235</v>
      </c>
      <c r="H3991" s="7" t="s">
        <v>213</v>
      </c>
      <c r="I3991" s="151" t="s">
        <v>47</v>
      </c>
      <c r="J3991" s="75" t="s">
        <v>37</v>
      </c>
      <c r="K3991" t="s">
        <v>38</v>
      </c>
      <c r="L3991" t="s">
        <v>39</v>
      </c>
      <c r="M3991" s="26" t="s">
        <v>12</v>
      </c>
      <c r="N3991" s="12" t="s">
        <v>3</v>
      </c>
      <c r="O3991" s="75" t="str">
        <f t="shared" si="129"/>
        <v>1559. Gestión de Programas Estrategias y Planes para el BienestarGestión Integral Estrategias y Programas20266_DISTRITO4_ABRIL_2026</v>
      </c>
      <c r="P3991" s="159">
        <v>7347488</v>
      </c>
      <c r="Q3991" s="159"/>
      <c r="R3991" s="159"/>
      <c r="S3991" s="160"/>
      <c r="T3991" s="160">
        <v>0</v>
      </c>
    </row>
    <row r="3992" spans="2:20" ht="30" customHeight="1">
      <c r="B3992">
        <v>156</v>
      </c>
      <c r="C3992" s="140" t="s">
        <v>210</v>
      </c>
      <c r="D3992" s="75" t="s">
        <v>211</v>
      </c>
      <c r="E3992" s="151">
        <v>2026</v>
      </c>
      <c r="F3992" s="75" t="str">
        <f t="shared" si="128"/>
        <v>1569. Gestión de Programas Estrategias y Planes para el BienestarGestión Integral Estrategias y Programas2026</v>
      </c>
      <c r="G3992" s="7" t="s">
        <v>236</v>
      </c>
      <c r="H3992" s="7" t="s">
        <v>213</v>
      </c>
      <c r="I3992" s="151" t="s">
        <v>47</v>
      </c>
      <c r="J3992" s="75" t="s">
        <v>37</v>
      </c>
      <c r="K3992" t="s">
        <v>38</v>
      </c>
      <c r="L3992" t="s">
        <v>39</v>
      </c>
      <c r="M3992" s="26" t="s">
        <v>12</v>
      </c>
      <c r="N3992" s="12" t="s">
        <v>3</v>
      </c>
      <c r="O3992" s="75" t="str">
        <f t="shared" si="129"/>
        <v>1569. Gestión de Programas Estrategias y Planes para el BienestarGestión Integral Estrategias y Programas20266_DISTRITO4_ABRIL_2026</v>
      </c>
      <c r="P3992" s="159">
        <v>13832016</v>
      </c>
      <c r="Q3992" s="159"/>
      <c r="R3992" s="159"/>
      <c r="S3992" s="160"/>
      <c r="T3992" s="160">
        <v>0</v>
      </c>
    </row>
    <row r="3993" spans="2:20" ht="30" customHeight="1">
      <c r="B3993">
        <v>157</v>
      </c>
      <c r="C3993" s="140" t="s">
        <v>210</v>
      </c>
      <c r="D3993" s="75" t="s">
        <v>211</v>
      </c>
      <c r="E3993" s="151">
        <v>2026</v>
      </c>
      <c r="F3993" s="75" t="str">
        <f t="shared" si="128"/>
        <v>1579. Gestión de Programas Estrategias y Planes para el BienestarGestión Integral Estrategias y Programas2026</v>
      </c>
      <c r="G3993" s="7" t="s">
        <v>237</v>
      </c>
      <c r="H3993" s="7" t="s">
        <v>213</v>
      </c>
      <c r="I3993" s="151" t="s">
        <v>47</v>
      </c>
      <c r="J3993" s="75" t="s">
        <v>37</v>
      </c>
      <c r="K3993" t="s">
        <v>38</v>
      </c>
      <c r="L3993" t="s">
        <v>39</v>
      </c>
      <c r="M3993" s="26" t="s">
        <v>12</v>
      </c>
      <c r="N3993" s="12" t="s">
        <v>3</v>
      </c>
      <c r="O3993" s="75" t="str">
        <f t="shared" si="129"/>
        <v>1579. Gestión de Programas Estrategias y Planes para el BienestarGestión Integral Estrategias y Programas20266_DISTRITO4_ABRIL_2026</v>
      </c>
      <c r="P3993" s="159">
        <v>13832016</v>
      </c>
      <c r="Q3993" s="159"/>
      <c r="R3993" s="159"/>
      <c r="S3993" s="160"/>
      <c r="T3993" s="160">
        <v>0</v>
      </c>
    </row>
    <row r="3994" spans="2:20" ht="30" customHeight="1">
      <c r="B3994">
        <v>158</v>
      </c>
      <c r="C3994" s="140" t="s">
        <v>210</v>
      </c>
      <c r="D3994" s="75" t="s">
        <v>211</v>
      </c>
      <c r="E3994" s="151">
        <v>2026</v>
      </c>
      <c r="F3994" s="75" t="str">
        <f t="shared" si="128"/>
        <v>1589. Gestión de Programas Estrategias y Planes para el BienestarGestión Integral Estrategias y Programas2026</v>
      </c>
      <c r="G3994" s="7" t="s">
        <v>238</v>
      </c>
      <c r="H3994" s="7" t="s">
        <v>213</v>
      </c>
      <c r="I3994" s="151" t="s">
        <v>47</v>
      </c>
      <c r="J3994" s="75" t="s">
        <v>37</v>
      </c>
      <c r="K3994" t="s">
        <v>69</v>
      </c>
      <c r="L3994" t="s">
        <v>39</v>
      </c>
      <c r="M3994" s="26" t="s">
        <v>12</v>
      </c>
      <c r="N3994" s="12" t="s">
        <v>3</v>
      </c>
      <c r="O3994" s="75" t="str">
        <f t="shared" si="129"/>
        <v>1589. Gestión de Programas Estrategias y Planes para el BienestarGestión Integral Estrategias y Programas20266_DISTRITO4_ABRIL_2026</v>
      </c>
      <c r="P3994" s="159">
        <v>2114520</v>
      </c>
      <c r="Q3994" s="159"/>
      <c r="R3994" s="159"/>
      <c r="S3994" s="160"/>
      <c r="T3994" s="160">
        <v>0</v>
      </c>
    </row>
    <row r="3995" spans="2:20" ht="30" customHeight="1">
      <c r="B3995">
        <v>159</v>
      </c>
      <c r="C3995" s="140" t="s">
        <v>210</v>
      </c>
      <c r="D3995" s="75" t="s">
        <v>211</v>
      </c>
      <c r="E3995" s="151">
        <v>2026</v>
      </c>
      <c r="F3995" s="75" t="str">
        <f t="shared" si="128"/>
        <v>1599. Gestión de Programas Estrategias y Planes para el BienestarGestión Integral Estrategias y Programas2026</v>
      </c>
      <c r="G3995" s="7" t="s">
        <v>239</v>
      </c>
      <c r="H3995" s="7" t="s">
        <v>213</v>
      </c>
      <c r="I3995" s="151" t="s">
        <v>47</v>
      </c>
      <c r="J3995" s="75" t="s">
        <v>37</v>
      </c>
      <c r="K3995" t="s">
        <v>38</v>
      </c>
      <c r="L3995" t="s">
        <v>39</v>
      </c>
      <c r="M3995" s="26" t="s">
        <v>12</v>
      </c>
      <c r="N3995" s="12" t="s">
        <v>3</v>
      </c>
      <c r="O3995" s="75" t="str">
        <f t="shared" si="129"/>
        <v>1599. Gestión de Programas Estrategias y Planes para el BienestarGestión Integral Estrategias y Programas20266_DISTRITO4_ABRIL_2026</v>
      </c>
      <c r="P3995" s="159">
        <v>4370008</v>
      </c>
      <c r="Q3995" s="159"/>
      <c r="R3995" s="159"/>
      <c r="S3995" s="160"/>
      <c r="T3995" s="160">
        <v>0</v>
      </c>
    </row>
    <row r="3996" spans="2:20" ht="30" customHeight="1">
      <c r="B3996">
        <v>160</v>
      </c>
      <c r="C3996" s="140" t="s">
        <v>210</v>
      </c>
      <c r="D3996" s="75" t="s">
        <v>211</v>
      </c>
      <c r="E3996" s="151">
        <v>2026</v>
      </c>
      <c r="F3996" s="75" t="str">
        <f t="shared" si="128"/>
        <v>1609. Gestión de Programas Estrategias y Planes para el BienestarGestión Integral Estrategias y Programas2026</v>
      </c>
      <c r="G3996" s="7" t="s">
        <v>240</v>
      </c>
      <c r="H3996" s="7" t="s">
        <v>213</v>
      </c>
      <c r="I3996" s="151" t="s">
        <v>47</v>
      </c>
      <c r="J3996" s="75" t="s">
        <v>37</v>
      </c>
      <c r="K3996" t="s">
        <v>38</v>
      </c>
      <c r="L3996" t="s">
        <v>39</v>
      </c>
      <c r="M3996" s="26" t="s">
        <v>12</v>
      </c>
      <c r="N3996" s="12" t="s">
        <v>3</v>
      </c>
      <c r="O3996" s="75" t="str">
        <f t="shared" si="129"/>
        <v>1609. Gestión de Programas Estrategias y Planes para el BienestarGestión Integral Estrategias y Programas20266_DISTRITO4_ABRIL_2026</v>
      </c>
      <c r="P3996" s="159">
        <v>3994272</v>
      </c>
      <c r="Q3996" s="159"/>
      <c r="R3996" s="159"/>
      <c r="S3996" s="160"/>
      <c r="T3996" s="160">
        <v>0</v>
      </c>
    </row>
    <row r="3997" spans="2:20" ht="30" customHeight="1">
      <c r="B3997">
        <v>161</v>
      </c>
      <c r="C3997" s="140" t="s">
        <v>210</v>
      </c>
      <c r="D3997" s="75" t="s">
        <v>211</v>
      </c>
      <c r="E3997" s="151">
        <v>2026</v>
      </c>
      <c r="F3997" s="75" t="str">
        <f t="shared" si="128"/>
        <v>1619. Gestión de Programas Estrategias y Planes para el BienestarGestión Integral Estrategias y Programas2026</v>
      </c>
      <c r="G3997" s="7" t="s">
        <v>241</v>
      </c>
      <c r="H3997" s="7" t="s">
        <v>215</v>
      </c>
      <c r="I3997" s="151" t="s">
        <v>47</v>
      </c>
      <c r="J3997" s="75" t="s">
        <v>37</v>
      </c>
      <c r="K3997" t="s">
        <v>38</v>
      </c>
      <c r="L3997" t="s">
        <v>39</v>
      </c>
      <c r="M3997" s="26" t="s">
        <v>12</v>
      </c>
      <c r="N3997" s="12" t="s">
        <v>3</v>
      </c>
      <c r="O3997" s="75" t="str">
        <f t="shared" si="129"/>
        <v>1619. Gestión de Programas Estrategias y Planes para el BienestarGestión Integral Estrategias y Programas20266_DISTRITO4_ABRIL_2026</v>
      </c>
      <c r="P3997" s="159">
        <v>7347488</v>
      </c>
      <c r="Q3997" s="159"/>
      <c r="R3997" s="159"/>
      <c r="S3997" s="160"/>
      <c r="T3997" s="160">
        <v>0</v>
      </c>
    </row>
    <row r="3998" spans="2:20" ht="30" customHeight="1">
      <c r="B3998">
        <v>162</v>
      </c>
      <c r="C3998" s="140" t="s">
        <v>210</v>
      </c>
      <c r="D3998" s="75" t="s">
        <v>211</v>
      </c>
      <c r="E3998" s="151">
        <v>2026</v>
      </c>
      <c r="F3998" s="75" t="str">
        <f t="shared" si="128"/>
        <v>1629. Gestión de Programas Estrategias y Planes para el BienestarGestión Integral Estrategias y Programas2026</v>
      </c>
      <c r="G3998" s="7" t="s">
        <v>242</v>
      </c>
      <c r="H3998" s="7" t="s">
        <v>215</v>
      </c>
      <c r="I3998" s="151" t="s">
        <v>47</v>
      </c>
      <c r="J3998" s="75" t="s">
        <v>37</v>
      </c>
      <c r="K3998" t="s">
        <v>38</v>
      </c>
      <c r="L3998" t="s">
        <v>39</v>
      </c>
      <c r="M3998" s="26" t="s">
        <v>12</v>
      </c>
      <c r="N3998" s="12" t="s">
        <v>3</v>
      </c>
      <c r="O3998" s="75" t="str">
        <f t="shared" si="129"/>
        <v>1629. Gestión de Programas Estrategias y Planes para el BienestarGestión Integral Estrategias y Programas20266_DISTRITO4_ABRIL_2026</v>
      </c>
      <c r="P3998" s="159">
        <v>10478800</v>
      </c>
      <c r="Q3998" s="159"/>
      <c r="R3998" s="159"/>
      <c r="S3998" s="160"/>
      <c r="T3998" s="160">
        <v>0</v>
      </c>
    </row>
    <row r="3999" spans="2:20" ht="30" customHeight="1">
      <c r="B3999">
        <v>163</v>
      </c>
      <c r="C3999" s="140" t="s">
        <v>210</v>
      </c>
      <c r="D3999" s="75" t="s">
        <v>211</v>
      </c>
      <c r="E3999" s="151">
        <v>2026</v>
      </c>
      <c r="F3999" s="75" t="str">
        <f t="shared" si="128"/>
        <v>1639. Gestión de Programas Estrategias y Planes para el BienestarGestión Integral Estrategias y Programas2026</v>
      </c>
      <c r="G3999" s="7" t="s">
        <v>243</v>
      </c>
      <c r="H3999" s="7" t="s">
        <v>215</v>
      </c>
      <c r="I3999" s="151" t="s">
        <v>47</v>
      </c>
      <c r="J3999" s="75" t="s">
        <v>37</v>
      </c>
      <c r="K3999" t="s">
        <v>38</v>
      </c>
      <c r="L3999" t="s">
        <v>39</v>
      </c>
      <c r="M3999" s="26" t="s">
        <v>12</v>
      </c>
      <c r="N3999" s="12" t="s">
        <v>3</v>
      </c>
      <c r="O3999" s="75" t="str">
        <f t="shared" si="129"/>
        <v>1639. Gestión de Programas Estrategias y Planes para el BienestarGestión Integral Estrategias y Programas20266_DISTRITO4_ABRIL_2026</v>
      </c>
      <c r="P3999" s="159">
        <v>3994272</v>
      </c>
      <c r="Q3999" s="159"/>
      <c r="R3999" s="159"/>
      <c r="S3999" s="160"/>
      <c r="T3999" s="160">
        <v>0</v>
      </c>
    </row>
    <row r="4000" spans="2:20" ht="30" customHeight="1">
      <c r="B4000">
        <v>164</v>
      </c>
      <c r="C4000" s="140" t="s">
        <v>210</v>
      </c>
      <c r="D4000" s="75" t="s">
        <v>211</v>
      </c>
      <c r="E4000" s="151">
        <v>2026</v>
      </c>
      <c r="F4000" s="75" t="str">
        <f t="shared" si="128"/>
        <v>1649. Gestión de Programas Estrategias y Planes para el BienestarGestión Integral Estrategias y Programas2026</v>
      </c>
      <c r="G4000" s="7" t="s">
        <v>244</v>
      </c>
      <c r="H4000" s="7" t="s">
        <v>215</v>
      </c>
      <c r="I4000" s="151" t="s">
        <v>47</v>
      </c>
      <c r="J4000" s="75" t="s">
        <v>37</v>
      </c>
      <c r="K4000" t="s">
        <v>38</v>
      </c>
      <c r="L4000" t="s">
        <v>39</v>
      </c>
      <c r="M4000" s="26" t="s">
        <v>12</v>
      </c>
      <c r="N4000" s="12" t="s">
        <v>3</v>
      </c>
      <c r="O4000" s="75" t="str">
        <f t="shared" si="129"/>
        <v>1649. Gestión de Programas Estrategias y Planes para el BienestarGestión Integral Estrategias y Programas20266_DISTRITO4_ABRIL_2026</v>
      </c>
      <c r="P4000" s="159">
        <v>6484528</v>
      </c>
      <c r="Q4000" s="159"/>
      <c r="R4000" s="159"/>
      <c r="S4000" s="160"/>
      <c r="T4000" s="160">
        <v>0</v>
      </c>
    </row>
    <row r="4001" spans="2:20" ht="30" customHeight="1">
      <c r="B4001">
        <v>165</v>
      </c>
      <c r="C4001" s="140" t="s">
        <v>210</v>
      </c>
      <c r="D4001" s="75" t="s">
        <v>211</v>
      </c>
      <c r="E4001" s="151">
        <v>2026</v>
      </c>
      <c r="F4001" s="75" t="str">
        <f t="shared" si="128"/>
        <v>1659. Gestión de Programas Estrategias y Planes para el BienestarGestión Integral Estrategias y Programas2026</v>
      </c>
      <c r="G4001" s="7" t="s">
        <v>245</v>
      </c>
      <c r="H4001" s="7" t="s">
        <v>215</v>
      </c>
      <c r="I4001" s="151" t="s">
        <v>47</v>
      </c>
      <c r="J4001" s="75" t="s">
        <v>37</v>
      </c>
      <c r="K4001" t="s">
        <v>38</v>
      </c>
      <c r="L4001" t="s">
        <v>39</v>
      </c>
      <c r="M4001" s="26" t="s">
        <v>12</v>
      </c>
      <c r="N4001" s="12" t="s">
        <v>3</v>
      </c>
      <c r="O4001" s="75" t="str">
        <f t="shared" si="129"/>
        <v>1659. Gestión de Programas Estrategias y Planes para el BienestarGestión Integral Estrategias y Programas20266_DISTRITO4_ABRIL_2026</v>
      </c>
      <c r="P4001" s="159">
        <v>3994272</v>
      </c>
      <c r="Q4001" s="159"/>
      <c r="R4001" s="159"/>
      <c r="S4001" s="160"/>
      <c r="T4001" s="160">
        <v>0</v>
      </c>
    </row>
    <row r="4002" spans="2:20" ht="30" customHeight="1">
      <c r="B4002">
        <v>166</v>
      </c>
      <c r="C4002" s="140" t="s">
        <v>210</v>
      </c>
      <c r="D4002" s="75" t="s">
        <v>211</v>
      </c>
      <c r="E4002" s="151">
        <v>2026</v>
      </c>
      <c r="F4002" s="75" t="str">
        <f t="shared" si="128"/>
        <v>1669. Gestión de Programas Estrategias y Planes para el BienestarGestión Integral Estrategias y Programas2026</v>
      </c>
      <c r="G4002" s="7" t="s">
        <v>246</v>
      </c>
      <c r="H4002" s="7" t="s">
        <v>215</v>
      </c>
      <c r="I4002" s="151" t="s">
        <v>47</v>
      </c>
      <c r="J4002" s="75" t="s">
        <v>37</v>
      </c>
      <c r="K4002" t="s">
        <v>38</v>
      </c>
      <c r="L4002" t="s">
        <v>39</v>
      </c>
      <c r="M4002" s="26" t="s">
        <v>12</v>
      </c>
      <c r="N4002" s="12" t="s">
        <v>3</v>
      </c>
      <c r="O4002" s="75" t="str">
        <f t="shared" si="129"/>
        <v>1669. Gestión de Programas Estrategias y Planes para el BienestarGestión Integral Estrategias y Programas20266_DISTRITO4_ABRIL_2026</v>
      </c>
      <c r="P4002" s="159">
        <v>2983376</v>
      </c>
      <c r="Q4002" s="159"/>
      <c r="R4002" s="159"/>
      <c r="S4002" s="160"/>
      <c r="T4002" s="160">
        <v>0</v>
      </c>
    </row>
    <row r="4003" spans="2:20" ht="30" customHeight="1">
      <c r="B4003">
        <v>167</v>
      </c>
      <c r="C4003" s="140" t="s">
        <v>210</v>
      </c>
      <c r="D4003" s="75" t="s">
        <v>211</v>
      </c>
      <c r="E4003" s="151">
        <v>2026</v>
      </c>
      <c r="F4003" s="75" t="str">
        <f t="shared" si="128"/>
        <v>1679. Gestión de Programas Estrategias y Planes para el BienestarGestión Integral Estrategias y Programas2026</v>
      </c>
      <c r="G4003" s="7" t="s">
        <v>247</v>
      </c>
      <c r="H4003" s="7" t="s">
        <v>215</v>
      </c>
      <c r="I4003" s="151" t="s">
        <v>47</v>
      </c>
      <c r="J4003" s="75" t="s">
        <v>37</v>
      </c>
      <c r="K4003" t="s">
        <v>38</v>
      </c>
      <c r="L4003" t="s">
        <v>39</v>
      </c>
      <c r="M4003" s="26" t="s">
        <v>12</v>
      </c>
      <c r="N4003" s="12" t="s">
        <v>3</v>
      </c>
      <c r="O4003" s="75" t="str">
        <f t="shared" si="129"/>
        <v>1679. Gestión de Programas Estrategias y Planes para el BienestarGestión Integral Estrategias y Programas20266_DISTRITO4_ABRIL_2026</v>
      </c>
      <c r="P4003" s="159">
        <v>6484528</v>
      </c>
      <c r="Q4003" s="159"/>
      <c r="R4003" s="159"/>
      <c r="S4003" s="160"/>
      <c r="T4003" s="160">
        <v>0</v>
      </c>
    </row>
    <row r="4004" spans="2:20" ht="30" customHeight="1">
      <c r="B4004">
        <v>168</v>
      </c>
      <c r="C4004" s="140" t="s">
        <v>210</v>
      </c>
      <c r="D4004" s="75" t="s">
        <v>211</v>
      </c>
      <c r="E4004" s="151">
        <v>2026</v>
      </c>
      <c r="F4004" s="75" t="str">
        <f t="shared" si="128"/>
        <v>1689. Gestión de Programas Estrategias y Planes para el BienestarGestión Integral Estrategias y Programas2026</v>
      </c>
      <c r="G4004" s="7" t="s">
        <v>248</v>
      </c>
      <c r="H4004" s="7" t="s">
        <v>215</v>
      </c>
      <c r="I4004" s="151" t="s">
        <v>47</v>
      </c>
      <c r="J4004" s="75" t="s">
        <v>37</v>
      </c>
      <c r="K4004" t="s">
        <v>38</v>
      </c>
      <c r="L4004" t="s">
        <v>39</v>
      </c>
      <c r="M4004" s="26" t="s">
        <v>12</v>
      </c>
      <c r="N4004" s="12" t="s">
        <v>3</v>
      </c>
      <c r="O4004" s="75" t="str">
        <f t="shared" si="129"/>
        <v>1689. Gestión de Programas Estrategias y Planes para el BienestarGestión Integral Estrategias y Programas20266_DISTRITO4_ABRIL_2026</v>
      </c>
      <c r="P4004" s="159">
        <v>3994272</v>
      </c>
      <c r="Q4004" s="159"/>
      <c r="R4004" s="159"/>
      <c r="S4004" s="160"/>
      <c r="T4004" s="160">
        <v>0</v>
      </c>
    </row>
    <row r="4005" spans="2:20" ht="30" customHeight="1">
      <c r="B4005">
        <v>169</v>
      </c>
      <c r="C4005" s="140" t="s">
        <v>210</v>
      </c>
      <c r="D4005" s="75" t="s">
        <v>211</v>
      </c>
      <c r="E4005" s="151">
        <v>2026</v>
      </c>
      <c r="F4005" s="75" t="str">
        <f t="shared" si="128"/>
        <v>1699. Gestión de Programas Estrategias y Planes para el BienestarGestión Integral Estrategias y Programas2026</v>
      </c>
      <c r="G4005" s="7" t="s">
        <v>249</v>
      </c>
      <c r="H4005" s="7" t="s">
        <v>215</v>
      </c>
      <c r="I4005" s="151" t="s">
        <v>47</v>
      </c>
      <c r="J4005" s="75" t="s">
        <v>37</v>
      </c>
      <c r="K4005" t="s">
        <v>38</v>
      </c>
      <c r="L4005" t="s">
        <v>39</v>
      </c>
      <c r="M4005" s="26" t="s">
        <v>12</v>
      </c>
      <c r="N4005" s="12" t="s">
        <v>3</v>
      </c>
      <c r="O4005" s="75" t="str">
        <f t="shared" si="129"/>
        <v>1699. Gestión de Programas Estrategias y Planes para el BienestarGestión Integral Estrategias y Programas20266_DISTRITO4_ABRIL_2026</v>
      </c>
      <c r="P4005" s="159">
        <v>3994272</v>
      </c>
      <c r="Q4005" s="159"/>
      <c r="R4005" s="159"/>
      <c r="S4005" s="160"/>
      <c r="T4005" s="160">
        <v>0</v>
      </c>
    </row>
    <row r="4006" spans="2:20" ht="30" customHeight="1">
      <c r="B4006">
        <v>170</v>
      </c>
      <c r="C4006" s="140" t="s">
        <v>210</v>
      </c>
      <c r="D4006" s="75" t="s">
        <v>211</v>
      </c>
      <c r="E4006" s="151">
        <v>2026</v>
      </c>
      <c r="F4006" s="75" t="str">
        <f t="shared" si="128"/>
        <v>1709. Gestión de Programas Estrategias y Planes para el BienestarGestión Integral Estrategias y Programas2026</v>
      </c>
      <c r="G4006" s="7" t="s">
        <v>250</v>
      </c>
      <c r="H4006" s="7" t="s">
        <v>215</v>
      </c>
      <c r="I4006" s="151" t="s">
        <v>47</v>
      </c>
      <c r="J4006" s="75" t="s">
        <v>37</v>
      </c>
      <c r="K4006" t="s">
        <v>251</v>
      </c>
      <c r="L4006" t="s">
        <v>39</v>
      </c>
      <c r="M4006" s="26" t="s">
        <v>12</v>
      </c>
      <c r="N4006" s="12" t="s">
        <v>3</v>
      </c>
      <c r="O4006" s="75" t="str">
        <f t="shared" si="129"/>
        <v>1709. Gestión de Programas Estrategias y Planes para el BienestarGestión Integral Estrategias y Programas20266_DISTRITO4_ABRIL_2026</v>
      </c>
      <c r="P4006" s="159">
        <v>19450000</v>
      </c>
      <c r="Q4006" s="159"/>
      <c r="R4006" s="159"/>
      <c r="S4006" s="160"/>
      <c r="T4006" s="160">
        <v>0</v>
      </c>
    </row>
    <row r="4007" spans="2:20" ht="30" customHeight="1">
      <c r="B4007">
        <v>171</v>
      </c>
      <c r="C4007" s="140" t="s">
        <v>210</v>
      </c>
      <c r="D4007" s="75" t="s">
        <v>211</v>
      </c>
      <c r="E4007" s="151">
        <v>2026</v>
      </c>
      <c r="F4007" s="75" t="str">
        <f t="shared" si="128"/>
        <v>1719. Gestión de Programas Estrategias y Planes para el BienestarGestión Integral Estrategias y Programas2026</v>
      </c>
      <c r="G4007" s="7" t="s">
        <v>252</v>
      </c>
      <c r="H4007" s="7" t="s">
        <v>215</v>
      </c>
      <c r="I4007" s="151" t="s">
        <v>47</v>
      </c>
      <c r="J4007" s="75" t="s">
        <v>37</v>
      </c>
      <c r="K4007" t="s">
        <v>253</v>
      </c>
      <c r="L4007" t="s">
        <v>39</v>
      </c>
      <c r="M4007" s="26" t="s">
        <v>12</v>
      </c>
      <c r="N4007" s="12" t="s">
        <v>3</v>
      </c>
      <c r="O4007" s="75" t="str">
        <f t="shared" si="129"/>
        <v>1719. Gestión de Programas Estrategias y Planes para el BienestarGestión Integral Estrategias y Programas20266_DISTRITO4_ABRIL_2026</v>
      </c>
      <c r="P4007" s="159">
        <v>3994272</v>
      </c>
      <c r="Q4007" s="159"/>
      <c r="R4007" s="159"/>
      <c r="S4007" s="160"/>
      <c r="T4007" s="160">
        <v>0</v>
      </c>
    </row>
    <row r="4008" spans="2:20" ht="30" customHeight="1">
      <c r="B4008">
        <v>172</v>
      </c>
      <c r="C4008" s="140" t="s">
        <v>210</v>
      </c>
      <c r="D4008" s="75" t="s">
        <v>211</v>
      </c>
      <c r="E4008" s="151">
        <v>2026</v>
      </c>
      <c r="F4008" s="75" t="str">
        <f t="shared" si="128"/>
        <v>1729. Gestión de Programas Estrategias y Planes para el BienestarGestión Integral Estrategias y Programas2026</v>
      </c>
      <c r="G4008" s="7" t="s">
        <v>254</v>
      </c>
      <c r="H4008" s="7" t="s">
        <v>215</v>
      </c>
      <c r="I4008" s="151" t="s">
        <v>47</v>
      </c>
      <c r="J4008" s="75" t="s">
        <v>37</v>
      </c>
      <c r="K4008" t="s">
        <v>38</v>
      </c>
      <c r="L4008" t="s">
        <v>39</v>
      </c>
      <c r="M4008" s="26" t="s">
        <v>12</v>
      </c>
      <c r="N4008" s="12" t="s">
        <v>3</v>
      </c>
      <c r="O4008" s="75" t="str">
        <f t="shared" si="129"/>
        <v>1729. Gestión de Programas Estrategias y Planes para el BienestarGestión Integral Estrategias y Programas20266_DISTRITO4_ABRIL_2026</v>
      </c>
      <c r="P4008" s="159">
        <v>9985680</v>
      </c>
      <c r="Q4008" s="159"/>
      <c r="R4008" s="159"/>
      <c r="S4008" s="160"/>
      <c r="T4008" s="160">
        <v>0</v>
      </c>
    </row>
    <row r="4009" spans="2:20" ht="30" customHeight="1">
      <c r="B4009">
        <v>173</v>
      </c>
      <c r="C4009" s="140" t="s">
        <v>210</v>
      </c>
      <c r="D4009" s="75" t="s">
        <v>211</v>
      </c>
      <c r="E4009" s="151">
        <v>2026</v>
      </c>
      <c r="F4009" s="75" t="str">
        <f t="shared" si="128"/>
        <v>1739. Gestión de Programas Estrategias y Planes para el BienestarGestión Integral Estrategias y Programas2026</v>
      </c>
      <c r="G4009" s="7" t="s">
        <v>255</v>
      </c>
      <c r="H4009" s="7" t="s">
        <v>215</v>
      </c>
      <c r="I4009" s="151" t="s">
        <v>47</v>
      </c>
      <c r="J4009" s="75" t="s">
        <v>37</v>
      </c>
      <c r="K4009" t="s">
        <v>38</v>
      </c>
      <c r="L4009" t="s">
        <v>39</v>
      </c>
      <c r="M4009" s="26" t="s">
        <v>12</v>
      </c>
      <c r="N4009" s="12" t="s">
        <v>3</v>
      </c>
      <c r="O4009" s="75" t="str">
        <f t="shared" si="129"/>
        <v>1739. Gestión de Programas Estrategias y Planes para el BienestarGestión Integral Estrategias y Programas20266_DISTRITO4_ABRIL_2026</v>
      </c>
      <c r="P4009" s="159">
        <v>2983376</v>
      </c>
      <c r="Q4009" s="159"/>
      <c r="R4009" s="159"/>
      <c r="S4009" s="160"/>
      <c r="T4009" s="160">
        <v>0</v>
      </c>
    </row>
    <row r="4010" spans="2:20" ht="30" customHeight="1">
      <c r="B4010">
        <v>174</v>
      </c>
      <c r="C4010" s="140" t="s">
        <v>256</v>
      </c>
      <c r="D4010" s="75" t="s">
        <v>257</v>
      </c>
      <c r="E4010" s="151">
        <v>2026</v>
      </c>
      <c r="F4010" s="75" t="str">
        <f t="shared" si="128"/>
        <v>17410. Proceso integral e integrado de la Vigilancia de la Salud PúblicaVigilancia en salud pública2026</v>
      </c>
      <c r="G4010" s="7" t="s">
        <v>258</v>
      </c>
      <c r="H4010" s="7" t="s">
        <v>259</v>
      </c>
      <c r="I4010" s="151" t="s">
        <v>47</v>
      </c>
      <c r="J4010" s="75" t="s">
        <v>37</v>
      </c>
      <c r="K4010" t="s">
        <v>38</v>
      </c>
      <c r="L4010" t="s">
        <v>39</v>
      </c>
      <c r="M4010" s="26" t="s">
        <v>12</v>
      </c>
      <c r="N4010" s="12" t="s">
        <v>3</v>
      </c>
      <c r="O4010" s="75" t="str">
        <f t="shared" si="129"/>
        <v>17410. Proceso integral e integrado de la Vigilancia de la Salud PúblicaVigilancia en salud pública20266_DISTRITO4_ABRIL_2026</v>
      </c>
      <c r="P4010" s="159">
        <v>37920928</v>
      </c>
      <c r="Q4010" s="159"/>
      <c r="R4010" s="159"/>
      <c r="S4010" s="160">
        <v>0</v>
      </c>
      <c r="T4010" s="160">
        <v>0</v>
      </c>
    </row>
    <row r="4011" spans="2:20" ht="30" customHeight="1">
      <c r="B4011">
        <v>175</v>
      </c>
      <c r="C4011" s="140" t="s">
        <v>256</v>
      </c>
      <c r="D4011" s="75" t="s">
        <v>257</v>
      </c>
      <c r="E4011" s="151">
        <v>2026</v>
      </c>
      <c r="F4011" s="75" t="str">
        <f t="shared" si="128"/>
        <v>17510. Proceso integral e integrado de la Vigilancia de la Salud PúblicaVigilancia en salud pública2026</v>
      </c>
      <c r="G4011" s="7" t="s">
        <v>260</v>
      </c>
      <c r="H4011" s="7" t="s">
        <v>259</v>
      </c>
      <c r="I4011" s="151" t="s">
        <v>47</v>
      </c>
      <c r="J4011" s="75" t="s">
        <v>37</v>
      </c>
      <c r="K4011" t="s">
        <v>38</v>
      </c>
      <c r="L4011" t="s">
        <v>39</v>
      </c>
      <c r="M4011" s="26" t="s">
        <v>12</v>
      </c>
      <c r="N4011" s="12" t="s">
        <v>3</v>
      </c>
      <c r="O4011" s="75" t="str">
        <f t="shared" si="129"/>
        <v>17510. Proceso integral e integrado de la Vigilancia de la Salud PúblicaVigilancia en salud pública20266_DISTRITO4_ABRIL_2026</v>
      </c>
      <c r="P4011" s="159">
        <v>26899696</v>
      </c>
      <c r="Q4011" s="159"/>
      <c r="R4011" s="159"/>
      <c r="S4011" s="160">
        <v>0</v>
      </c>
      <c r="T4011" s="160">
        <v>0</v>
      </c>
    </row>
    <row r="4012" spans="2:20" ht="30" customHeight="1">
      <c r="B4012">
        <v>176</v>
      </c>
      <c r="C4012" s="140" t="s">
        <v>256</v>
      </c>
      <c r="D4012" s="75" t="s">
        <v>257</v>
      </c>
      <c r="E4012" s="151">
        <v>2026</v>
      </c>
      <c r="F4012" s="75" t="str">
        <f t="shared" si="128"/>
        <v>17610. Proceso integral e integrado de la Vigilancia de la Salud PúblicaVigilancia en salud pública2026</v>
      </c>
      <c r="G4012" s="7" t="s">
        <v>261</v>
      </c>
      <c r="H4012" s="7" t="s">
        <v>259</v>
      </c>
      <c r="I4012" s="151" t="s">
        <v>47</v>
      </c>
      <c r="J4012" s="75" t="s">
        <v>37</v>
      </c>
      <c r="K4012" t="s">
        <v>38</v>
      </c>
      <c r="L4012" t="s">
        <v>58</v>
      </c>
      <c r="M4012" s="26" t="s">
        <v>12</v>
      </c>
      <c r="N4012" s="12" t="s">
        <v>3</v>
      </c>
      <c r="O4012" s="75" t="str">
        <f t="shared" si="129"/>
        <v>17610. Proceso integral e integrado de la Vigilancia de la Salud PúblicaVigilancia en salud pública20266_DISTRITO4_ABRIL_2026</v>
      </c>
      <c r="P4012" s="159">
        <v>28206464</v>
      </c>
      <c r="Q4012" s="159"/>
      <c r="R4012" s="159"/>
      <c r="S4012" s="160">
        <v>1</v>
      </c>
      <c r="T4012" s="160">
        <v>28206464</v>
      </c>
    </row>
    <row r="4013" spans="2:20" ht="30" customHeight="1">
      <c r="B4013">
        <v>177</v>
      </c>
      <c r="C4013" s="140" t="s">
        <v>256</v>
      </c>
      <c r="D4013" s="75" t="s">
        <v>257</v>
      </c>
      <c r="E4013" s="151">
        <v>2026</v>
      </c>
      <c r="F4013" s="75" t="str">
        <f t="shared" si="128"/>
        <v>17710. Proceso integral e integrado de la Vigilancia de la Salud PúblicaVigilancia en salud pública2026</v>
      </c>
      <c r="G4013" s="7" t="s">
        <v>262</v>
      </c>
      <c r="H4013" s="7" t="s">
        <v>259</v>
      </c>
      <c r="I4013" s="151" t="s">
        <v>47</v>
      </c>
      <c r="J4013" s="75" t="s">
        <v>37</v>
      </c>
      <c r="K4013" t="s">
        <v>38</v>
      </c>
      <c r="L4013" t="s">
        <v>58</v>
      </c>
      <c r="M4013" s="26" t="s">
        <v>12</v>
      </c>
      <c r="N4013" s="12" t="s">
        <v>3</v>
      </c>
      <c r="O4013" s="75" t="str">
        <f t="shared" si="129"/>
        <v>17710. Proceso integral e integrado de la Vigilancia de la Salud PúblicaVigilancia en salud pública20266_DISTRITO4_ABRIL_2026</v>
      </c>
      <c r="P4013" s="159">
        <v>37181248</v>
      </c>
      <c r="Q4013" s="159"/>
      <c r="R4013" s="159"/>
      <c r="S4013" s="160">
        <v>1</v>
      </c>
      <c r="T4013" s="160">
        <v>37181248</v>
      </c>
    </row>
    <row r="4014" spans="2:20" ht="30" customHeight="1">
      <c r="B4014">
        <v>178</v>
      </c>
      <c r="C4014" s="140" t="s">
        <v>256</v>
      </c>
      <c r="D4014" s="75" t="s">
        <v>257</v>
      </c>
      <c r="E4014" s="151">
        <v>2026</v>
      </c>
      <c r="F4014" s="75" t="str">
        <f t="shared" si="128"/>
        <v>17810. Proceso integral e integrado de la Vigilancia de la Salud PúblicaVigilancia en salud pública2026</v>
      </c>
      <c r="G4014" s="7" t="s">
        <v>263</v>
      </c>
      <c r="H4014" s="7" t="s">
        <v>259</v>
      </c>
      <c r="I4014" s="151" t="s">
        <v>47</v>
      </c>
      <c r="J4014" s="75" t="s">
        <v>37</v>
      </c>
      <c r="K4014" t="s">
        <v>38</v>
      </c>
      <c r="L4014" t="s">
        <v>39</v>
      </c>
      <c r="M4014" s="26" t="s">
        <v>12</v>
      </c>
      <c r="N4014" s="12" t="s">
        <v>3</v>
      </c>
      <c r="O4014" s="75" t="str">
        <f t="shared" si="129"/>
        <v>17810. Proceso integral e integrado de la Vigilancia de la Salud PúblicaVigilancia en salud pública20266_DISTRITO4_ABRIL_2026</v>
      </c>
      <c r="P4014" s="159">
        <v>7347488</v>
      </c>
      <c r="Q4014" s="159"/>
      <c r="R4014" s="159"/>
      <c r="S4014" s="160">
        <v>0</v>
      </c>
      <c r="T4014" s="160">
        <v>0</v>
      </c>
    </row>
    <row r="4015" spans="2:20" ht="30" customHeight="1">
      <c r="B4015">
        <v>179</v>
      </c>
      <c r="C4015" s="140" t="s">
        <v>256</v>
      </c>
      <c r="D4015" s="75" t="s">
        <v>257</v>
      </c>
      <c r="E4015" s="151">
        <v>2026</v>
      </c>
      <c r="F4015" s="75" t="str">
        <f t="shared" si="128"/>
        <v>17910. Proceso integral e integrado de la Vigilancia de la Salud PúblicaVigilancia en salud pública2026</v>
      </c>
      <c r="G4015" s="7" t="s">
        <v>264</v>
      </c>
      <c r="H4015" s="7" t="s">
        <v>259</v>
      </c>
      <c r="I4015" s="151" t="s">
        <v>47</v>
      </c>
      <c r="J4015" s="75" t="s">
        <v>37</v>
      </c>
      <c r="K4015" t="s">
        <v>38</v>
      </c>
      <c r="L4015" t="s">
        <v>39</v>
      </c>
      <c r="M4015" s="26" t="s">
        <v>12</v>
      </c>
      <c r="N4015" s="12" t="s">
        <v>3</v>
      </c>
      <c r="O4015" s="75" t="str">
        <f t="shared" si="129"/>
        <v>17910. Proceso integral e integrado de la Vigilancia de la Salud PúblicaVigilancia en salud pública20266_DISTRITO4_ABRIL_2026</v>
      </c>
      <c r="P4015" s="159">
        <v>3673744</v>
      </c>
      <c r="Q4015" s="159"/>
      <c r="R4015" s="159"/>
      <c r="S4015" s="160">
        <v>0</v>
      </c>
      <c r="T4015" s="160">
        <v>0</v>
      </c>
    </row>
    <row r="4016" spans="2:20" ht="30" customHeight="1">
      <c r="B4016">
        <v>180</v>
      </c>
      <c r="C4016" s="140" t="s">
        <v>256</v>
      </c>
      <c r="D4016" s="75" t="s">
        <v>257</v>
      </c>
      <c r="E4016" s="151">
        <v>2026</v>
      </c>
      <c r="F4016" s="75" t="str">
        <f t="shared" si="128"/>
        <v>18010. Proceso integral e integrado de la Vigilancia de la Salud PúblicaVigilancia en salud pública2026</v>
      </c>
      <c r="G4016" s="7" t="s">
        <v>265</v>
      </c>
      <c r="H4016" s="7" t="s">
        <v>259</v>
      </c>
      <c r="I4016" s="151" t="s">
        <v>47</v>
      </c>
      <c r="J4016" s="75" t="s">
        <v>37</v>
      </c>
      <c r="K4016" t="s">
        <v>38</v>
      </c>
      <c r="L4016" t="s">
        <v>39</v>
      </c>
      <c r="M4016" s="26" t="s">
        <v>12</v>
      </c>
      <c r="N4016" s="12" t="s">
        <v>3</v>
      </c>
      <c r="O4016" s="75" t="str">
        <f t="shared" si="129"/>
        <v>18010. Proceso integral e integrado de la Vigilancia de la Salud PúblicaVigilancia en salud pública20266_DISTRITO4_ABRIL_2026</v>
      </c>
      <c r="P4016" s="159">
        <v>3673744</v>
      </c>
      <c r="Q4016" s="159"/>
      <c r="R4016" s="159"/>
      <c r="S4016" s="160">
        <v>0</v>
      </c>
      <c r="T4016" s="160">
        <v>0</v>
      </c>
    </row>
    <row r="4017" spans="2:20" ht="30" customHeight="1">
      <c r="B4017">
        <v>181</v>
      </c>
      <c r="C4017" s="140" t="s">
        <v>256</v>
      </c>
      <c r="D4017" s="75" t="s">
        <v>257</v>
      </c>
      <c r="E4017" s="151">
        <v>2026</v>
      </c>
      <c r="F4017" s="75" t="str">
        <f t="shared" si="128"/>
        <v>18110. Proceso integral e integrado de la Vigilancia de la Salud PúblicaVigilancia en salud pública2026</v>
      </c>
      <c r="G4017" s="7" t="s">
        <v>266</v>
      </c>
      <c r="H4017" s="7" t="s">
        <v>259</v>
      </c>
      <c r="I4017" s="151" t="s">
        <v>47</v>
      </c>
      <c r="J4017" s="75" t="s">
        <v>37</v>
      </c>
      <c r="K4017" t="s">
        <v>38</v>
      </c>
      <c r="L4017" t="s">
        <v>39</v>
      </c>
      <c r="M4017" s="26" t="s">
        <v>12</v>
      </c>
      <c r="N4017" s="12" t="s">
        <v>3</v>
      </c>
      <c r="O4017" s="75" t="str">
        <f t="shared" si="129"/>
        <v>18110. Proceso integral e integrado de la Vigilancia de la Salud PúblicaVigilancia en salud pública20266_DISTRITO4_ABRIL_2026</v>
      </c>
      <c r="P4017" s="159">
        <v>87405520</v>
      </c>
      <c r="Q4017" s="159"/>
      <c r="R4017" s="159"/>
      <c r="S4017" s="160">
        <v>0</v>
      </c>
      <c r="T4017" s="160">
        <v>0</v>
      </c>
    </row>
    <row r="4018" spans="2:20" ht="30" customHeight="1">
      <c r="B4018">
        <v>182</v>
      </c>
      <c r="C4018" s="140" t="s">
        <v>256</v>
      </c>
      <c r="D4018" s="75" t="s">
        <v>257</v>
      </c>
      <c r="E4018" s="151">
        <v>2026</v>
      </c>
      <c r="F4018" s="75" t="str">
        <f t="shared" si="128"/>
        <v>18210. Proceso integral e integrado de la Vigilancia de la Salud PúblicaVigilancia en salud pública2026</v>
      </c>
      <c r="G4018" s="7" t="s">
        <v>267</v>
      </c>
      <c r="H4018" s="7" t="s">
        <v>259</v>
      </c>
      <c r="I4018" s="151" t="s">
        <v>47</v>
      </c>
      <c r="J4018" s="75" t="s">
        <v>37</v>
      </c>
      <c r="K4018" t="s">
        <v>38</v>
      </c>
      <c r="L4018" t="s">
        <v>39</v>
      </c>
      <c r="M4018" s="26" t="s">
        <v>12</v>
      </c>
      <c r="N4018" s="12" t="s">
        <v>3</v>
      </c>
      <c r="O4018" s="75" t="str">
        <f t="shared" si="129"/>
        <v>18210. Proceso integral e integrado de la Vigilancia de la Salud PúblicaVigilancia en salud pública20266_DISTRITO4_ABRIL_2026</v>
      </c>
      <c r="P4018" s="159">
        <v>17288787</v>
      </c>
      <c r="Q4018" s="159"/>
      <c r="R4018" s="159"/>
      <c r="S4018" s="160">
        <v>0</v>
      </c>
      <c r="T4018" s="160">
        <v>0</v>
      </c>
    </row>
    <row r="4019" spans="2:20" ht="30" customHeight="1">
      <c r="B4019">
        <v>183</v>
      </c>
      <c r="C4019" s="140" t="s">
        <v>256</v>
      </c>
      <c r="D4019" s="75" t="s">
        <v>257</v>
      </c>
      <c r="E4019" s="151">
        <v>2026</v>
      </c>
      <c r="F4019" s="75" t="str">
        <f t="shared" si="128"/>
        <v>18310. Proceso integral e integrado de la Vigilancia de la Salud PúblicaVigilancia en salud pública2026</v>
      </c>
      <c r="G4019" s="7" t="s">
        <v>268</v>
      </c>
      <c r="H4019" s="7" t="s">
        <v>259</v>
      </c>
      <c r="I4019" s="151" t="s">
        <v>47</v>
      </c>
      <c r="J4019" s="75" t="s">
        <v>37</v>
      </c>
      <c r="K4019" t="s">
        <v>38</v>
      </c>
      <c r="L4019" t="s">
        <v>39</v>
      </c>
      <c r="M4019" s="26" t="s">
        <v>12</v>
      </c>
      <c r="N4019" s="12" t="s">
        <v>3</v>
      </c>
      <c r="O4019" s="75" t="str">
        <f t="shared" si="129"/>
        <v>18310. Proceso integral e integrado de la Vigilancia de la Salud PúblicaVigilancia en salud pública20266_DISTRITO4_ABRIL_2026</v>
      </c>
      <c r="P4019" s="159">
        <v>61146880</v>
      </c>
      <c r="Q4019" s="159"/>
      <c r="R4019" s="159"/>
      <c r="S4019" s="160">
        <v>0</v>
      </c>
      <c r="T4019" s="160">
        <v>0</v>
      </c>
    </row>
    <row r="4020" spans="2:20" ht="30" customHeight="1">
      <c r="B4020">
        <v>184</v>
      </c>
      <c r="C4020" s="140" t="s">
        <v>256</v>
      </c>
      <c r="D4020" s="75" t="s">
        <v>257</v>
      </c>
      <c r="E4020" s="151">
        <v>2026</v>
      </c>
      <c r="F4020" s="75" t="str">
        <f t="shared" si="128"/>
        <v>18410. Proceso integral e integrado de la Vigilancia de la Salud PúblicaVigilancia en salud pública2026</v>
      </c>
      <c r="G4020" s="7" t="s">
        <v>269</v>
      </c>
      <c r="H4020" s="7" t="s">
        <v>259</v>
      </c>
      <c r="I4020" s="151" t="s">
        <v>47</v>
      </c>
      <c r="J4020" s="75" t="s">
        <v>37</v>
      </c>
      <c r="K4020" t="s">
        <v>38</v>
      </c>
      <c r="L4020" t="s">
        <v>39</v>
      </c>
      <c r="M4020" s="26" t="s">
        <v>12</v>
      </c>
      <c r="N4020" s="12" t="s">
        <v>3</v>
      </c>
      <c r="O4020" s="75" t="str">
        <f t="shared" si="129"/>
        <v>18410. Proceso integral e integrado de la Vigilancia de la Salud PúblicaVigilancia en salud pública20266_DISTRITO4_ABRIL_2026</v>
      </c>
      <c r="P4020" s="159">
        <v>9941299</v>
      </c>
      <c r="Q4020" s="159"/>
      <c r="R4020" s="159"/>
      <c r="S4020" s="160">
        <v>0</v>
      </c>
      <c r="T4020" s="160">
        <v>0</v>
      </c>
    </row>
    <row r="4021" spans="2:20" ht="30" customHeight="1">
      <c r="B4021">
        <v>185</v>
      </c>
      <c r="C4021" s="140" t="s">
        <v>256</v>
      </c>
      <c r="D4021" s="75" t="s">
        <v>257</v>
      </c>
      <c r="E4021" s="151">
        <v>2026</v>
      </c>
      <c r="F4021" s="75" t="str">
        <f t="shared" si="128"/>
        <v>18510. Proceso integral e integrado de la Vigilancia de la Salud PúblicaVigilancia en salud pública2026</v>
      </c>
      <c r="G4021" s="7" t="s">
        <v>270</v>
      </c>
      <c r="H4021" s="7" t="s">
        <v>259</v>
      </c>
      <c r="I4021" s="151" t="s">
        <v>47</v>
      </c>
      <c r="J4021" s="75" t="s">
        <v>37</v>
      </c>
      <c r="K4021" t="s">
        <v>38</v>
      </c>
      <c r="L4021" t="s">
        <v>39</v>
      </c>
      <c r="M4021" s="26" t="s">
        <v>12</v>
      </c>
      <c r="N4021" s="12" t="s">
        <v>3</v>
      </c>
      <c r="O4021" s="75" t="str">
        <f t="shared" si="129"/>
        <v>18510. Proceso integral e integrado de la Vigilancia de la Salud PúblicaVigilancia en salud pública20266_DISTRITO4_ABRIL_2026</v>
      </c>
      <c r="P4021" s="159">
        <v>40189280</v>
      </c>
      <c r="Q4021" s="159"/>
      <c r="R4021" s="159"/>
      <c r="S4021" s="160">
        <v>0</v>
      </c>
      <c r="T4021" s="160">
        <v>0</v>
      </c>
    </row>
    <row r="4022" spans="2:20" ht="30" customHeight="1">
      <c r="B4022">
        <v>186</v>
      </c>
      <c r="C4022" s="140" t="s">
        <v>256</v>
      </c>
      <c r="D4022" s="75" t="s">
        <v>257</v>
      </c>
      <c r="E4022" s="151">
        <v>2026</v>
      </c>
      <c r="F4022" s="75" t="str">
        <f t="shared" si="128"/>
        <v>18610. Proceso integral e integrado de la Vigilancia de la Salud PúblicaVigilancia en salud pública2026</v>
      </c>
      <c r="G4022" s="7" t="s">
        <v>271</v>
      </c>
      <c r="H4022" s="7" t="s">
        <v>259</v>
      </c>
      <c r="I4022" s="151" t="s">
        <v>47</v>
      </c>
      <c r="J4022" s="75" t="s">
        <v>37</v>
      </c>
      <c r="K4022" t="s">
        <v>38</v>
      </c>
      <c r="L4022" t="s">
        <v>58</v>
      </c>
      <c r="M4022" s="26" t="s">
        <v>12</v>
      </c>
      <c r="N4022" s="12" t="s">
        <v>3</v>
      </c>
      <c r="O4022" s="75" t="str">
        <f t="shared" si="129"/>
        <v>18610. Proceso integral e integrado de la Vigilancia de la Salud PúblicaVigilancia en salud pública20266_DISTRITO4_ABRIL_2026</v>
      </c>
      <c r="P4022" s="159">
        <v>7347488</v>
      </c>
      <c r="Q4022" s="159"/>
      <c r="R4022" s="159"/>
      <c r="S4022" s="160">
        <v>0</v>
      </c>
      <c r="T4022" s="160">
        <v>0</v>
      </c>
    </row>
    <row r="4023" spans="2:20" ht="30" customHeight="1">
      <c r="B4023">
        <v>187</v>
      </c>
      <c r="C4023" s="140" t="s">
        <v>256</v>
      </c>
      <c r="D4023" s="75" t="s">
        <v>257</v>
      </c>
      <c r="E4023" s="151">
        <v>2026</v>
      </c>
      <c r="F4023" s="75" t="str">
        <f t="shared" si="128"/>
        <v>18710. Proceso integral e integrado de la Vigilancia de la Salud PúblicaVigilancia en salud pública2026</v>
      </c>
      <c r="G4023" s="7" t="s">
        <v>272</v>
      </c>
      <c r="H4023" s="7" t="s">
        <v>273</v>
      </c>
      <c r="I4023" s="151" t="s">
        <v>47</v>
      </c>
      <c r="J4023" s="75" t="s">
        <v>37</v>
      </c>
      <c r="K4023" t="s">
        <v>38</v>
      </c>
      <c r="L4023" t="s">
        <v>39</v>
      </c>
      <c r="M4023" s="26" t="s">
        <v>12</v>
      </c>
      <c r="N4023" s="12" t="s">
        <v>3</v>
      </c>
      <c r="O4023" s="75" t="str">
        <f t="shared" si="129"/>
        <v>18710. Proceso integral e integrado de la Vigilancia de la Salud PúblicaVigilancia en salud pública20266_DISTRITO4_ABRIL_2026</v>
      </c>
      <c r="P4023" s="159">
        <v>3994272</v>
      </c>
      <c r="Q4023" s="159"/>
      <c r="R4023" s="159"/>
      <c r="S4023" s="160">
        <v>0</v>
      </c>
      <c r="T4023" s="160">
        <v>0</v>
      </c>
    </row>
    <row r="4024" spans="2:20" ht="30" customHeight="1">
      <c r="B4024">
        <v>188</v>
      </c>
      <c r="C4024" s="140" t="s">
        <v>256</v>
      </c>
      <c r="D4024" s="75" t="s">
        <v>257</v>
      </c>
      <c r="E4024" s="151">
        <v>2026</v>
      </c>
      <c r="F4024" s="75" t="str">
        <f t="shared" si="128"/>
        <v>18810. Proceso integral e integrado de la Vigilancia de la Salud PúblicaVigilancia en salud pública2026</v>
      </c>
      <c r="G4024" s="7" t="s">
        <v>274</v>
      </c>
      <c r="H4024" s="7" t="s">
        <v>273</v>
      </c>
      <c r="I4024" s="151" t="s">
        <v>47</v>
      </c>
      <c r="J4024" s="75" t="s">
        <v>37</v>
      </c>
      <c r="K4024" t="s">
        <v>38</v>
      </c>
      <c r="L4024" t="s">
        <v>39</v>
      </c>
      <c r="M4024" s="26" t="s">
        <v>12</v>
      </c>
      <c r="N4024" s="12" t="s">
        <v>3</v>
      </c>
      <c r="O4024" s="75" t="str">
        <f t="shared" si="129"/>
        <v>18810. Proceso integral e integrado de la Vigilancia de la Salud PúblicaVigilancia en salud pública20266_DISTRITO4_ABRIL_2026</v>
      </c>
      <c r="P4024" s="159">
        <v>33280669</v>
      </c>
      <c r="Q4024" s="159"/>
      <c r="R4024" s="159"/>
      <c r="S4024" s="160">
        <v>0</v>
      </c>
      <c r="T4024" s="160">
        <v>0</v>
      </c>
    </row>
    <row r="4025" spans="2:20" ht="30" customHeight="1">
      <c r="B4025">
        <v>189</v>
      </c>
      <c r="C4025" s="140" t="s">
        <v>256</v>
      </c>
      <c r="D4025" s="75" t="s">
        <v>257</v>
      </c>
      <c r="E4025" s="151">
        <v>2026</v>
      </c>
      <c r="F4025" s="75" t="str">
        <f t="shared" si="128"/>
        <v>18910. Proceso integral e integrado de la Vigilancia de la Salud PúblicaVigilancia en salud pública2026</v>
      </c>
      <c r="G4025" s="7" t="s">
        <v>275</v>
      </c>
      <c r="H4025" s="7" t="s">
        <v>273</v>
      </c>
      <c r="I4025" s="151" t="s">
        <v>47</v>
      </c>
      <c r="J4025" s="75" t="s">
        <v>37</v>
      </c>
      <c r="K4025" t="s">
        <v>38</v>
      </c>
      <c r="L4025" t="s">
        <v>39</v>
      </c>
      <c r="M4025" s="26" t="s">
        <v>12</v>
      </c>
      <c r="N4025" s="12" t="s">
        <v>3</v>
      </c>
      <c r="O4025" s="75" t="str">
        <f t="shared" si="129"/>
        <v>18910. Proceso integral e integrado de la Vigilancia de la Salud PúblicaVigilancia en salud pública20266_DISTRITO4_ABRIL_2026</v>
      </c>
      <c r="P4025" s="159">
        <v>25933181</v>
      </c>
      <c r="Q4025" s="159"/>
      <c r="R4025" s="159"/>
      <c r="S4025" s="160">
        <v>0</v>
      </c>
      <c r="T4025" s="160">
        <v>0</v>
      </c>
    </row>
    <row r="4026" spans="2:20" ht="30" customHeight="1">
      <c r="B4026">
        <v>190</v>
      </c>
      <c r="C4026" s="140" t="s">
        <v>256</v>
      </c>
      <c r="D4026" s="75" t="s">
        <v>257</v>
      </c>
      <c r="E4026" s="151">
        <v>2026</v>
      </c>
      <c r="F4026" s="75" t="str">
        <f t="shared" si="128"/>
        <v>19010. Proceso integral e integrado de la Vigilancia de la Salud PúblicaVigilancia en salud pública2026</v>
      </c>
      <c r="G4026" s="7" t="s">
        <v>276</v>
      </c>
      <c r="H4026" s="7" t="s">
        <v>273</v>
      </c>
      <c r="I4026" s="151" t="s">
        <v>47</v>
      </c>
      <c r="J4026" s="75" t="s">
        <v>37</v>
      </c>
      <c r="K4026" t="s">
        <v>38</v>
      </c>
      <c r="L4026" t="s">
        <v>39</v>
      </c>
      <c r="M4026" s="26" t="s">
        <v>12</v>
      </c>
      <c r="N4026" s="12" t="s">
        <v>3</v>
      </c>
      <c r="O4026" s="75" t="str">
        <f t="shared" si="129"/>
        <v>19010. Proceso integral e integrado de la Vigilancia de la Salud PúblicaVigilancia en salud pública20266_DISTRITO4_ABRIL_2026</v>
      </c>
      <c r="P4026" s="159">
        <v>8432352</v>
      </c>
      <c r="Q4026" s="159"/>
      <c r="R4026" s="159"/>
      <c r="S4026" s="160">
        <v>0</v>
      </c>
      <c r="T4026" s="160">
        <v>0</v>
      </c>
    </row>
    <row r="4027" spans="2:20" ht="30" customHeight="1">
      <c r="B4027">
        <v>191</v>
      </c>
      <c r="C4027" s="140" t="s">
        <v>256</v>
      </c>
      <c r="D4027" s="75" t="s">
        <v>257</v>
      </c>
      <c r="E4027" s="151">
        <v>2026</v>
      </c>
      <c r="F4027" s="75" t="str">
        <f t="shared" si="128"/>
        <v>19110. Proceso integral e integrado de la Vigilancia de la Salud PúblicaVigilancia en salud pública2026</v>
      </c>
      <c r="G4027" s="7" t="s">
        <v>277</v>
      </c>
      <c r="H4027" s="7" t="s">
        <v>259</v>
      </c>
      <c r="I4027" s="151" t="s">
        <v>47</v>
      </c>
      <c r="J4027" s="75" t="s">
        <v>37</v>
      </c>
      <c r="K4027" t="s">
        <v>38</v>
      </c>
      <c r="L4027" t="s">
        <v>39</v>
      </c>
      <c r="M4027" s="26" t="s">
        <v>12</v>
      </c>
      <c r="N4027" s="12" t="s">
        <v>3</v>
      </c>
      <c r="O4027" s="75" t="str">
        <f t="shared" si="129"/>
        <v>19110. Proceso integral e integrado de la Vigilancia de la Salud PúblicaVigilancia en salud pública20266_DISTRITO4_ABRIL_2026</v>
      </c>
      <c r="P4027" s="159">
        <v>7347488</v>
      </c>
      <c r="Q4027" s="159"/>
      <c r="R4027" s="159"/>
      <c r="S4027" s="160">
        <v>0</v>
      </c>
      <c r="T4027" s="160">
        <v>0</v>
      </c>
    </row>
    <row r="4028" spans="2:20" ht="30" customHeight="1">
      <c r="B4028">
        <v>192</v>
      </c>
      <c r="C4028" s="140" t="s">
        <v>256</v>
      </c>
      <c r="D4028" s="75" t="s">
        <v>257</v>
      </c>
      <c r="E4028" s="151">
        <v>2026</v>
      </c>
      <c r="F4028" s="75" t="str">
        <f t="shared" si="128"/>
        <v>19210. Proceso integral e integrado de la Vigilancia de la Salud PúblicaVigilancia en salud pública2026</v>
      </c>
      <c r="G4028" s="7" t="s">
        <v>278</v>
      </c>
      <c r="H4028" s="7" t="s">
        <v>259</v>
      </c>
      <c r="I4028" s="151" t="s">
        <v>47</v>
      </c>
      <c r="J4028" s="75" t="s">
        <v>37</v>
      </c>
      <c r="K4028" t="s">
        <v>38</v>
      </c>
      <c r="L4028" t="s">
        <v>39</v>
      </c>
      <c r="M4028" s="26" t="s">
        <v>12</v>
      </c>
      <c r="N4028" s="12" t="s">
        <v>3</v>
      </c>
      <c r="O4028" s="75" t="str">
        <f t="shared" si="129"/>
        <v>19210. Proceso integral e integrado de la Vigilancia de la Salud PúblicaVigilancia en salud pública20266_DISTRITO4_ABRIL_2026</v>
      </c>
      <c r="P4028" s="159">
        <v>3673744</v>
      </c>
      <c r="Q4028" s="159"/>
      <c r="R4028" s="159"/>
      <c r="S4028" s="160">
        <v>0</v>
      </c>
      <c r="T4028" s="160">
        <v>0</v>
      </c>
    </row>
    <row r="4029" spans="2:20" ht="30" customHeight="1">
      <c r="B4029">
        <v>193</v>
      </c>
      <c r="C4029" s="140" t="s">
        <v>256</v>
      </c>
      <c r="D4029" s="75" t="s">
        <v>257</v>
      </c>
      <c r="E4029" s="151">
        <v>2026</v>
      </c>
      <c r="F4029" s="75" t="str">
        <f t="shared" si="128"/>
        <v>19310. Proceso integral e integrado de la Vigilancia de la Salud PúblicaVigilancia en salud pública2026</v>
      </c>
      <c r="G4029" s="7" t="s">
        <v>279</v>
      </c>
      <c r="H4029" s="7" t="s">
        <v>273</v>
      </c>
      <c r="I4029" s="151" t="s">
        <v>47</v>
      </c>
      <c r="J4029" s="75" t="s">
        <v>37</v>
      </c>
      <c r="K4029" t="s">
        <v>38</v>
      </c>
      <c r="L4029" t="s">
        <v>39</v>
      </c>
      <c r="M4029" s="26" t="s">
        <v>12</v>
      </c>
      <c r="N4029" s="12" t="s">
        <v>3</v>
      </c>
      <c r="O4029" s="75" t="str">
        <f t="shared" si="129"/>
        <v>19310. Proceso integral e integrado de la Vigilancia de la Salud PúblicaVigilancia en salud pública20266_DISTRITO4_ABRIL_2026</v>
      </c>
      <c r="P4029" s="159">
        <v>42556256</v>
      </c>
      <c r="Q4029" s="159"/>
      <c r="R4029" s="159"/>
      <c r="S4029" s="160">
        <v>0</v>
      </c>
      <c r="T4029" s="160">
        <v>0</v>
      </c>
    </row>
    <row r="4030" spans="2:20" ht="30" customHeight="1">
      <c r="B4030">
        <v>194</v>
      </c>
      <c r="C4030" s="140" t="s">
        <v>256</v>
      </c>
      <c r="D4030" s="75" t="s">
        <v>257</v>
      </c>
      <c r="E4030" s="151">
        <v>2026</v>
      </c>
      <c r="F4030" s="75" t="str">
        <f t="shared" si="128"/>
        <v>19410. Proceso integral e integrado de la Vigilancia de la Salud PúblicaVigilancia en salud pública2026</v>
      </c>
      <c r="G4030" s="7" t="s">
        <v>280</v>
      </c>
      <c r="H4030" s="7" t="s">
        <v>273</v>
      </c>
      <c r="I4030" s="151" t="s">
        <v>47</v>
      </c>
      <c r="J4030" s="75" t="s">
        <v>37</v>
      </c>
      <c r="K4030" t="s">
        <v>38</v>
      </c>
      <c r="L4030" t="s">
        <v>39</v>
      </c>
      <c r="M4030" s="26" t="s">
        <v>12</v>
      </c>
      <c r="N4030" s="12" t="s">
        <v>3</v>
      </c>
      <c r="O4030" s="75" t="str">
        <f t="shared" si="129"/>
        <v>19410. Proceso integral e integrado de la Vigilancia de la Salud PúblicaVigilancia en salud pública20266_DISTRITO4_ABRIL_2026</v>
      </c>
      <c r="P4030" s="159">
        <v>38561984</v>
      </c>
      <c r="Q4030" s="159"/>
      <c r="R4030" s="159"/>
      <c r="S4030" s="160">
        <v>0</v>
      </c>
      <c r="T4030" s="160">
        <v>0</v>
      </c>
    </row>
    <row r="4031" spans="2:20" ht="30" customHeight="1">
      <c r="B4031">
        <v>195</v>
      </c>
      <c r="C4031" s="140" t="s">
        <v>256</v>
      </c>
      <c r="D4031" s="75" t="s">
        <v>257</v>
      </c>
      <c r="E4031" s="151">
        <v>2026</v>
      </c>
      <c r="F4031" s="75" t="str">
        <f t="shared" si="128"/>
        <v>19510. Proceso integral e integrado de la Vigilancia de la Salud PúblicaVigilancia en salud pública2026</v>
      </c>
      <c r="G4031" s="7" t="s">
        <v>281</v>
      </c>
      <c r="H4031" s="7" t="s">
        <v>259</v>
      </c>
      <c r="I4031" s="151" t="s">
        <v>47</v>
      </c>
      <c r="J4031" s="75" t="s">
        <v>37</v>
      </c>
      <c r="K4031" t="s">
        <v>38</v>
      </c>
      <c r="L4031" t="s">
        <v>39</v>
      </c>
      <c r="M4031" s="26" t="s">
        <v>12</v>
      </c>
      <c r="N4031" s="12" t="s">
        <v>3</v>
      </c>
      <c r="O4031" s="75" t="str">
        <f t="shared" si="129"/>
        <v>19510. Proceso integral e integrado de la Vigilancia de la Salud PúblicaVigilancia en salud pública20266_DISTRITO4_ABRIL_2026</v>
      </c>
      <c r="P4031" s="159">
        <v>125967504</v>
      </c>
      <c r="Q4031" s="159"/>
      <c r="R4031" s="159"/>
      <c r="S4031" s="160">
        <v>0</v>
      </c>
      <c r="T4031" s="160">
        <v>0</v>
      </c>
    </row>
    <row r="4032" spans="2:20" ht="30" customHeight="1">
      <c r="B4032">
        <v>196</v>
      </c>
      <c r="C4032" s="140" t="s">
        <v>256</v>
      </c>
      <c r="D4032" s="75" t="s">
        <v>257</v>
      </c>
      <c r="E4032" s="151">
        <v>2026</v>
      </c>
      <c r="F4032" s="75" t="str">
        <f t="shared" si="128"/>
        <v>19610. Proceso integral e integrado de la Vigilancia de la Salud PúblicaVigilancia en salud pública2026</v>
      </c>
      <c r="G4032" s="7" t="s">
        <v>282</v>
      </c>
      <c r="H4032" s="7" t="s">
        <v>259</v>
      </c>
      <c r="I4032" s="151" t="s">
        <v>47</v>
      </c>
      <c r="J4032" s="75" t="s">
        <v>37</v>
      </c>
      <c r="K4032" t="s">
        <v>38</v>
      </c>
      <c r="L4032" t="s">
        <v>39</v>
      </c>
      <c r="M4032" s="26" t="s">
        <v>12</v>
      </c>
      <c r="N4032" s="12" t="s">
        <v>3</v>
      </c>
      <c r="O4032" s="75" t="str">
        <f t="shared" si="129"/>
        <v>19610. Proceso integral e integrado de la Vigilancia de la Salud PúblicaVigilancia en salud pública20266_DISTRITO4_ABRIL_2026</v>
      </c>
      <c r="P4032" s="159">
        <v>59199056</v>
      </c>
      <c r="Q4032" s="159"/>
      <c r="R4032" s="159"/>
      <c r="S4032" s="160">
        <v>0</v>
      </c>
      <c r="T4032" s="160">
        <v>0</v>
      </c>
    </row>
    <row r="4033" spans="2:20" ht="30" customHeight="1">
      <c r="B4033">
        <v>197</v>
      </c>
      <c r="C4033" s="140" t="s">
        <v>256</v>
      </c>
      <c r="D4033" s="75" t="s">
        <v>257</v>
      </c>
      <c r="E4033" s="151">
        <v>2026</v>
      </c>
      <c r="F4033" s="75" t="str">
        <f t="shared" si="128"/>
        <v>19710. Proceso integral e integrado de la Vigilancia de la Salud PúblicaVigilancia en salud pública2026</v>
      </c>
      <c r="G4033" s="7" t="s">
        <v>283</v>
      </c>
      <c r="H4033" s="7" t="s">
        <v>259</v>
      </c>
      <c r="I4033" s="151" t="s">
        <v>47</v>
      </c>
      <c r="J4033" s="75" t="s">
        <v>37</v>
      </c>
      <c r="K4033" t="s">
        <v>38</v>
      </c>
      <c r="L4033" t="s">
        <v>39</v>
      </c>
      <c r="M4033" s="26" t="s">
        <v>12</v>
      </c>
      <c r="N4033" s="12" t="s">
        <v>3</v>
      </c>
      <c r="O4033" s="75" t="str">
        <f t="shared" si="129"/>
        <v>19710. Proceso integral e integrado de la Vigilancia de la Salud PúblicaVigilancia en salud pública20266_DISTRITO4_ABRIL_2026</v>
      </c>
      <c r="P4033" s="159">
        <v>34888240</v>
      </c>
      <c r="Q4033" s="159"/>
      <c r="R4033" s="159"/>
      <c r="S4033" s="160">
        <v>0</v>
      </c>
      <c r="T4033" s="160">
        <v>0</v>
      </c>
    </row>
    <row r="4034" spans="2:20" ht="30" customHeight="1">
      <c r="B4034">
        <v>198</v>
      </c>
      <c r="C4034" s="140" t="s">
        <v>256</v>
      </c>
      <c r="D4034" s="75" t="s">
        <v>257</v>
      </c>
      <c r="E4034" s="151">
        <v>2026</v>
      </c>
      <c r="F4034" s="75" t="str">
        <f t="shared" si="128"/>
        <v>19810. Proceso integral e integrado de la Vigilancia de la Salud PúblicaVigilancia en salud pública2026</v>
      </c>
      <c r="G4034" s="7" t="s">
        <v>284</v>
      </c>
      <c r="H4034" s="7" t="s">
        <v>259</v>
      </c>
      <c r="I4034" s="151" t="s">
        <v>47</v>
      </c>
      <c r="J4034" s="75" t="s">
        <v>37</v>
      </c>
      <c r="K4034" t="s">
        <v>38</v>
      </c>
      <c r="L4034" t="s">
        <v>39</v>
      </c>
      <c r="M4034" s="26" t="s">
        <v>12</v>
      </c>
      <c r="N4034" s="12" t="s">
        <v>3</v>
      </c>
      <c r="O4034" s="75" t="str">
        <f t="shared" si="129"/>
        <v>19810. Proceso integral e integrado de la Vigilancia de la Salud PúblicaVigilancia en salud pública20266_DISTRITO4_ABRIL_2026</v>
      </c>
      <c r="P4034" s="159">
        <v>73252976</v>
      </c>
      <c r="Q4034" s="159"/>
      <c r="R4034" s="159"/>
      <c r="S4034" s="160">
        <v>0</v>
      </c>
      <c r="T4034" s="160">
        <v>0</v>
      </c>
    </row>
    <row r="4035" spans="2:20" ht="30" customHeight="1">
      <c r="B4035">
        <v>199</v>
      </c>
      <c r="C4035" s="140" t="s">
        <v>256</v>
      </c>
      <c r="D4035" s="75" t="s">
        <v>257</v>
      </c>
      <c r="E4035" s="151">
        <v>2026</v>
      </c>
      <c r="F4035" s="75" t="str">
        <f t="shared" si="128"/>
        <v>19910. Proceso integral e integrado de la Vigilancia de la Salud PúblicaVigilancia en salud pública2026</v>
      </c>
      <c r="G4035" s="7" t="s">
        <v>285</v>
      </c>
      <c r="H4035" s="7" t="s">
        <v>259</v>
      </c>
      <c r="I4035" s="151" t="s">
        <v>47</v>
      </c>
      <c r="J4035" s="75" t="s">
        <v>37</v>
      </c>
      <c r="K4035" t="s">
        <v>38</v>
      </c>
      <c r="L4035" t="s">
        <v>39</v>
      </c>
      <c r="M4035" s="26" t="s">
        <v>12</v>
      </c>
      <c r="N4035" s="12" t="s">
        <v>3</v>
      </c>
      <c r="O4035" s="75" t="str">
        <f t="shared" si="129"/>
        <v>19910. Proceso integral e integrado de la Vigilancia de la Salud PúblicaVigilancia en salud pública20266_DISTRITO4_ABRIL_2026</v>
      </c>
      <c r="P4035" s="159">
        <v>67631408</v>
      </c>
      <c r="Q4035" s="159"/>
      <c r="R4035" s="159"/>
      <c r="S4035" s="160">
        <v>0</v>
      </c>
      <c r="T4035" s="160">
        <v>0</v>
      </c>
    </row>
    <row r="4036" spans="2:20" ht="30" customHeight="1">
      <c r="B4036">
        <v>200</v>
      </c>
      <c r="C4036" s="140" t="s">
        <v>256</v>
      </c>
      <c r="D4036" s="75" t="s">
        <v>257</v>
      </c>
      <c r="E4036" s="151">
        <v>2026</v>
      </c>
      <c r="F4036" s="75" t="str">
        <f t="shared" si="128"/>
        <v>20010. Proceso integral e integrado de la Vigilancia de la Salud PúblicaVigilancia en salud pública2026</v>
      </c>
      <c r="G4036" s="7" t="s">
        <v>286</v>
      </c>
      <c r="H4036" s="7" t="s">
        <v>259</v>
      </c>
      <c r="I4036" s="151" t="s">
        <v>47</v>
      </c>
      <c r="J4036" s="75" t="s">
        <v>37</v>
      </c>
      <c r="K4036" t="s">
        <v>38</v>
      </c>
      <c r="L4036" t="s">
        <v>39</v>
      </c>
      <c r="M4036" s="26" t="s">
        <v>12</v>
      </c>
      <c r="N4036" s="12" t="s">
        <v>3</v>
      </c>
      <c r="O4036" s="75" t="str">
        <f t="shared" si="129"/>
        <v>20010. Proceso integral e integrado de la Vigilancia de la Salud PúblicaVigilancia en salud pública20266_DISTRITO4_ABRIL_2026</v>
      </c>
      <c r="P4036" s="159">
        <v>62009840</v>
      </c>
      <c r="Q4036" s="159"/>
      <c r="R4036" s="159"/>
      <c r="S4036" s="160">
        <v>0</v>
      </c>
      <c r="T4036" s="160">
        <v>0</v>
      </c>
    </row>
    <row r="4037" spans="2:20" ht="30" customHeight="1">
      <c r="B4037">
        <v>201</v>
      </c>
      <c r="C4037" s="140" t="s">
        <v>256</v>
      </c>
      <c r="D4037" s="75" t="s">
        <v>257</v>
      </c>
      <c r="E4037" s="151">
        <v>2026</v>
      </c>
      <c r="F4037" s="75" t="str">
        <f t="shared" si="128"/>
        <v>20110. Proceso integral e integrado de la Vigilancia de la Salud PúblicaVigilancia en salud pública2026</v>
      </c>
      <c r="G4037" s="7" t="s">
        <v>287</v>
      </c>
      <c r="H4037" s="7" t="s">
        <v>273</v>
      </c>
      <c r="I4037" s="151" t="s">
        <v>47</v>
      </c>
      <c r="J4037" s="75" t="s">
        <v>37</v>
      </c>
      <c r="K4037" t="s">
        <v>288</v>
      </c>
      <c r="L4037" t="s">
        <v>39</v>
      </c>
      <c r="M4037" s="26" t="s">
        <v>12</v>
      </c>
      <c r="N4037" s="12" t="s">
        <v>3</v>
      </c>
      <c r="O4037" s="75" t="str">
        <f t="shared" si="129"/>
        <v>20110. Proceso integral e integrado de la Vigilancia de la Salud PúblicaVigilancia en salud pública20266_DISTRITO4_ABRIL_2026</v>
      </c>
      <c r="P4037" s="159">
        <v>152760</v>
      </c>
      <c r="Q4037" s="159"/>
      <c r="R4037" s="159"/>
      <c r="S4037" s="160">
        <v>0</v>
      </c>
      <c r="T4037" s="160">
        <v>0</v>
      </c>
    </row>
    <row r="4038" spans="2:20" ht="30" customHeight="1">
      <c r="B4038">
        <v>202</v>
      </c>
      <c r="C4038" s="140" t="s">
        <v>256</v>
      </c>
      <c r="D4038" s="75" t="s">
        <v>257</v>
      </c>
      <c r="E4038" s="151">
        <v>2026</v>
      </c>
      <c r="F4038" s="75" t="str">
        <f t="shared" si="128"/>
        <v>20210. Proceso integral e integrado de la Vigilancia de la Salud PúblicaVigilancia en salud pública2026</v>
      </c>
      <c r="G4038" s="7" t="s">
        <v>289</v>
      </c>
      <c r="H4038" s="7" t="s">
        <v>259</v>
      </c>
      <c r="I4038" s="151" t="s">
        <v>47</v>
      </c>
      <c r="J4038" s="75" t="s">
        <v>37</v>
      </c>
      <c r="K4038" t="s">
        <v>38</v>
      </c>
      <c r="L4038" t="s">
        <v>39</v>
      </c>
      <c r="M4038" s="26" t="s">
        <v>12</v>
      </c>
      <c r="N4038" s="12" t="s">
        <v>3</v>
      </c>
      <c r="O4038" s="75" t="str">
        <f t="shared" si="129"/>
        <v>20210. Proceso integral e integrado de la Vigilancia de la Salud PúblicaVigilancia en salud pública20266_DISTRITO4_ABRIL_2026</v>
      </c>
      <c r="P4038" s="159">
        <v>41150864</v>
      </c>
      <c r="Q4038" s="159"/>
      <c r="R4038" s="159"/>
      <c r="S4038" s="160">
        <v>0</v>
      </c>
      <c r="T4038" s="160">
        <v>0</v>
      </c>
    </row>
    <row r="4039" spans="2:20" ht="30" customHeight="1">
      <c r="B4039">
        <v>203</v>
      </c>
      <c r="C4039" s="140" t="s">
        <v>256</v>
      </c>
      <c r="D4039" s="75" t="s">
        <v>257</v>
      </c>
      <c r="E4039" s="151">
        <v>2026</v>
      </c>
      <c r="F4039" s="75" t="str">
        <f t="shared" si="128"/>
        <v>20310. Proceso integral e integrado de la Vigilancia de la Salud PúblicaVigilancia en salud pública2026</v>
      </c>
      <c r="G4039" s="7" t="s">
        <v>290</v>
      </c>
      <c r="H4039" s="7" t="s">
        <v>259</v>
      </c>
      <c r="I4039" s="151" t="s">
        <v>47</v>
      </c>
      <c r="J4039" s="75" t="s">
        <v>37</v>
      </c>
      <c r="K4039" t="s">
        <v>38</v>
      </c>
      <c r="L4039" t="s">
        <v>39</v>
      </c>
      <c r="M4039" s="26" t="s">
        <v>12</v>
      </c>
      <c r="N4039" s="12" t="s">
        <v>3</v>
      </c>
      <c r="O4039" s="75" t="str">
        <f t="shared" si="129"/>
        <v>20310. Proceso integral e integrado de la Vigilancia de la Salud PúblicaVigilancia en salud pública20266_DISTRITO4_ABRIL_2026</v>
      </c>
      <c r="P4039" s="159">
        <v>37156592</v>
      </c>
      <c r="Q4039" s="159"/>
      <c r="R4039" s="159"/>
      <c r="S4039" s="160">
        <v>0</v>
      </c>
      <c r="T4039" s="160">
        <v>0</v>
      </c>
    </row>
    <row r="4040" spans="2:20" ht="30" customHeight="1">
      <c r="B4040">
        <v>204</v>
      </c>
      <c r="C4040" s="140" t="s">
        <v>256</v>
      </c>
      <c r="D4040" s="75" t="s">
        <v>257</v>
      </c>
      <c r="E4040" s="151">
        <v>2026</v>
      </c>
      <c r="F4040" s="75" t="str">
        <f t="shared" ref="F4040:F4103" si="130">B4040&amp;C4040&amp;D4040&amp;E4040</f>
        <v>20410. Proceso integral e integrado de la Vigilancia de la Salud PúblicaVigilancia en salud pública2026</v>
      </c>
      <c r="G4040" s="7" t="s">
        <v>291</v>
      </c>
      <c r="H4040" s="7" t="s">
        <v>259</v>
      </c>
      <c r="I4040" s="151" t="s">
        <v>47</v>
      </c>
      <c r="J4040" s="75" t="s">
        <v>37</v>
      </c>
      <c r="K4040" t="s">
        <v>38</v>
      </c>
      <c r="L4040" t="s">
        <v>39</v>
      </c>
      <c r="M4040" s="26" t="s">
        <v>12</v>
      </c>
      <c r="N4040" s="12" t="s">
        <v>3</v>
      </c>
      <c r="O4040" s="75" t="str">
        <f t="shared" si="129"/>
        <v>20410. Proceso integral e integrado de la Vigilancia de la Salud PúblicaVigilancia en salud pública20266_DISTRITO4_ABRIL_2026</v>
      </c>
      <c r="P4040" s="159">
        <v>33162320</v>
      </c>
      <c r="Q4040" s="159"/>
      <c r="R4040" s="159"/>
      <c r="S4040" s="160">
        <v>0</v>
      </c>
      <c r="T4040" s="160">
        <v>0</v>
      </c>
    </row>
    <row r="4041" spans="2:20" ht="30" customHeight="1">
      <c r="B4041">
        <v>205</v>
      </c>
      <c r="C4041" s="140" t="s">
        <v>256</v>
      </c>
      <c r="D4041" s="75" t="s">
        <v>257</v>
      </c>
      <c r="E4041" s="151">
        <v>2026</v>
      </c>
      <c r="F4041" s="75" t="str">
        <f t="shared" si="130"/>
        <v>20510. Proceso integral e integrado de la Vigilancia de la Salud PúblicaVigilancia en salud pública2026</v>
      </c>
      <c r="G4041" s="7" t="s">
        <v>292</v>
      </c>
      <c r="H4041" s="7" t="s">
        <v>259</v>
      </c>
      <c r="I4041" s="151" t="s">
        <v>47</v>
      </c>
      <c r="J4041" s="75" t="s">
        <v>37</v>
      </c>
      <c r="K4041" t="s">
        <v>38</v>
      </c>
      <c r="L4041" t="s">
        <v>39</v>
      </c>
      <c r="M4041" s="26" t="s">
        <v>12</v>
      </c>
      <c r="N4041" s="12" t="s">
        <v>3</v>
      </c>
      <c r="O4041" s="75" t="str">
        <f t="shared" si="129"/>
        <v>20510. Proceso integral e integrado de la Vigilancia de la Salud PúblicaVigilancia en salud pública20266_DISTRITO4_ABRIL_2026</v>
      </c>
      <c r="P4041" s="159">
        <v>11243136</v>
      </c>
      <c r="Q4041" s="159"/>
      <c r="R4041" s="159"/>
      <c r="S4041" s="160">
        <v>0</v>
      </c>
      <c r="T4041" s="160">
        <v>0</v>
      </c>
    </row>
    <row r="4042" spans="2:20" ht="30" customHeight="1">
      <c r="B4042">
        <v>206</v>
      </c>
      <c r="C4042" s="140" t="s">
        <v>256</v>
      </c>
      <c r="D4042" s="75" t="s">
        <v>257</v>
      </c>
      <c r="E4042" s="151">
        <v>2026</v>
      </c>
      <c r="F4042" s="75" t="str">
        <f t="shared" si="130"/>
        <v>20610. Proceso integral e integrado de la Vigilancia de la Salud PúblicaVigilancia en salud pública2026</v>
      </c>
      <c r="G4042" s="7" t="s">
        <v>293</v>
      </c>
      <c r="H4042" s="7" t="s">
        <v>259</v>
      </c>
      <c r="I4042" s="151" t="s">
        <v>47</v>
      </c>
      <c r="J4042" s="75" t="s">
        <v>37</v>
      </c>
      <c r="K4042" t="s">
        <v>38</v>
      </c>
      <c r="L4042" t="s">
        <v>39</v>
      </c>
      <c r="M4042" s="26" t="s">
        <v>12</v>
      </c>
      <c r="N4042" s="12" t="s">
        <v>3</v>
      </c>
      <c r="O4042" s="75" t="str">
        <f t="shared" ref="O4042:O4105" si="131">+F4042&amp;M4042&amp;N4042</f>
        <v>20610. Proceso integral e integrado de la Vigilancia de la Salud PúblicaVigilancia en salud pública20266_DISTRITO4_ABRIL_2026</v>
      </c>
      <c r="P4042" s="159">
        <v>7347488</v>
      </c>
      <c r="Q4042" s="159"/>
      <c r="R4042" s="159"/>
      <c r="S4042" s="160">
        <v>0</v>
      </c>
      <c r="T4042" s="160">
        <v>0</v>
      </c>
    </row>
    <row r="4043" spans="2:20" ht="30" customHeight="1">
      <c r="B4043">
        <v>207</v>
      </c>
      <c r="C4043" s="140" t="s">
        <v>256</v>
      </c>
      <c r="D4043" s="75" t="s">
        <v>257</v>
      </c>
      <c r="E4043" s="151">
        <v>2026</v>
      </c>
      <c r="F4043" s="75" t="str">
        <f t="shared" si="130"/>
        <v>20710. Proceso integral e integrado de la Vigilancia de la Salud PúblicaVigilancia en salud pública2026</v>
      </c>
      <c r="G4043" s="7" t="s">
        <v>294</v>
      </c>
      <c r="H4043" s="7" t="s">
        <v>259</v>
      </c>
      <c r="I4043" s="151" t="s">
        <v>47</v>
      </c>
      <c r="J4043" s="75" t="s">
        <v>37</v>
      </c>
      <c r="K4043" t="s">
        <v>38</v>
      </c>
      <c r="L4043" t="s">
        <v>39</v>
      </c>
      <c r="M4043" s="26" t="s">
        <v>12</v>
      </c>
      <c r="N4043" s="12" t="s">
        <v>3</v>
      </c>
      <c r="O4043" s="75" t="str">
        <f t="shared" si="131"/>
        <v>20710. Proceso integral e integrado de la Vigilancia de la Salud PúblicaVigilancia en salud pública20266_DISTRITO4_ABRIL_2026</v>
      </c>
      <c r="P4043" s="159">
        <v>8210448</v>
      </c>
      <c r="Q4043" s="159"/>
      <c r="R4043" s="159"/>
      <c r="S4043" s="160">
        <v>0</v>
      </c>
      <c r="T4043" s="160">
        <v>0</v>
      </c>
    </row>
    <row r="4044" spans="2:20" ht="30" customHeight="1">
      <c r="B4044">
        <v>208</v>
      </c>
      <c r="C4044" s="140" t="s">
        <v>256</v>
      </c>
      <c r="D4044" s="75" t="s">
        <v>257</v>
      </c>
      <c r="E4044" s="151">
        <v>2026</v>
      </c>
      <c r="F4044" s="75" t="str">
        <f t="shared" si="130"/>
        <v>20810. Proceso integral e integrado de la Vigilancia de la Salud PúblicaVigilancia en salud pública2026</v>
      </c>
      <c r="G4044" s="7" t="s">
        <v>295</v>
      </c>
      <c r="H4044" s="7" t="s">
        <v>273</v>
      </c>
      <c r="I4044" s="151" t="s">
        <v>47</v>
      </c>
      <c r="J4044" s="75" t="s">
        <v>37</v>
      </c>
      <c r="K4044" t="s">
        <v>38</v>
      </c>
      <c r="L4044" t="s">
        <v>39</v>
      </c>
      <c r="M4044" s="26" t="s">
        <v>12</v>
      </c>
      <c r="N4044" s="12" t="s">
        <v>3</v>
      </c>
      <c r="O4044" s="75" t="str">
        <f t="shared" si="131"/>
        <v>20810. Proceso integral e integrado de la Vigilancia de la Salud PúblicaVigilancia en salud pública20266_DISTRITO4_ABRIL_2026</v>
      </c>
      <c r="P4044" s="159">
        <v>12969056</v>
      </c>
      <c r="Q4044" s="159"/>
      <c r="R4044" s="159"/>
      <c r="S4044" s="160">
        <v>0</v>
      </c>
      <c r="T4044" s="160">
        <v>0</v>
      </c>
    </row>
    <row r="4045" spans="2:20" ht="30" customHeight="1">
      <c r="B4045">
        <v>209</v>
      </c>
      <c r="C4045" s="140" t="s">
        <v>256</v>
      </c>
      <c r="D4045" s="75" t="s">
        <v>257</v>
      </c>
      <c r="E4045" s="151">
        <v>2026</v>
      </c>
      <c r="F4045" s="75" t="str">
        <f t="shared" si="130"/>
        <v>20910. Proceso integral e integrado de la Vigilancia de la Salud PúblicaVigilancia en salud pública2026</v>
      </c>
      <c r="G4045" s="7" t="s">
        <v>296</v>
      </c>
      <c r="H4045" s="7" t="s">
        <v>273</v>
      </c>
      <c r="I4045" s="151" t="s">
        <v>47</v>
      </c>
      <c r="J4045" s="75" t="s">
        <v>37</v>
      </c>
      <c r="K4045" t="s">
        <v>38</v>
      </c>
      <c r="L4045" t="s">
        <v>39</v>
      </c>
      <c r="M4045" s="26" t="s">
        <v>12</v>
      </c>
      <c r="N4045" s="12" t="s">
        <v>3</v>
      </c>
      <c r="O4045" s="75" t="str">
        <f t="shared" si="131"/>
        <v>20910. Proceso integral e integrado de la Vigilancia de la Salud PúblicaVigilancia en salud pública20266_DISTRITO4_ABRIL_2026</v>
      </c>
      <c r="P4045" s="159">
        <v>7988544</v>
      </c>
      <c r="Q4045" s="159"/>
      <c r="R4045" s="159"/>
      <c r="S4045" s="160">
        <v>0</v>
      </c>
      <c r="T4045" s="160">
        <v>0</v>
      </c>
    </row>
    <row r="4046" spans="2:20" ht="30" customHeight="1">
      <c r="B4046">
        <v>210</v>
      </c>
      <c r="C4046" s="140" t="s">
        <v>256</v>
      </c>
      <c r="D4046" s="75" t="s">
        <v>257</v>
      </c>
      <c r="E4046" s="151">
        <v>2026</v>
      </c>
      <c r="F4046" s="75" t="str">
        <f t="shared" si="130"/>
        <v>21010. Proceso integral e integrado de la Vigilancia de la Salud PúblicaVigilancia en salud pública2026</v>
      </c>
      <c r="G4046" s="7" t="s">
        <v>297</v>
      </c>
      <c r="H4046" s="7" t="s">
        <v>273</v>
      </c>
      <c r="I4046" s="151" t="s">
        <v>47</v>
      </c>
      <c r="J4046" s="75" t="s">
        <v>37</v>
      </c>
      <c r="K4046" t="s">
        <v>38</v>
      </c>
      <c r="L4046" t="s">
        <v>58</v>
      </c>
      <c r="M4046" s="26" t="s">
        <v>12</v>
      </c>
      <c r="N4046" s="12" t="s">
        <v>3</v>
      </c>
      <c r="O4046" s="75" t="str">
        <f t="shared" si="131"/>
        <v>21010. Proceso integral e integrado de la Vigilancia de la Salud PúblicaVigilancia en salud pública20266_DISTRITO4_ABRIL_2026</v>
      </c>
      <c r="P4046" s="159">
        <v>70836688</v>
      </c>
      <c r="Q4046" s="159"/>
      <c r="R4046" s="159"/>
      <c r="S4046" s="160">
        <v>0.98003526082416503</v>
      </c>
      <c r="T4046" s="160">
        <v>69422452</v>
      </c>
    </row>
    <row r="4047" spans="2:20" ht="30" customHeight="1">
      <c r="B4047">
        <v>211</v>
      </c>
      <c r="C4047" s="140" t="s">
        <v>256</v>
      </c>
      <c r="D4047" s="75" t="s">
        <v>257</v>
      </c>
      <c r="E4047" s="151">
        <v>2026</v>
      </c>
      <c r="F4047" s="75" t="str">
        <f t="shared" si="130"/>
        <v>21110. Proceso integral e integrado de la Vigilancia de la Salud PúblicaVigilancia en salud pública2026</v>
      </c>
      <c r="G4047" s="7" t="s">
        <v>298</v>
      </c>
      <c r="H4047" s="7" t="s">
        <v>273</v>
      </c>
      <c r="I4047" s="151" t="s">
        <v>47</v>
      </c>
      <c r="J4047" s="75" t="s">
        <v>37</v>
      </c>
      <c r="K4047" t="s">
        <v>38</v>
      </c>
      <c r="L4047" t="s">
        <v>58</v>
      </c>
      <c r="M4047" s="26" t="s">
        <v>12</v>
      </c>
      <c r="N4047" s="12" t="s">
        <v>3</v>
      </c>
      <c r="O4047" s="75" t="str">
        <f t="shared" si="131"/>
        <v>21110. Proceso integral e integrado de la Vigilancia de la Salud PúblicaVigilancia en salud pública20266_DISTRITO4_ABRIL_2026</v>
      </c>
      <c r="P4047" s="159">
        <v>25938112</v>
      </c>
      <c r="Q4047" s="159"/>
      <c r="R4047" s="159"/>
      <c r="S4047" s="160">
        <v>0</v>
      </c>
      <c r="T4047" s="160">
        <v>0</v>
      </c>
    </row>
    <row r="4048" spans="2:20" ht="30" customHeight="1">
      <c r="B4048">
        <v>212</v>
      </c>
      <c r="C4048" s="140" t="s">
        <v>256</v>
      </c>
      <c r="D4048" s="75" t="s">
        <v>257</v>
      </c>
      <c r="E4048" s="151">
        <v>2026</v>
      </c>
      <c r="F4048" s="75" t="str">
        <f t="shared" si="130"/>
        <v>21210. Proceso integral e integrado de la Vigilancia de la Salud PúblicaVigilancia en salud pública2026</v>
      </c>
      <c r="G4048" s="7" t="s">
        <v>299</v>
      </c>
      <c r="H4048" s="7" t="s">
        <v>273</v>
      </c>
      <c r="I4048" s="151" t="s">
        <v>47</v>
      </c>
      <c r="J4048" s="75" t="s">
        <v>37</v>
      </c>
      <c r="K4048" t="s">
        <v>38</v>
      </c>
      <c r="L4048" t="s">
        <v>58</v>
      </c>
      <c r="M4048" s="26" t="s">
        <v>12</v>
      </c>
      <c r="N4048" s="12" t="s">
        <v>3</v>
      </c>
      <c r="O4048" s="75" t="str">
        <f t="shared" si="131"/>
        <v>21210. Proceso integral e integrado de la Vigilancia de la Salud PúblicaVigilancia en salud pública20266_DISTRITO4_ABRIL_2026</v>
      </c>
      <c r="P4048" s="159">
        <v>100000000</v>
      </c>
      <c r="Q4048" s="159"/>
      <c r="R4048" s="159"/>
      <c r="S4048" s="160">
        <v>0</v>
      </c>
      <c r="T4048" s="160">
        <v>0</v>
      </c>
    </row>
    <row r="4049" spans="2:20" ht="30" customHeight="1">
      <c r="B4049">
        <v>213</v>
      </c>
      <c r="C4049" s="140" t="s">
        <v>256</v>
      </c>
      <c r="D4049" s="75" t="s">
        <v>257</v>
      </c>
      <c r="E4049" s="151">
        <v>2026</v>
      </c>
      <c r="F4049" s="75" t="str">
        <f t="shared" si="130"/>
        <v>21310. Proceso integral e integrado de la Vigilancia de la Salud PúblicaVigilancia en salud pública2026</v>
      </c>
      <c r="G4049" s="7" t="s">
        <v>300</v>
      </c>
      <c r="H4049" s="7" t="s">
        <v>259</v>
      </c>
      <c r="I4049" s="151" t="s">
        <v>47</v>
      </c>
      <c r="J4049" s="75" t="s">
        <v>37</v>
      </c>
      <c r="K4049" t="s">
        <v>38</v>
      </c>
      <c r="L4049" t="s">
        <v>39</v>
      </c>
      <c r="M4049" s="26" t="s">
        <v>12</v>
      </c>
      <c r="N4049" s="12" t="s">
        <v>3</v>
      </c>
      <c r="O4049" s="75" t="str">
        <f t="shared" si="131"/>
        <v>21310. Proceso integral e integrado de la Vigilancia de la Salud PúblicaVigilancia en salud pública20266_DISTRITO4_ABRIL_2026</v>
      </c>
      <c r="P4049" s="159">
        <v>92953120</v>
      </c>
      <c r="Q4049" s="159"/>
      <c r="R4049" s="159"/>
      <c r="S4049" s="160">
        <v>0</v>
      </c>
      <c r="T4049" s="160">
        <v>0</v>
      </c>
    </row>
    <row r="4050" spans="2:20" ht="30" customHeight="1">
      <c r="B4050">
        <v>214</v>
      </c>
      <c r="C4050" s="140" t="s">
        <v>256</v>
      </c>
      <c r="D4050" s="75" t="s">
        <v>257</v>
      </c>
      <c r="E4050" s="151">
        <v>2026</v>
      </c>
      <c r="F4050" s="75" t="str">
        <f t="shared" si="130"/>
        <v>21410. Proceso integral e integrado de la Vigilancia de la Salud PúblicaVigilancia en salud pública2026</v>
      </c>
      <c r="G4050" s="7" t="s">
        <v>301</v>
      </c>
      <c r="H4050" s="7" t="s">
        <v>259</v>
      </c>
      <c r="I4050" s="151" t="s">
        <v>47</v>
      </c>
      <c r="J4050" s="75" t="s">
        <v>37</v>
      </c>
      <c r="K4050" t="s">
        <v>38</v>
      </c>
      <c r="L4050" t="s">
        <v>39</v>
      </c>
      <c r="M4050" s="26" t="s">
        <v>12</v>
      </c>
      <c r="N4050" s="12" t="s">
        <v>3</v>
      </c>
      <c r="O4050" s="75" t="str">
        <f t="shared" si="131"/>
        <v>21410. Proceso integral e integrado de la Vigilancia de la Salud PúblicaVigilancia en salud pública20266_DISTRITO4_ABRIL_2026</v>
      </c>
      <c r="P4050" s="159">
        <v>72587264</v>
      </c>
      <c r="Q4050" s="159"/>
      <c r="R4050" s="159"/>
      <c r="S4050" s="160">
        <v>0</v>
      </c>
      <c r="T4050" s="160">
        <v>0</v>
      </c>
    </row>
    <row r="4051" spans="2:20" ht="30" customHeight="1">
      <c r="B4051">
        <v>215</v>
      </c>
      <c r="C4051" s="140" t="s">
        <v>256</v>
      </c>
      <c r="D4051" s="75" t="s">
        <v>257</v>
      </c>
      <c r="E4051" s="151">
        <v>2026</v>
      </c>
      <c r="F4051" s="75" t="str">
        <f t="shared" si="130"/>
        <v>21510. Proceso integral e integrado de la Vigilancia de la Salud PúblicaVigilancia en salud pública2026</v>
      </c>
      <c r="G4051" s="7" t="s">
        <v>302</v>
      </c>
      <c r="H4051" s="7" t="s">
        <v>273</v>
      </c>
      <c r="I4051" s="151" t="s">
        <v>47</v>
      </c>
      <c r="J4051" s="75" t="s">
        <v>37</v>
      </c>
      <c r="K4051" t="s">
        <v>303</v>
      </c>
      <c r="L4051" t="s">
        <v>39</v>
      </c>
      <c r="M4051" s="26" t="s">
        <v>12</v>
      </c>
      <c r="N4051" s="12" t="s">
        <v>3</v>
      </c>
      <c r="O4051" s="75" t="str">
        <f t="shared" si="131"/>
        <v>21510. Proceso integral e integrado de la Vigilancia de la Salud PúblicaVigilancia en salud pública20266_DISTRITO4_ABRIL_2026</v>
      </c>
      <c r="P4051" s="159">
        <v>211452</v>
      </c>
      <c r="Q4051" s="159"/>
      <c r="R4051" s="159"/>
      <c r="S4051" s="160">
        <v>0</v>
      </c>
      <c r="T4051" s="160">
        <v>0</v>
      </c>
    </row>
    <row r="4052" spans="2:20" ht="30" customHeight="1">
      <c r="B4052">
        <v>216</v>
      </c>
      <c r="C4052" s="140" t="s">
        <v>256</v>
      </c>
      <c r="D4052" s="75" t="s">
        <v>257</v>
      </c>
      <c r="E4052" s="151">
        <v>2026</v>
      </c>
      <c r="F4052" s="75" t="str">
        <f t="shared" si="130"/>
        <v>21610. Proceso integral e integrado de la Vigilancia de la Salud PúblicaVigilancia en salud pública2026</v>
      </c>
      <c r="G4052" s="7" t="s">
        <v>304</v>
      </c>
      <c r="H4052" s="7" t="s">
        <v>259</v>
      </c>
      <c r="I4052" s="151" t="s">
        <v>47</v>
      </c>
      <c r="J4052" s="75" t="s">
        <v>37</v>
      </c>
      <c r="K4052" t="s">
        <v>38</v>
      </c>
      <c r="L4052" t="s">
        <v>58</v>
      </c>
      <c r="M4052" s="26" t="s">
        <v>12</v>
      </c>
      <c r="N4052" s="12" t="s">
        <v>3</v>
      </c>
      <c r="O4052" s="75" t="str">
        <f t="shared" si="131"/>
        <v>21610. Proceso integral e integrado de la Vigilancia de la Salud PúblicaVigilancia en salud pública20266_DISTRITO4_ABRIL_2026</v>
      </c>
      <c r="P4052" s="159">
        <v>30252912</v>
      </c>
      <c r="Q4052" s="159"/>
      <c r="R4052" s="159"/>
      <c r="S4052" s="160">
        <v>0</v>
      </c>
      <c r="T4052" s="160">
        <v>0</v>
      </c>
    </row>
    <row r="4053" spans="2:20" ht="30" customHeight="1">
      <c r="B4053">
        <v>217</v>
      </c>
      <c r="C4053" s="140" t="s">
        <v>256</v>
      </c>
      <c r="D4053" s="75" t="s">
        <v>257</v>
      </c>
      <c r="E4053" s="151">
        <v>2026</v>
      </c>
      <c r="F4053" s="75" t="str">
        <f t="shared" si="130"/>
        <v>21710. Proceso integral e integrado de la Vigilancia de la Salud PúblicaVigilancia en salud pública2026</v>
      </c>
      <c r="G4053" s="7" t="s">
        <v>305</v>
      </c>
      <c r="H4053" s="7" t="s">
        <v>259</v>
      </c>
      <c r="I4053" s="151" t="s">
        <v>47</v>
      </c>
      <c r="J4053" s="75" t="s">
        <v>37</v>
      </c>
      <c r="K4053" t="s">
        <v>38</v>
      </c>
      <c r="L4053" t="s">
        <v>39</v>
      </c>
      <c r="M4053" s="26" t="s">
        <v>12</v>
      </c>
      <c r="N4053" s="12" t="s">
        <v>3</v>
      </c>
      <c r="O4053" s="75" t="str">
        <f t="shared" si="131"/>
        <v>21710. Proceso integral e integrado de la Vigilancia de la Salud PúblicaVigilancia en salud pública20266_DISTRITO4_ABRIL_2026</v>
      </c>
      <c r="P4053" s="159">
        <v>3994272</v>
      </c>
      <c r="Q4053" s="159"/>
      <c r="R4053" s="159"/>
      <c r="S4053" s="160">
        <v>0</v>
      </c>
      <c r="T4053" s="160">
        <v>0</v>
      </c>
    </row>
    <row r="4054" spans="2:20" ht="30" customHeight="1">
      <c r="B4054">
        <v>218</v>
      </c>
      <c r="C4054" s="140" t="s">
        <v>256</v>
      </c>
      <c r="D4054" s="75" t="s">
        <v>257</v>
      </c>
      <c r="E4054" s="151">
        <v>2026</v>
      </c>
      <c r="F4054" s="75" t="str">
        <f t="shared" si="130"/>
        <v>21810. Proceso integral e integrado de la Vigilancia de la Salud PúblicaVigilancia en salud pública2026</v>
      </c>
      <c r="G4054" s="7" t="s">
        <v>306</v>
      </c>
      <c r="H4054" s="7" t="s">
        <v>259</v>
      </c>
      <c r="I4054" s="151" t="s">
        <v>47</v>
      </c>
      <c r="J4054" s="75" t="s">
        <v>37</v>
      </c>
      <c r="K4054" t="s">
        <v>38</v>
      </c>
      <c r="L4054" t="s">
        <v>39</v>
      </c>
      <c r="M4054" s="26" t="s">
        <v>12</v>
      </c>
      <c r="N4054" s="12" t="s">
        <v>3</v>
      </c>
      <c r="O4054" s="75" t="str">
        <f t="shared" si="131"/>
        <v>21810. Proceso integral e integrado de la Vigilancia de la Salud PúblicaVigilancia en salud pública20266_DISTRITO4_ABRIL_2026</v>
      </c>
      <c r="P4054" s="159">
        <v>7347488</v>
      </c>
      <c r="Q4054" s="159"/>
      <c r="R4054" s="159"/>
      <c r="S4054" s="160">
        <v>0</v>
      </c>
      <c r="T4054" s="160">
        <v>0</v>
      </c>
    </row>
    <row r="4055" spans="2:20" ht="30" customHeight="1">
      <c r="B4055">
        <v>219</v>
      </c>
      <c r="C4055" s="140" t="s">
        <v>256</v>
      </c>
      <c r="D4055" s="75" t="s">
        <v>257</v>
      </c>
      <c r="E4055" s="151">
        <v>2026</v>
      </c>
      <c r="F4055" s="75" t="str">
        <f t="shared" si="130"/>
        <v>21910. Proceso integral e integrado de la Vigilancia de la Salud PúblicaVigilancia en salud pública2026</v>
      </c>
      <c r="G4055" s="7" t="s">
        <v>307</v>
      </c>
      <c r="H4055" s="7" t="s">
        <v>259</v>
      </c>
      <c r="I4055" s="151" t="s">
        <v>47</v>
      </c>
      <c r="J4055" s="75" t="s">
        <v>37</v>
      </c>
      <c r="K4055" t="s">
        <v>38</v>
      </c>
      <c r="L4055" t="s">
        <v>39</v>
      </c>
      <c r="M4055" s="26" t="s">
        <v>12</v>
      </c>
      <c r="N4055" s="12" t="s">
        <v>3</v>
      </c>
      <c r="O4055" s="75" t="str">
        <f t="shared" si="131"/>
        <v>21910. Proceso integral e integrado de la Vigilancia de la Salud PúblicaVigilancia en salud pública20266_DISTRITO4_ABRIL_2026</v>
      </c>
      <c r="P4055" s="159">
        <v>6484528</v>
      </c>
      <c r="Q4055" s="159"/>
      <c r="R4055" s="159"/>
      <c r="S4055" s="160">
        <v>0</v>
      </c>
      <c r="T4055" s="160">
        <v>0</v>
      </c>
    </row>
    <row r="4056" spans="2:20" ht="30" customHeight="1">
      <c r="B4056">
        <v>220</v>
      </c>
      <c r="C4056" s="140" t="s">
        <v>256</v>
      </c>
      <c r="D4056" s="75" t="s">
        <v>257</v>
      </c>
      <c r="E4056" s="151">
        <v>2026</v>
      </c>
      <c r="F4056" s="75" t="str">
        <f t="shared" si="130"/>
        <v>22010. Proceso integral e integrado de la Vigilancia de la Salud PúblicaVigilancia en salud pública2026</v>
      </c>
      <c r="G4056" s="7" t="s">
        <v>308</v>
      </c>
      <c r="H4056" s="7" t="s">
        <v>259</v>
      </c>
      <c r="I4056" s="151" t="s">
        <v>47</v>
      </c>
      <c r="J4056" s="75" t="s">
        <v>37</v>
      </c>
      <c r="K4056" t="s">
        <v>38</v>
      </c>
      <c r="L4056" t="s">
        <v>39</v>
      </c>
      <c r="M4056" s="26" t="s">
        <v>12</v>
      </c>
      <c r="N4056" s="12" t="s">
        <v>3</v>
      </c>
      <c r="O4056" s="75" t="str">
        <f t="shared" si="131"/>
        <v>22010. Proceso integral e integrado de la Vigilancia de la Salud PúblicaVigilancia en salud pública20266_DISTRITO4_ABRIL_2026</v>
      </c>
      <c r="P4056" s="159">
        <v>5621568</v>
      </c>
      <c r="Q4056" s="159"/>
      <c r="R4056" s="159"/>
      <c r="S4056" s="160">
        <v>0</v>
      </c>
      <c r="T4056" s="160">
        <v>0</v>
      </c>
    </row>
    <row r="4057" spans="2:20" ht="30" customHeight="1">
      <c r="B4057">
        <v>221</v>
      </c>
      <c r="C4057" s="140" t="s">
        <v>256</v>
      </c>
      <c r="D4057" s="75" t="s">
        <v>257</v>
      </c>
      <c r="E4057" s="151">
        <v>2026</v>
      </c>
      <c r="F4057" s="75" t="str">
        <f t="shared" si="130"/>
        <v>22110. Proceso integral e integrado de la Vigilancia de la Salud PúblicaVigilancia en salud pública2026</v>
      </c>
      <c r="G4057" s="7" t="s">
        <v>309</v>
      </c>
      <c r="H4057" s="7" t="s">
        <v>273</v>
      </c>
      <c r="I4057" s="151" t="s">
        <v>47</v>
      </c>
      <c r="J4057" s="75" t="s">
        <v>37</v>
      </c>
      <c r="K4057" t="s">
        <v>38</v>
      </c>
      <c r="L4057" t="s">
        <v>58</v>
      </c>
      <c r="M4057" s="26" t="s">
        <v>12</v>
      </c>
      <c r="N4057" s="12" t="s">
        <v>3</v>
      </c>
      <c r="O4057" s="75" t="str">
        <f t="shared" si="131"/>
        <v>22110. Proceso integral e integrado de la Vigilancia de la Salud PúblicaVigilancia en salud pública20266_DISTRITO4_ABRIL_2026</v>
      </c>
      <c r="P4057" s="159">
        <v>149094832</v>
      </c>
      <c r="Q4057" s="159"/>
      <c r="R4057" s="159"/>
      <c r="S4057" s="160">
        <v>0</v>
      </c>
      <c r="T4057" s="160">
        <v>0</v>
      </c>
    </row>
    <row r="4058" spans="2:20" ht="30" customHeight="1">
      <c r="B4058">
        <v>222</v>
      </c>
      <c r="C4058" s="140" t="s">
        <v>256</v>
      </c>
      <c r="D4058" s="75" t="s">
        <v>257</v>
      </c>
      <c r="E4058" s="151">
        <v>2026</v>
      </c>
      <c r="F4058" s="75" t="str">
        <f t="shared" si="130"/>
        <v>22210. Proceso integral e integrado de la Vigilancia de la Salud PúblicaVigilancia en salud pública2026</v>
      </c>
      <c r="G4058" s="7" t="s">
        <v>310</v>
      </c>
      <c r="H4058" s="7" t="s">
        <v>259</v>
      </c>
      <c r="I4058" s="151" t="s">
        <v>47</v>
      </c>
      <c r="J4058" s="75" t="s">
        <v>37</v>
      </c>
      <c r="K4058" t="s">
        <v>38</v>
      </c>
      <c r="L4058" t="s">
        <v>39</v>
      </c>
      <c r="M4058" s="26" t="s">
        <v>12</v>
      </c>
      <c r="N4058" s="12" t="s">
        <v>3</v>
      </c>
      <c r="O4058" s="75" t="str">
        <f t="shared" si="131"/>
        <v>22210. Proceso integral e integrado de la Vigilancia de la Salud PúblicaVigilancia en salud pública20266_DISTRITO4_ABRIL_2026</v>
      </c>
      <c r="P4058" s="159">
        <v>18590624</v>
      </c>
      <c r="Q4058" s="159"/>
      <c r="R4058" s="159"/>
      <c r="S4058" s="160">
        <v>0</v>
      </c>
      <c r="T4058" s="160">
        <v>0</v>
      </c>
    </row>
    <row r="4059" spans="2:20" ht="30" customHeight="1">
      <c r="B4059">
        <v>223</v>
      </c>
      <c r="C4059" s="140" t="s">
        <v>256</v>
      </c>
      <c r="D4059" s="75" t="s">
        <v>257</v>
      </c>
      <c r="E4059" s="151">
        <v>2026</v>
      </c>
      <c r="F4059" s="75" t="str">
        <f t="shared" si="130"/>
        <v>22310. Proceso integral e integrado de la Vigilancia de la Salud PúblicaVigilancia en salud pública2026</v>
      </c>
      <c r="G4059" s="7" t="s">
        <v>311</v>
      </c>
      <c r="H4059" s="7" t="s">
        <v>259</v>
      </c>
      <c r="I4059" s="151" t="s">
        <v>47</v>
      </c>
      <c r="J4059" s="75" t="s">
        <v>37</v>
      </c>
      <c r="K4059" t="s">
        <v>38</v>
      </c>
      <c r="L4059" t="s">
        <v>39</v>
      </c>
      <c r="M4059" s="26" t="s">
        <v>12</v>
      </c>
      <c r="N4059" s="12" t="s">
        <v>3</v>
      </c>
      <c r="O4059" s="75" t="str">
        <f t="shared" si="131"/>
        <v>22310. Proceso integral e integrado de la Vigilancia de la Salud PúblicaVigilancia en salud pública20266_DISTRITO4_ABRIL_2026</v>
      </c>
      <c r="P4059" s="159">
        <v>29488576</v>
      </c>
      <c r="Q4059" s="159"/>
      <c r="R4059" s="159"/>
      <c r="S4059" s="160">
        <v>0</v>
      </c>
      <c r="T4059" s="160">
        <v>0</v>
      </c>
    </row>
    <row r="4060" spans="2:20" ht="30" customHeight="1">
      <c r="B4060">
        <v>224</v>
      </c>
      <c r="C4060" s="140" t="s">
        <v>256</v>
      </c>
      <c r="D4060" s="75" t="s">
        <v>257</v>
      </c>
      <c r="E4060" s="151">
        <v>2026</v>
      </c>
      <c r="F4060" s="75" t="str">
        <f t="shared" si="130"/>
        <v>22410. Proceso integral e integrado de la Vigilancia de la Salud PúblicaVigilancia en salud pública2026</v>
      </c>
      <c r="G4060" s="7" t="s">
        <v>312</v>
      </c>
      <c r="H4060" s="7" t="s">
        <v>273</v>
      </c>
      <c r="I4060" s="151" t="s">
        <v>47</v>
      </c>
      <c r="J4060" s="75" t="s">
        <v>37</v>
      </c>
      <c r="K4060" t="s">
        <v>38</v>
      </c>
      <c r="L4060" t="s">
        <v>39</v>
      </c>
      <c r="M4060" s="26" t="s">
        <v>12</v>
      </c>
      <c r="N4060" s="12" t="s">
        <v>3</v>
      </c>
      <c r="O4060" s="75" t="str">
        <f t="shared" si="131"/>
        <v>22410. Proceso integral e integrado de la Vigilancia de la Salud PúblicaVigilancia en salud pública20266_DISTRITO4_ABRIL_2026</v>
      </c>
      <c r="P4060" s="159">
        <v>3994272</v>
      </c>
      <c r="Q4060" s="159"/>
      <c r="R4060" s="159"/>
      <c r="S4060" s="160">
        <v>0</v>
      </c>
      <c r="T4060" s="160">
        <v>0</v>
      </c>
    </row>
    <row r="4061" spans="2:20" ht="30" customHeight="1">
      <c r="B4061">
        <v>225</v>
      </c>
      <c r="C4061" s="140" t="s">
        <v>256</v>
      </c>
      <c r="D4061" s="75" t="s">
        <v>257</v>
      </c>
      <c r="E4061" s="151">
        <v>2026</v>
      </c>
      <c r="F4061" s="75" t="str">
        <f t="shared" si="130"/>
        <v>22510. Proceso integral e integrado de la Vigilancia de la Salud PúblicaVigilancia en salud pública2026</v>
      </c>
      <c r="G4061" s="7" t="s">
        <v>313</v>
      </c>
      <c r="H4061" s="7" t="s">
        <v>259</v>
      </c>
      <c r="I4061" s="151" t="s">
        <v>47</v>
      </c>
      <c r="J4061" s="75" t="s">
        <v>37</v>
      </c>
      <c r="K4061" t="s">
        <v>38</v>
      </c>
      <c r="L4061" t="s">
        <v>39</v>
      </c>
      <c r="M4061" s="26" t="s">
        <v>12</v>
      </c>
      <c r="N4061" s="12" t="s">
        <v>3</v>
      </c>
      <c r="O4061" s="75" t="str">
        <f t="shared" si="131"/>
        <v>22510. Proceso integral e integrado de la Vigilancia de la Salud PúblicaVigilancia en salud pública20266_DISTRITO4_ABRIL_2026</v>
      </c>
      <c r="P4061" s="159">
        <v>7347488</v>
      </c>
      <c r="Q4061" s="159"/>
      <c r="R4061" s="159"/>
      <c r="S4061" s="160">
        <v>0</v>
      </c>
      <c r="T4061" s="160">
        <v>0</v>
      </c>
    </row>
    <row r="4062" spans="2:20" ht="30" customHeight="1">
      <c r="B4062">
        <v>226</v>
      </c>
      <c r="C4062" s="140" t="s">
        <v>256</v>
      </c>
      <c r="D4062" s="75" t="s">
        <v>257</v>
      </c>
      <c r="E4062" s="151">
        <v>2026</v>
      </c>
      <c r="F4062" s="75" t="str">
        <f t="shared" si="130"/>
        <v>22610. Proceso integral e integrado de la Vigilancia de la Salud PúblicaVigilancia en salud pública2026</v>
      </c>
      <c r="G4062" s="7" t="s">
        <v>314</v>
      </c>
      <c r="H4062" s="7" t="s">
        <v>259</v>
      </c>
      <c r="I4062" s="151" t="s">
        <v>47</v>
      </c>
      <c r="J4062" s="75" t="s">
        <v>37</v>
      </c>
      <c r="K4062" t="s">
        <v>38</v>
      </c>
      <c r="L4062" t="s">
        <v>58</v>
      </c>
      <c r="M4062" s="26" t="s">
        <v>12</v>
      </c>
      <c r="N4062" s="12" t="s">
        <v>3</v>
      </c>
      <c r="O4062" s="75" t="str">
        <f t="shared" si="131"/>
        <v>22610. Proceso integral e integrado de la Vigilancia de la Salud PúblicaVigilancia en salud pública20266_DISTRITO4_ABRIL_2026</v>
      </c>
      <c r="P4062" s="159">
        <v>95295440</v>
      </c>
      <c r="Q4062" s="159"/>
      <c r="R4062" s="159"/>
      <c r="S4062" s="160">
        <v>0</v>
      </c>
      <c r="T4062" s="160">
        <v>0</v>
      </c>
    </row>
    <row r="4063" spans="2:20" ht="30" customHeight="1">
      <c r="B4063">
        <v>227</v>
      </c>
      <c r="C4063" s="140" t="s">
        <v>256</v>
      </c>
      <c r="D4063" s="75" t="s">
        <v>257</v>
      </c>
      <c r="E4063" s="151">
        <v>2026</v>
      </c>
      <c r="F4063" s="75" t="str">
        <f t="shared" si="130"/>
        <v>22710. Proceso integral e integrado de la Vigilancia de la Salud PúblicaVigilancia en salud pública2026</v>
      </c>
      <c r="G4063" s="7" t="s">
        <v>315</v>
      </c>
      <c r="H4063" s="7" t="s">
        <v>259</v>
      </c>
      <c r="I4063" s="151" t="s">
        <v>47</v>
      </c>
      <c r="J4063" s="75" t="s">
        <v>37</v>
      </c>
      <c r="K4063" t="s">
        <v>38</v>
      </c>
      <c r="L4063" t="s">
        <v>58</v>
      </c>
      <c r="M4063" s="26" t="s">
        <v>12</v>
      </c>
      <c r="N4063" s="12" t="s">
        <v>3</v>
      </c>
      <c r="O4063" s="75" t="str">
        <f t="shared" si="131"/>
        <v>22710. Proceso integral e integrado de la Vigilancia de la Salud PúblicaVigilancia en salud pública20266_DISTRITO4_ABRIL_2026</v>
      </c>
      <c r="P4063" s="159">
        <v>53602144</v>
      </c>
      <c r="Q4063" s="159"/>
      <c r="R4063" s="159"/>
      <c r="S4063" s="160">
        <v>1.0541178352865888</v>
      </c>
      <c r="T4063" s="160">
        <v>56502976.000000015</v>
      </c>
    </row>
    <row r="4064" spans="2:20" ht="30" customHeight="1">
      <c r="B4064">
        <v>228</v>
      </c>
      <c r="C4064" s="140" t="s">
        <v>256</v>
      </c>
      <c r="D4064" s="75" t="s">
        <v>257</v>
      </c>
      <c r="E4064" s="151">
        <v>2026</v>
      </c>
      <c r="F4064" s="75" t="str">
        <f t="shared" si="130"/>
        <v>22810. Proceso integral e integrado de la Vigilancia de la Salud PúblicaVigilancia en salud pública2026</v>
      </c>
      <c r="G4064" s="7" t="s">
        <v>316</v>
      </c>
      <c r="H4064" s="7" t="s">
        <v>273</v>
      </c>
      <c r="I4064" s="151" t="s">
        <v>47</v>
      </c>
      <c r="J4064" s="75" t="s">
        <v>37</v>
      </c>
      <c r="K4064" t="s">
        <v>38</v>
      </c>
      <c r="L4064" t="s">
        <v>42</v>
      </c>
      <c r="M4064" s="26" t="s">
        <v>12</v>
      </c>
      <c r="N4064" s="12" t="s">
        <v>3</v>
      </c>
      <c r="O4064" s="75" t="str">
        <f t="shared" si="131"/>
        <v>22810. Proceso integral e integrado de la Vigilancia de la Salud PúblicaVigilancia en salud pública20266_DISTRITO4_ABRIL_2026</v>
      </c>
      <c r="P4064" s="159">
        <v>3513480</v>
      </c>
      <c r="Q4064" s="159"/>
      <c r="R4064" s="159"/>
      <c r="S4064" s="160">
        <v>0</v>
      </c>
      <c r="T4064" s="160">
        <v>0</v>
      </c>
    </row>
    <row r="4065" spans="2:20" ht="30" customHeight="1">
      <c r="B4065">
        <v>229</v>
      </c>
      <c r="C4065" s="140" t="s">
        <v>256</v>
      </c>
      <c r="D4065" s="75" t="s">
        <v>257</v>
      </c>
      <c r="E4065" s="151">
        <v>2026</v>
      </c>
      <c r="F4065" s="75" t="str">
        <f t="shared" si="130"/>
        <v>22910. Proceso integral e integrado de la Vigilancia de la Salud PúblicaVigilancia en salud pública2026</v>
      </c>
      <c r="G4065" s="7" t="s">
        <v>317</v>
      </c>
      <c r="H4065" s="7" t="s">
        <v>273</v>
      </c>
      <c r="I4065" s="151" t="s">
        <v>47</v>
      </c>
      <c r="J4065" s="75" t="s">
        <v>37</v>
      </c>
      <c r="K4065" t="s">
        <v>318</v>
      </c>
      <c r="L4065" t="s">
        <v>39</v>
      </c>
      <c r="M4065" s="26" t="s">
        <v>12</v>
      </c>
      <c r="N4065" s="12" t="s">
        <v>3</v>
      </c>
      <c r="O4065" s="75" t="str">
        <f t="shared" si="131"/>
        <v>22910. Proceso integral e integrado de la Vigilancia de la Salud PúblicaVigilancia en salud pública20266_DISTRITO4_ABRIL_2026</v>
      </c>
      <c r="P4065" s="159">
        <v>281936</v>
      </c>
      <c r="Q4065" s="159"/>
      <c r="R4065" s="159"/>
      <c r="S4065" s="160">
        <v>0</v>
      </c>
      <c r="T4065" s="160">
        <v>0</v>
      </c>
    </row>
    <row r="4066" spans="2:20" ht="30" customHeight="1">
      <c r="B4066">
        <v>230</v>
      </c>
      <c r="C4066" s="140" t="s">
        <v>256</v>
      </c>
      <c r="D4066" s="75" t="s">
        <v>257</v>
      </c>
      <c r="E4066" s="151">
        <v>2026</v>
      </c>
      <c r="F4066" s="75" t="str">
        <f t="shared" si="130"/>
        <v>23010. Proceso integral e integrado de la Vigilancia de la Salud PúblicaVigilancia en salud pública2026</v>
      </c>
      <c r="G4066" s="7" t="s">
        <v>319</v>
      </c>
      <c r="H4066" s="7" t="s">
        <v>273</v>
      </c>
      <c r="I4066" s="151" t="s">
        <v>47</v>
      </c>
      <c r="J4066" s="75" t="s">
        <v>37</v>
      </c>
      <c r="K4066" t="s">
        <v>318</v>
      </c>
      <c r="L4066" t="s">
        <v>39</v>
      </c>
      <c r="M4066" s="26" t="s">
        <v>12</v>
      </c>
      <c r="N4066" s="12" t="s">
        <v>3</v>
      </c>
      <c r="O4066" s="75" t="str">
        <f t="shared" si="131"/>
        <v>23010. Proceso integral e integrado de la Vigilancia de la Salud PúblicaVigilancia en salud pública20266_DISTRITO4_ABRIL_2026</v>
      </c>
      <c r="P4066" s="159">
        <v>244416</v>
      </c>
      <c r="Q4066" s="159"/>
      <c r="R4066" s="159"/>
      <c r="S4066" s="160">
        <v>0</v>
      </c>
      <c r="T4066" s="160">
        <v>0</v>
      </c>
    </row>
    <row r="4067" spans="2:20" ht="30" customHeight="1">
      <c r="B4067">
        <v>231</v>
      </c>
      <c r="C4067" s="140" t="s">
        <v>320</v>
      </c>
      <c r="D4067" s="75" t="s">
        <v>257</v>
      </c>
      <c r="E4067" s="151">
        <v>2026</v>
      </c>
      <c r="F4067" s="75" t="str">
        <f t="shared" si="130"/>
        <v>23111. Proceso integral e integrado de la Vigilancia basada en ComunidadVigilancia en salud pública2026</v>
      </c>
      <c r="G4067" s="7" t="s">
        <v>321</v>
      </c>
      <c r="H4067" s="7" t="s">
        <v>321</v>
      </c>
      <c r="I4067" s="151" t="s">
        <v>47</v>
      </c>
      <c r="J4067" s="75" t="s">
        <v>37</v>
      </c>
      <c r="K4067" t="s">
        <v>38</v>
      </c>
      <c r="L4067" t="s">
        <v>39</v>
      </c>
      <c r="M4067" s="26" t="s">
        <v>12</v>
      </c>
      <c r="N4067" s="12" t="s">
        <v>3</v>
      </c>
      <c r="O4067" s="75" t="str">
        <f t="shared" si="131"/>
        <v>23111. Proceso integral e integrado de la Vigilancia basada en ComunidadVigilancia en salud pública20266_DISTRITO4_ABRIL_2026</v>
      </c>
      <c r="P4067" s="159">
        <v>25173776</v>
      </c>
      <c r="Q4067" s="159"/>
      <c r="R4067" s="159"/>
      <c r="S4067" s="160"/>
      <c r="T4067" s="160">
        <v>0</v>
      </c>
    </row>
    <row r="4068" spans="2:20" ht="30" customHeight="1">
      <c r="B4068">
        <v>232</v>
      </c>
      <c r="C4068" s="140" t="s">
        <v>320</v>
      </c>
      <c r="D4068" s="75" t="s">
        <v>257</v>
      </c>
      <c r="E4068" s="151">
        <v>2026</v>
      </c>
      <c r="F4068" s="75" t="str">
        <f t="shared" si="130"/>
        <v>23211. Proceso integral e integrado de la Vigilancia basada en ComunidadVigilancia en salud pública2026</v>
      </c>
      <c r="G4068" s="7" t="s">
        <v>322</v>
      </c>
      <c r="H4068" s="7" t="s">
        <v>322</v>
      </c>
      <c r="I4068" s="151" t="s">
        <v>47</v>
      </c>
      <c r="J4068" s="75" t="s">
        <v>37</v>
      </c>
      <c r="K4068" t="s">
        <v>38</v>
      </c>
      <c r="L4068" t="s">
        <v>42</v>
      </c>
      <c r="M4068" s="26" t="s">
        <v>12</v>
      </c>
      <c r="N4068" s="12" t="s">
        <v>3</v>
      </c>
      <c r="O4068" s="75" t="str">
        <f t="shared" si="131"/>
        <v>23211. Proceso integral e integrado de la Vigilancia basada en ComunidadVigilancia en salud pública20266_DISTRITO4_ABRIL_2026</v>
      </c>
      <c r="P4068" s="159">
        <v>5621568</v>
      </c>
      <c r="Q4068" s="159"/>
      <c r="R4068" s="159"/>
      <c r="S4068" s="160"/>
      <c r="T4068" s="160">
        <v>0</v>
      </c>
    </row>
    <row r="4069" spans="2:20" ht="30" customHeight="1">
      <c r="B4069">
        <v>233</v>
      </c>
      <c r="C4069" s="140" t="s">
        <v>320</v>
      </c>
      <c r="D4069" s="75" t="s">
        <v>257</v>
      </c>
      <c r="E4069" s="151">
        <v>2026</v>
      </c>
      <c r="F4069" s="75" t="str">
        <f t="shared" si="130"/>
        <v>23311. Proceso integral e integrado de la Vigilancia basada en ComunidadVigilancia en salud pública2026</v>
      </c>
      <c r="G4069" s="7" t="s">
        <v>323</v>
      </c>
      <c r="H4069" s="7" t="s">
        <v>322</v>
      </c>
      <c r="I4069" s="151" t="s">
        <v>47</v>
      </c>
      <c r="J4069" s="75" t="s">
        <v>37</v>
      </c>
      <c r="K4069" t="s">
        <v>38</v>
      </c>
      <c r="L4069" t="s">
        <v>42</v>
      </c>
      <c r="M4069" s="26" t="s">
        <v>12</v>
      </c>
      <c r="N4069" s="12" t="s">
        <v>3</v>
      </c>
      <c r="O4069" s="75" t="str">
        <f t="shared" si="131"/>
        <v>23311. Proceso integral e integrado de la Vigilancia basada en ComunidadVigilancia en salud pública20266_DISTRITO4_ABRIL_2026</v>
      </c>
      <c r="P4069" s="159">
        <v>7026960</v>
      </c>
      <c r="Q4069" s="159"/>
      <c r="R4069" s="159"/>
      <c r="S4069" s="160"/>
      <c r="T4069" s="160">
        <v>0</v>
      </c>
    </row>
    <row r="4070" spans="2:20" ht="30" customHeight="1">
      <c r="B4070">
        <v>234</v>
      </c>
      <c r="C4070" s="140" t="s">
        <v>324</v>
      </c>
      <c r="D4070" s="75" t="s">
        <v>325</v>
      </c>
      <c r="E4070" s="151">
        <v>2026</v>
      </c>
      <c r="F4070" s="75" t="str">
        <f t="shared" si="130"/>
        <v>23413. Proceso integral e integrado de gestión y análisis de políticas para el bienestarAnálisis de Politicas2026</v>
      </c>
      <c r="G4070" s="7" t="s">
        <v>326</v>
      </c>
      <c r="H4070" s="7" t="s">
        <v>327</v>
      </c>
      <c r="I4070" s="151" t="s">
        <v>47</v>
      </c>
      <c r="J4070" s="75" t="s">
        <v>37</v>
      </c>
      <c r="K4070" t="s">
        <v>38</v>
      </c>
      <c r="L4070" t="s">
        <v>42</v>
      </c>
      <c r="M4070" s="26" t="s">
        <v>12</v>
      </c>
      <c r="N4070" s="12" t="s">
        <v>3</v>
      </c>
      <c r="O4070" s="75" t="str">
        <f t="shared" si="131"/>
        <v>23413. Proceso integral e integrado de gestión y análisis de políticas para el bienestarAnálisis de Politicas20266_DISTRITO4_ABRIL_2026</v>
      </c>
      <c r="P4070" s="159">
        <v>24853248</v>
      </c>
      <c r="Q4070" s="159"/>
      <c r="R4070" s="159"/>
      <c r="S4070" s="160"/>
      <c r="T4070" s="160">
        <v>0</v>
      </c>
    </row>
    <row r="4071" spans="2:20" ht="30" customHeight="1">
      <c r="B4071">
        <v>235</v>
      </c>
      <c r="C4071" s="140" t="s">
        <v>324</v>
      </c>
      <c r="D4071" s="75" t="s">
        <v>325</v>
      </c>
      <c r="E4071" s="151">
        <v>2026</v>
      </c>
      <c r="F4071" s="75" t="str">
        <f t="shared" si="130"/>
        <v>23513. Proceso integral e integrado de gestión y análisis de políticas para el bienestarAnálisis de Politicas2026</v>
      </c>
      <c r="G4071" s="7" t="s">
        <v>328</v>
      </c>
      <c r="H4071" s="7" t="s">
        <v>327</v>
      </c>
      <c r="I4071" s="151" t="s">
        <v>47</v>
      </c>
      <c r="J4071" s="75" t="s">
        <v>37</v>
      </c>
      <c r="K4071" t="s">
        <v>38</v>
      </c>
      <c r="L4071" t="s">
        <v>39</v>
      </c>
      <c r="M4071" s="26" t="s">
        <v>12</v>
      </c>
      <c r="N4071" s="12" t="s">
        <v>3</v>
      </c>
      <c r="O4071" s="75" t="str">
        <f t="shared" si="131"/>
        <v>23513. Proceso integral e integrado de gestión y análisis de políticas para el bienestarAnálisis de Politicas20266_DISTRITO4_ABRIL_2026</v>
      </c>
      <c r="P4071" s="159">
        <v>7332480</v>
      </c>
      <c r="Q4071" s="159"/>
      <c r="R4071" s="159"/>
      <c r="S4071" s="160"/>
      <c r="T4071" s="160">
        <v>0</v>
      </c>
    </row>
    <row r="4072" spans="2:20" ht="30" customHeight="1">
      <c r="B4072">
        <v>236</v>
      </c>
      <c r="C4072" s="140" t="s">
        <v>324</v>
      </c>
      <c r="D4072" s="75" t="s">
        <v>325</v>
      </c>
      <c r="E4072" s="151">
        <v>2026</v>
      </c>
      <c r="F4072" s="75" t="str">
        <f t="shared" si="130"/>
        <v>23613. Proceso integral e integrado de gestión y análisis de políticas para el bienestarAnálisis de Politicas2026</v>
      </c>
      <c r="G4072" s="7" t="s">
        <v>329</v>
      </c>
      <c r="H4072" s="7" t="s">
        <v>327</v>
      </c>
      <c r="I4072" s="151" t="s">
        <v>47</v>
      </c>
      <c r="J4072" s="75" t="s">
        <v>37</v>
      </c>
      <c r="K4072" t="s">
        <v>38</v>
      </c>
      <c r="L4072" t="s">
        <v>58</v>
      </c>
      <c r="M4072" s="26" t="s">
        <v>12</v>
      </c>
      <c r="N4072" s="12" t="s">
        <v>3</v>
      </c>
      <c r="O4072" s="75" t="str">
        <f t="shared" si="131"/>
        <v>23613. Proceso integral e integrado de gestión y análisis de políticas para el bienestarAnálisis de Politicas20266_DISTRITO4_ABRIL_2026</v>
      </c>
      <c r="P4072" s="159">
        <v>7332480</v>
      </c>
      <c r="Q4072" s="159"/>
      <c r="R4072" s="159"/>
      <c r="S4072" s="160"/>
      <c r="T4072" s="160">
        <v>0</v>
      </c>
    </row>
    <row r="4073" spans="2:20" ht="30" customHeight="1">
      <c r="B4073">
        <v>237</v>
      </c>
      <c r="C4073" s="140" t="s">
        <v>324</v>
      </c>
      <c r="D4073" s="75" t="s">
        <v>325</v>
      </c>
      <c r="E4073" s="151">
        <v>2026</v>
      </c>
      <c r="F4073" s="75" t="str">
        <f t="shared" si="130"/>
        <v>23713. Proceso integral e integrado de gestión y análisis de políticas para el bienestarAnálisis de Politicas2026</v>
      </c>
      <c r="G4073" s="7" t="s">
        <v>330</v>
      </c>
      <c r="H4073" s="7" t="s">
        <v>327</v>
      </c>
      <c r="I4073" s="151" t="s">
        <v>47</v>
      </c>
      <c r="J4073" s="75" t="s">
        <v>37</v>
      </c>
      <c r="K4073" t="s">
        <v>38</v>
      </c>
      <c r="L4073" t="s">
        <v>42</v>
      </c>
      <c r="M4073" s="26" t="s">
        <v>12</v>
      </c>
      <c r="N4073" s="12" t="s">
        <v>3</v>
      </c>
      <c r="O4073" s="75" t="str">
        <f t="shared" si="131"/>
        <v>23713. Proceso integral e integrado de gestión y análisis de políticas para el bienestarAnálisis de Politicas20266_DISTRITO4_ABRIL_2026</v>
      </c>
      <c r="P4073" s="159">
        <v>22914000</v>
      </c>
      <c r="Q4073" s="159"/>
      <c r="R4073" s="159"/>
      <c r="S4073" s="160"/>
      <c r="T4073" s="160">
        <v>0</v>
      </c>
    </row>
    <row r="4074" spans="2:20" s="48" customFormat="1" ht="30" customHeight="1">
      <c r="B4074">
        <v>238</v>
      </c>
      <c r="C4074" s="140" t="s">
        <v>324</v>
      </c>
      <c r="D4074" s="75" t="s">
        <v>325</v>
      </c>
      <c r="E4074" s="151">
        <v>2026</v>
      </c>
      <c r="F4074" s="75" t="str">
        <f t="shared" si="130"/>
        <v>23813. Proceso integral e integrado de gestión y análisis de políticas para el bienestarAnálisis de Politicas2026</v>
      </c>
      <c r="G4074" s="7" t="s">
        <v>331</v>
      </c>
      <c r="H4074" s="7" t="s">
        <v>327</v>
      </c>
      <c r="I4074" s="151" t="s">
        <v>47</v>
      </c>
      <c r="J4074" s="75" t="s">
        <v>37</v>
      </c>
      <c r="K4074" t="s">
        <v>38</v>
      </c>
      <c r="L4074" t="s">
        <v>58</v>
      </c>
      <c r="M4074" s="26" t="s">
        <v>12</v>
      </c>
      <c r="N4074" s="12" t="s">
        <v>3</v>
      </c>
      <c r="O4074" s="75" t="str">
        <f t="shared" si="131"/>
        <v>23813. Proceso integral e integrado de gestión y análisis de políticas para el bienestarAnálisis de Politicas20266_DISTRITO4_ABRIL_2026</v>
      </c>
      <c r="P4074" s="159">
        <v>29329920</v>
      </c>
      <c r="Q4074" s="159"/>
      <c r="R4074" s="159"/>
      <c r="S4074" s="162"/>
      <c r="T4074" s="160">
        <v>0</v>
      </c>
    </row>
    <row r="4075" spans="2:20" ht="30" customHeight="1">
      <c r="B4075">
        <v>239</v>
      </c>
      <c r="C4075" s="140" t="s">
        <v>324</v>
      </c>
      <c r="D4075" s="75" t="s">
        <v>325</v>
      </c>
      <c r="E4075" s="151">
        <v>2026</v>
      </c>
      <c r="F4075" s="75" t="str">
        <f t="shared" si="130"/>
        <v>23913. Proceso integral e integrado de gestión y análisis de políticas para el bienestarAnálisis de Politicas2026</v>
      </c>
      <c r="G4075" s="7" t="s">
        <v>332</v>
      </c>
      <c r="H4075" s="7" t="s">
        <v>333</v>
      </c>
      <c r="I4075" s="151" t="s">
        <v>47</v>
      </c>
      <c r="J4075" s="75" t="s">
        <v>37</v>
      </c>
      <c r="K4075" t="s">
        <v>38</v>
      </c>
      <c r="L4075" t="s">
        <v>42</v>
      </c>
      <c r="M4075" s="26" t="s">
        <v>12</v>
      </c>
      <c r="N4075" s="12" t="s">
        <v>3</v>
      </c>
      <c r="O4075" s="75" t="str">
        <f t="shared" si="131"/>
        <v>23913. Proceso integral e integrado de gestión y análisis de políticas para el bienestarAnálisis de Politicas20266_DISTRITO4_ABRIL_2026</v>
      </c>
      <c r="P4075" s="159">
        <v>17086608</v>
      </c>
      <c r="Q4075" s="159"/>
      <c r="R4075" s="159"/>
      <c r="S4075" s="162"/>
      <c r="T4075" s="160">
        <v>0</v>
      </c>
    </row>
    <row r="4076" spans="2:20" ht="30" customHeight="1">
      <c r="B4076">
        <v>240</v>
      </c>
      <c r="C4076" s="140" t="s">
        <v>324</v>
      </c>
      <c r="D4076" s="75" t="s">
        <v>325</v>
      </c>
      <c r="E4076" s="151">
        <v>2026</v>
      </c>
      <c r="F4076" s="75" t="str">
        <f t="shared" si="130"/>
        <v>24013. Proceso integral e integrado de gestión y análisis de políticas para el bienestarAnálisis de Politicas2026</v>
      </c>
      <c r="G4076" s="7" t="s">
        <v>334</v>
      </c>
      <c r="H4076" s="7" t="s">
        <v>333</v>
      </c>
      <c r="I4076" s="151" t="s">
        <v>47</v>
      </c>
      <c r="J4076" s="75" t="s">
        <v>37</v>
      </c>
      <c r="K4076" t="s">
        <v>38</v>
      </c>
      <c r="L4076" t="s">
        <v>39</v>
      </c>
      <c r="M4076" s="26" t="s">
        <v>12</v>
      </c>
      <c r="N4076" s="12" t="s">
        <v>3</v>
      </c>
      <c r="O4076" s="75" t="str">
        <f t="shared" si="131"/>
        <v>24013. Proceso integral e integrado de gestión y análisis de políticas para el bienestarAnálisis de Politicas20266_DISTRITO4_ABRIL_2026</v>
      </c>
      <c r="P4076" s="159">
        <v>3910656</v>
      </c>
      <c r="Q4076" s="159"/>
      <c r="R4076" s="159"/>
      <c r="S4076" s="162"/>
      <c r="T4076" s="160">
        <v>0</v>
      </c>
    </row>
    <row r="4077" spans="2:20" ht="30" customHeight="1">
      <c r="B4077">
        <v>241</v>
      </c>
      <c r="C4077" s="140" t="s">
        <v>324</v>
      </c>
      <c r="D4077" s="75" t="s">
        <v>325</v>
      </c>
      <c r="E4077" s="151">
        <v>2026</v>
      </c>
      <c r="F4077" s="75" t="str">
        <f t="shared" si="130"/>
        <v>24113. Proceso integral e integrado de gestión y análisis de políticas para el bienestarAnálisis de Politicas2026</v>
      </c>
      <c r="G4077" s="7" t="s">
        <v>335</v>
      </c>
      <c r="H4077" s="7" t="s">
        <v>333</v>
      </c>
      <c r="I4077" s="151" t="s">
        <v>47</v>
      </c>
      <c r="J4077" s="75" t="s">
        <v>37</v>
      </c>
      <c r="K4077" t="s">
        <v>38</v>
      </c>
      <c r="L4077" t="s">
        <v>58</v>
      </c>
      <c r="M4077" s="26" t="s">
        <v>12</v>
      </c>
      <c r="N4077" s="12" t="s">
        <v>3</v>
      </c>
      <c r="O4077" s="75" t="str">
        <f t="shared" si="131"/>
        <v>24113. Proceso integral e integrado de gestión y análisis de políticas para el bienestarAnálisis de Politicas20266_DISTRITO4_ABRIL_2026</v>
      </c>
      <c r="P4077" s="159">
        <v>3910656</v>
      </c>
      <c r="Q4077" s="159"/>
      <c r="R4077" s="159"/>
      <c r="S4077" s="162"/>
      <c r="T4077" s="160">
        <v>0</v>
      </c>
    </row>
    <row r="4078" spans="2:20" ht="30" customHeight="1">
      <c r="B4078">
        <v>242</v>
      </c>
      <c r="C4078" s="140" t="s">
        <v>324</v>
      </c>
      <c r="D4078" s="75" t="s">
        <v>325</v>
      </c>
      <c r="E4078" s="151">
        <v>2026</v>
      </c>
      <c r="F4078" s="75" t="str">
        <f t="shared" si="130"/>
        <v>24213. Proceso integral e integrado de gestión y análisis de políticas para el bienestarAnálisis de Politicas2026</v>
      </c>
      <c r="G4078" s="7" t="s">
        <v>336</v>
      </c>
      <c r="H4078" s="7" t="s">
        <v>333</v>
      </c>
      <c r="I4078" s="151" t="s">
        <v>47</v>
      </c>
      <c r="J4078" s="75" t="s">
        <v>37</v>
      </c>
      <c r="K4078" t="s">
        <v>38</v>
      </c>
      <c r="L4078" t="s">
        <v>42</v>
      </c>
      <c r="M4078" s="26" t="s">
        <v>12</v>
      </c>
      <c r="N4078" s="12" t="s">
        <v>3</v>
      </c>
      <c r="O4078" s="75" t="str">
        <f t="shared" si="131"/>
        <v>24213. Proceso integral e integrado de gestión y análisis de políticas para el bienestarAnálisis de Politicas20266_DISTRITO4_ABRIL_2026</v>
      </c>
      <c r="P4078" s="159">
        <v>12220800</v>
      </c>
      <c r="Q4078" s="159"/>
      <c r="R4078" s="159"/>
      <c r="S4078" s="162"/>
      <c r="T4078" s="160">
        <v>0</v>
      </c>
    </row>
    <row r="4079" spans="2:20" ht="30" customHeight="1">
      <c r="B4079">
        <v>243</v>
      </c>
      <c r="C4079" s="140" t="s">
        <v>324</v>
      </c>
      <c r="D4079" s="75" t="s">
        <v>325</v>
      </c>
      <c r="E4079" s="151">
        <v>2026</v>
      </c>
      <c r="F4079" s="75" t="str">
        <f t="shared" si="130"/>
        <v>24313. Proceso integral e integrado de gestión y análisis de políticas para el bienestarAnálisis de Politicas2026</v>
      </c>
      <c r="G4079" s="7" t="s">
        <v>337</v>
      </c>
      <c r="H4079" s="7" t="s">
        <v>333</v>
      </c>
      <c r="I4079" s="151" t="s">
        <v>47</v>
      </c>
      <c r="J4079" s="75" t="s">
        <v>37</v>
      </c>
      <c r="K4079" t="s">
        <v>61</v>
      </c>
      <c r="L4079" t="s">
        <v>58</v>
      </c>
      <c r="M4079" s="26" t="s">
        <v>12</v>
      </c>
      <c r="N4079" s="12" t="s">
        <v>3</v>
      </c>
      <c r="O4079" s="75" t="str">
        <f t="shared" si="131"/>
        <v>24313. Proceso integral e integrado de gestión y análisis de políticas para el bienestarAnálisis de Politicas20266_DISTRITO4_ABRIL_2026</v>
      </c>
      <c r="P4079" s="159">
        <v>15642624</v>
      </c>
      <c r="Q4079" s="159"/>
      <c r="R4079" s="159"/>
      <c r="S4079" s="162"/>
      <c r="T4079" s="160">
        <v>0</v>
      </c>
    </row>
    <row r="4080" spans="2:20" ht="30" customHeight="1">
      <c r="B4080">
        <v>244</v>
      </c>
      <c r="C4080" s="140" t="s">
        <v>324</v>
      </c>
      <c r="D4080" s="75" t="s">
        <v>325</v>
      </c>
      <c r="E4080" s="151">
        <v>2026</v>
      </c>
      <c r="F4080" s="75" t="str">
        <f t="shared" si="130"/>
        <v>24413. Proceso integral e integrado de gestión y análisis de políticas para el bienestarAnálisis de Politicas2026</v>
      </c>
      <c r="G4080" s="7" t="s">
        <v>338</v>
      </c>
      <c r="H4080" s="7" t="s">
        <v>339</v>
      </c>
      <c r="I4080" s="151" t="s">
        <v>47</v>
      </c>
      <c r="J4080" s="75" t="s">
        <v>37</v>
      </c>
      <c r="K4080" t="s">
        <v>61</v>
      </c>
      <c r="L4080" t="s">
        <v>39</v>
      </c>
      <c r="M4080" s="26" t="s">
        <v>12</v>
      </c>
      <c r="N4080" s="12" t="s">
        <v>3</v>
      </c>
      <c r="O4080" s="75" t="str">
        <f t="shared" si="131"/>
        <v>24413. Proceso integral e integrado de gestión y análisis de políticas para el bienestarAnálisis de Politicas20266_DISTRITO4_ABRIL_2026</v>
      </c>
      <c r="P4080" s="159">
        <v>20316544</v>
      </c>
      <c r="Q4080" s="159"/>
      <c r="R4080" s="159"/>
      <c r="S4080" s="162"/>
      <c r="T4080" s="160">
        <v>0</v>
      </c>
    </row>
    <row r="4081" spans="2:20" ht="30" customHeight="1">
      <c r="B4081">
        <v>245</v>
      </c>
      <c r="C4081" s="140" t="s">
        <v>324</v>
      </c>
      <c r="D4081" s="75" t="s">
        <v>325</v>
      </c>
      <c r="E4081" s="151">
        <v>2026</v>
      </c>
      <c r="F4081" s="75" t="str">
        <f t="shared" si="130"/>
        <v>24513. Proceso integral e integrado de gestión y análisis de políticas para el bienestarAnálisis de Politicas2026</v>
      </c>
      <c r="G4081" s="7" t="s">
        <v>340</v>
      </c>
      <c r="H4081" s="7" t="s">
        <v>339</v>
      </c>
      <c r="I4081" s="151" t="s">
        <v>47</v>
      </c>
      <c r="J4081" s="75" t="s">
        <v>37</v>
      </c>
      <c r="K4081" t="s">
        <v>61</v>
      </c>
      <c r="L4081" t="s">
        <v>58</v>
      </c>
      <c r="M4081" s="26" t="s">
        <v>12</v>
      </c>
      <c r="N4081" s="12" t="s">
        <v>3</v>
      </c>
      <c r="O4081" s="75" t="str">
        <f t="shared" si="131"/>
        <v>24513. Proceso integral e integrado de gestión y análisis de políticas para el bienestarAnálisis de Politicas20266_DISTRITO4_ABRIL_2026</v>
      </c>
      <c r="P4081" s="159">
        <v>24729968</v>
      </c>
      <c r="Q4081" s="159"/>
      <c r="R4081" s="159"/>
      <c r="S4081" s="162"/>
      <c r="T4081" s="160">
        <v>0</v>
      </c>
    </row>
    <row r="4082" spans="2:20" ht="30" customHeight="1">
      <c r="B4082">
        <v>246</v>
      </c>
      <c r="C4082" s="140" t="s">
        <v>324</v>
      </c>
      <c r="D4082" s="75" t="s">
        <v>325</v>
      </c>
      <c r="E4082" s="151">
        <v>2026</v>
      </c>
      <c r="F4082" s="75" t="str">
        <f t="shared" si="130"/>
        <v>24613. Proceso integral e integrado de gestión y análisis de políticas para el bienestarAnálisis de Politicas2026</v>
      </c>
      <c r="G4082" s="7" t="s">
        <v>341</v>
      </c>
      <c r="H4082" s="7" t="s">
        <v>327</v>
      </c>
      <c r="I4082" s="151" t="s">
        <v>47</v>
      </c>
      <c r="J4082" s="75" t="s">
        <v>37</v>
      </c>
      <c r="K4082" t="s">
        <v>342</v>
      </c>
      <c r="L4082" t="s">
        <v>58</v>
      </c>
      <c r="M4082" s="26" t="s">
        <v>12</v>
      </c>
      <c r="N4082" s="12" t="s">
        <v>3</v>
      </c>
      <c r="O4082" s="75" t="str">
        <f t="shared" si="131"/>
        <v>24613. Proceso integral e integrado de gestión y análisis de políticas para el bienestarAnálisis de Politicas20266_DISTRITO4_ABRIL_2026</v>
      </c>
      <c r="P4082" s="159">
        <v>67458816</v>
      </c>
      <c r="Q4082" s="159"/>
      <c r="R4082" s="159"/>
      <c r="S4082" s="162"/>
      <c r="T4082" s="160">
        <v>0</v>
      </c>
    </row>
    <row r="4083" spans="2:20" ht="30" customHeight="1">
      <c r="B4083">
        <v>3</v>
      </c>
      <c r="C4083" s="140" t="s">
        <v>343</v>
      </c>
      <c r="D4083" s="75" t="s">
        <v>344</v>
      </c>
      <c r="E4083">
        <v>2025</v>
      </c>
      <c r="F4083" s="75" t="str">
        <f t="shared" si="130"/>
        <v>312. Vigilancia de la Salud AmbientalVigilancia de la Salud Ambiental2025</v>
      </c>
      <c r="G4083" s="7" t="s">
        <v>345</v>
      </c>
      <c r="H4083" s="7" t="s">
        <v>346</v>
      </c>
      <c r="I4083" s="151" t="s">
        <v>47</v>
      </c>
      <c r="J4083" s="7" t="s">
        <v>347</v>
      </c>
      <c r="K4083" t="s">
        <v>348</v>
      </c>
      <c r="L4083" t="s">
        <v>348</v>
      </c>
      <c r="M4083" s="37" t="s">
        <v>7</v>
      </c>
      <c r="N4083" s="12" t="s">
        <v>2</v>
      </c>
      <c r="O4083" s="75" t="str">
        <f t="shared" si="131"/>
        <v>312. Vigilancia de la Salud AmbientalVigilancia de la Salud Ambiental20251_FONTIBON3_MARZO_2026</v>
      </c>
      <c r="P4083" s="159">
        <f>IFERROR(T4083/S4083,0)</f>
        <v>122208</v>
      </c>
      <c r="Q4083" s="159"/>
      <c r="R4083" s="159"/>
      <c r="S4083" s="162">
        <v>2</v>
      </c>
      <c r="T4083" s="160">
        <v>244416</v>
      </c>
    </row>
    <row r="4084" spans="2:20" ht="30" customHeight="1">
      <c r="B4084">
        <v>3</v>
      </c>
      <c r="C4084" s="140" t="s">
        <v>343</v>
      </c>
      <c r="D4084" s="75" t="s">
        <v>344</v>
      </c>
      <c r="E4084">
        <v>2025</v>
      </c>
      <c r="F4084" s="75" t="str">
        <f t="shared" si="130"/>
        <v>312. Vigilancia de la Salud AmbientalVigilancia de la Salud Ambiental2025</v>
      </c>
      <c r="G4084" s="7" t="s">
        <v>345</v>
      </c>
      <c r="H4084" s="7" t="s">
        <v>346</v>
      </c>
      <c r="I4084" s="151" t="s">
        <v>47</v>
      </c>
      <c r="J4084" s="7" t="s">
        <v>347</v>
      </c>
      <c r="K4084" t="s">
        <v>348</v>
      </c>
      <c r="L4084" t="s">
        <v>348</v>
      </c>
      <c r="M4084" s="37" t="s">
        <v>9</v>
      </c>
      <c r="N4084" s="12" t="s">
        <v>2</v>
      </c>
      <c r="O4084" s="75" t="str">
        <f t="shared" si="131"/>
        <v>312. Vigilancia de la Salud AmbientalVigilancia de la Salud Ambiental20253_PUENTE_ARANDA3_MARZO_2026</v>
      </c>
      <c r="P4084" s="159">
        <f t="shared" ref="P4084:P4147" si="132">IFERROR(T4084/S4084,0)</f>
        <v>122208</v>
      </c>
      <c r="S4084" s="141">
        <v>1</v>
      </c>
      <c r="T4084" s="23">
        <v>122208</v>
      </c>
    </row>
    <row r="4085" spans="2:20" ht="30" customHeight="1">
      <c r="B4085">
        <v>6</v>
      </c>
      <c r="C4085" s="140" t="s">
        <v>343</v>
      </c>
      <c r="D4085" s="75" t="s">
        <v>344</v>
      </c>
      <c r="E4085">
        <v>2025</v>
      </c>
      <c r="F4085" s="75" t="str">
        <f t="shared" si="130"/>
        <v>612. Vigilancia de la Salud AmbientalVigilancia de la Salud Ambiental2025</v>
      </c>
      <c r="G4085" s="7" t="s">
        <v>345</v>
      </c>
      <c r="H4085" s="7" t="s">
        <v>346</v>
      </c>
      <c r="I4085" s="151" t="s">
        <v>47</v>
      </c>
      <c r="J4085" s="7" t="s">
        <v>347</v>
      </c>
      <c r="K4085" t="s">
        <v>348</v>
      </c>
      <c r="L4085" t="s">
        <v>348</v>
      </c>
      <c r="M4085" s="37" t="s">
        <v>8</v>
      </c>
      <c r="N4085" s="12" t="s">
        <v>2</v>
      </c>
      <c r="O4085" s="75" t="str">
        <f t="shared" si="131"/>
        <v>612. Vigilancia de la Salud AmbientalVigilancia de la Salud Ambiental20252_KENNEDY3_MARZO_2026</v>
      </c>
      <c r="P4085" s="159">
        <f t="shared" si="132"/>
        <v>91656</v>
      </c>
      <c r="S4085" s="141">
        <v>2</v>
      </c>
      <c r="T4085" s="23">
        <v>183312</v>
      </c>
    </row>
    <row r="4086" spans="2:20" ht="30" customHeight="1">
      <c r="B4086">
        <v>12</v>
      </c>
      <c r="C4086" s="140" t="s">
        <v>343</v>
      </c>
      <c r="D4086" s="75" t="s">
        <v>344</v>
      </c>
      <c r="E4086">
        <v>2025</v>
      </c>
      <c r="F4086" s="75" t="str">
        <f t="shared" si="130"/>
        <v>1212. Vigilancia de la Salud AmbientalVigilancia de la Salud Ambiental2025</v>
      </c>
      <c r="G4086" s="7" t="s">
        <v>345</v>
      </c>
      <c r="H4086" s="7" t="s">
        <v>346</v>
      </c>
      <c r="I4086" s="151" t="s">
        <v>47</v>
      </c>
      <c r="J4086" s="7" t="s">
        <v>347</v>
      </c>
      <c r="K4086" t="s">
        <v>348</v>
      </c>
      <c r="L4086" t="s">
        <v>348</v>
      </c>
      <c r="M4086" s="37" t="s">
        <v>8</v>
      </c>
      <c r="N4086" s="12" t="s">
        <v>2</v>
      </c>
      <c r="O4086" s="75" t="str">
        <f t="shared" si="131"/>
        <v>1212. Vigilancia de la Salud AmbientalVigilancia de la Salud Ambiental20252_KENNEDY3_MARZO_2026</v>
      </c>
      <c r="P4086" s="159">
        <f t="shared" si="132"/>
        <v>91656</v>
      </c>
      <c r="S4086" s="141">
        <v>1</v>
      </c>
      <c r="T4086" s="23">
        <v>91656</v>
      </c>
    </row>
    <row r="4087" spans="2:20" ht="30" customHeight="1">
      <c r="B4087">
        <v>12</v>
      </c>
      <c r="C4087" s="140" t="s">
        <v>343</v>
      </c>
      <c r="D4087" s="75" t="s">
        <v>344</v>
      </c>
      <c r="E4087">
        <v>2025</v>
      </c>
      <c r="F4087" s="75" t="str">
        <f t="shared" si="130"/>
        <v>1212. Vigilancia de la Salud AmbientalVigilancia de la Salud Ambiental2025</v>
      </c>
      <c r="G4087" s="7" t="s">
        <v>345</v>
      </c>
      <c r="H4087" s="7" t="s">
        <v>346</v>
      </c>
      <c r="I4087" s="151" t="s">
        <v>47</v>
      </c>
      <c r="J4087" s="7" t="s">
        <v>347</v>
      </c>
      <c r="K4087" t="s">
        <v>348</v>
      </c>
      <c r="L4087" t="s">
        <v>348</v>
      </c>
      <c r="M4087" s="37" t="s">
        <v>7</v>
      </c>
      <c r="N4087" s="12" t="s">
        <v>2</v>
      </c>
      <c r="O4087" s="75" t="str">
        <f t="shared" si="131"/>
        <v>1212. Vigilancia de la Salud AmbientalVigilancia de la Salud Ambiental20251_FONTIBON3_MARZO_2026</v>
      </c>
      <c r="P4087" s="159">
        <f t="shared" si="132"/>
        <v>91656</v>
      </c>
      <c r="S4087" s="141">
        <v>2</v>
      </c>
      <c r="T4087" s="23">
        <v>183312</v>
      </c>
    </row>
    <row r="4088" spans="2:20" ht="30" customHeight="1">
      <c r="B4088">
        <v>12</v>
      </c>
      <c r="C4088" s="140" t="s">
        <v>343</v>
      </c>
      <c r="D4088" s="75" t="s">
        <v>344</v>
      </c>
      <c r="E4088">
        <v>2025</v>
      </c>
      <c r="F4088" s="75" t="str">
        <f t="shared" si="130"/>
        <v>1212. Vigilancia de la Salud AmbientalVigilancia de la Salud Ambiental2025</v>
      </c>
      <c r="G4088" s="7" t="s">
        <v>345</v>
      </c>
      <c r="H4088" s="7" t="s">
        <v>346</v>
      </c>
      <c r="I4088" s="151" t="s">
        <v>47</v>
      </c>
      <c r="J4088" s="7" t="s">
        <v>347</v>
      </c>
      <c r="K4088" t="s">
        <v>348</v>
      </c>
      <c r="L4088" t="s">
        <v>348</v>
      </c>
      <c r="M4088" s="37" t="s">
        <v>9</v>
      </c>
      <c r="N4088" s="12" t="s">
        <v>2</v>
      </c>
      <c r="O4088" s="75" t="str">
        <f t="shared" si="131"/>
        <v>1212. Vigilancia de la Salud AmbientalVigilancia de la Salud Ambiental20253_PUENTE_ARANDA3_MARZO_2026</v>
      </c>
      <c r="P4088" s="159">
        <f t="shared" si="132"/>
        <v>91656</v>
      </c>
      <c r="S4088" s="141">
        <v>1</v>
      </c>
      <c r="T4088" s="23">
        <v>91656</v>
      </c>
    </row>
    <row r="4089" spans="2:20" ht="30" customHeight="1">
      <c r="B4089">
        <v>17</v>
      </c>
      <c r="C4089" s="140" t="s">
        <v>343</v>
      </c>
      <c r="D4089" s="75" t="s">
        <v>344</v>
      </c>
      <c r="E4089">
        <v>2025</v>
      </c>
      <c r="F4089" s="75" t="str">
        <f t="shared" si="130"/>
        <v>1712. Vigilancia de la Salud AmbientalVigilancia de la Salud Ambiental2025</v>
      </c>
      <c r="G4089" s="7" t="s">
        <v>345</v>
      </c>
      <c r="H4089" s="7" t="s">
        <v>346</v>
      </c>
      <c r="I4089" s="151" t="s">
        <v>47</v>
      </c>
      <c r="J4089" s="7" t="s">
        <v>347</v>
      </c>
      <c r="K4089" t="s">
        <v>348</v>
      </c>
      <c r="L4089" t="s">
        <v>348</v>
      </c>
      <c r="M4089" s="37" t="s">
        <v>7</v>
      </c>
      <c r="N4089" s="12" t="s">
        <v>2</v>
      </c>
      <c r="O4089" s="75" t="str">
        <f t="shared" si="131"/>
        <v>1712. Vigilancia de la Salud AmbientalVigilancia de la Salud Ambiental20251_FONTIBON3_MARZO_2026</v>
      </c>
      <c r="P4089" s="159">
        <f t="shared" si="132"/>
        <v>91656</v>
      </c>
      <c r="S4089" s="141">
        <v>1</v>
      </c>
      <c r="T4089" s="23">
        <v>91656</v>
      </c>
    </row>
    <row r="4090" spans="2:20" ht="30" customHeight="1">
      <c r="B4090">
        <v>21</v>
      </c>
      <c r="C4090" s="140" t="s">
        <v>343</v>
      </c>
      <c r="D4090" s="75" t="s">
        <v>344</v>
      </c>
      <c r="E4090">
        <v>2025</v>
      </c>
      <c r="F4090" s="75" t="str">
        <f t="shared" si="130"/>
        <v>2112. Vigilancia de la Salud AmbientalVigilancia de la Salud Ambiental2025</v>
      </c>
      <c r="G4090" s="7" t="s">
        <v>345</v>
      </c>
      <c r="H4090" s="7" t="s">
        <v>346</v>
      </c>
      <c r="I4090" s="151" t="s">
        <v>47</v>
      </c>
      <c r="J4090" s="7" t="s">
        <v>347</v>
      </c>
      <c r="K4090" t="s">
        <v>348</v>
      </c>
      <c r="L4090" t="s">
        <v>348</v>
      </c>
      <c r="M4090" s="37" t="s">
        <v>9</v>
      </c>
      <c r="N4090" s="12" t="s">
        <v>2</v>
      </c>
      <c r="O4090" s="75" t="str">
        <f t="shared" si="131"/>
        <v>2112. Vigilancia de la Salud AmbientalVigilancia de la Salud Ambiental20253_PUENTE_ARANDA3_MARZO_2026</v>
      </c>
      <c r="P4090" s="159">
        <f t="shared" si="132"/>
        <v>122208</v>
      </c>
      <c r="S4090" s="141">
        <v>1</v>
      </c>
      <c r="T4090" s="23">
        <v>122208</v>
      </c>
    </row>
    <row r="4091" spans="2:20" ht="30" customHeight="1">
      <c r="B4091">
        <v>22</v>
      </c>
      <c r="C4091" s="140" t="s">
        <v>343</v>
      </c>
      <c r="D4091" s="75" t="s">
        <v>344</v>
      </c>
      <c r="E4091">
        <v>2025</v>
      </c>
      <c r="F4091" s="75" t="str">
        <f t="shared" si="130"/>
        <v>2212. Vigilancia de la Salud AmbientalVigilancia de la Salud Ambiental2025</v>
      </c>
      <c r="G4091" s="7" t="s">
        <v>345</v>
      </c>
      <c r="H4091" s="7" t="s">
        <v>346</v>
      </c>
      <c r="I4091" s="151" t="s">
        <v>47</v>
      </c>
      <c r="J4091" s="7" t="s">
        <v>347</v>
      </c>
      <c r="K4091" t="s">
        <v>348</v>
      </c>
      <c r="L4091" t="s">
        <v>348</v>
      </c>
      <c r="M4091" s="37" t="s">
        <v>7</v>
      </c>
      <c r="N4091" s="12" t="s">
        <v>2</v>
      </c>
      <c r="O4091" s="75" t="str">
        <f t="shared" si="131"/>
        <v>2212. Vigilancia de la Salud AmbientalVigilancia de la Salud Ambiental20251_FONTIBON3_MARZO_2026</v>
      </c>
      <c r="P4091" s="159">
        <f t="shared" si="132"/>
        <v>91656</v>
      </c>
      <c r="S4091" s="141">
        <v>14</v>
      </c>
      <c r="T4091" s="23">
        <v>1283184</v>
      </c>
    </row>
    <row r="4092" spans="2:20" ht="30" customHeight="1">
      <c r="B4092">
        <v>22</v>
      </c>
      <c r="C4092" s="140" t="s">
        <v>343</v>
      </c>
      <c r="D4092" s="75" t="s">
        <v>344</v>
      </c>
      <c r="E4092">
        <v>2025</v>
      </c>
      <c r="F4092" s="75" t="str">
        <f t="shared" si="130"/>
        <v>2212. Vigilancia de la Salud AmbientalVigilancia de la Salud Ambiental2025</v>
      </c>
      <c r="G4092" s="7" t="s">
        <v>345</v>
      </c>
      <c r="H4092" s="7" t="s">
        <v>346</v>
      </c>
      <c r="I4092" s="151" t="s">
        <v>47</v>
      </c>
      <c r="J4092" s="7" t="s">
        <v>347</v>
      </c>
      <c r="K4092" t="s">
        <v>348</v>
      </c>
      <c r="L4092" t="s">
        <v>348</v>
      </c>
      <c r="M4092" s="37" t="s">
        <v>9</v>
      </c>
      <c r="N4092" s="12" t="s">
        <v>2</v>
      </c>
      <c r="O4092" s="75" t="str">
        <f t="shared" si="131"/>
        <v>2212. Vigilancia de la Salud AmbientalVigilancia de la Salud Ambiental20253_PUENTE_ARANDA3_MARZO_2026</v>
      </c>
      <c r="P4092" s="159">
        <f t="shared" si="132"/>
        <v>91656</v>
      </c>
      <c r="S4092" s="141">
        <v>36</v>
      </c>
      <c r="T4092" s="23">
        <v>3299616</v>
      </c>
    </row>
    <row r="4093" spans="2:20" ht="30" customHeight="1">
      <c r="B4093">
        <v>31</v>
      </c>
      <c r="C4093" s="140" t="s">
        <v>343</v>
      </c>
      <c r="D4093" s="75" t="s">
        <v>344</v>
      </c>
      <c r="E4093">
        <v>2025</v>
      </c>
      <c r="F4093" s="75" t="str">
        <f t="shared" si="130"/>
        <v>3112. Vigilancia de la Salud AmbientalVigilancia de la Salud Ambiental2025</v>
      </c>
      <c r="G4093" s="7" t="s">
        <v>345</v>
      </c>
      <c r="H4093" s="7" t="s">
        <v>349</v>
      </c>
      <c r="I4093" s="151" t="s">
        <v>47</v>
      </c>
      <c r="J4093" s="7" t="s">
        <v>347</v>
      </c>
      <c r="K4093" t="s">
        <v>348</v>
      </c>
      <c r="L4093" t="s">
        <v>348</v>
      </c>
      <c r="M4093" s="37" t="s">
        <v>8</v>
      </c>
      <c r="N4093" s="12" t="s">
        <v>2</v>
      </c>
      <c r="O4093" s="75" t="str">
        <f t="shared" si="131"/>
        <v>3112. Vigilancia de la Salud AmbientalVigilancia de la Salud Ambiental20252_KENNEDY3_MARZO_2026</v>
      </c>
      <c r="P4093" s="159">
        <f t="shared" si="132"/>
        <v>91656</v>
      </c>
      <c r="S4093" s="141">
        <v>6</v>
      </c>
      <c r="T4093" s="23">
        <v>549936</v>
      </c>
    </row>
    <row r="4094" spans="2:20" ht="30" customHeight="1">
      <c r="B4094">
        <v>43</v>
      </c>
      <c r="C4094" s="140" t="s">
        <v>343</v>
      </c>
      <c r="D4094" s="75" t="s">
        <v>344</v>
      </c>
      <c r="E4094">
        <v>2025</v>
      </c>
      <c r="F4094" s="75" t="str">
        <f t="shared" si="130"/>
        <v>4312. Vigilancia de la Salud AmbientalVigilancia de la Salud Ambiental2025</v>
      </c>
      <c r="G4094" s="7" t="s">
        <v>345</v>
      </c>
      <c r="H4094" s="7" t="s">
        <v>349</v>
      </c>
      <c r="I4094" s="151" t="s">
        <v>47</v>
      </c>
      <c r="J4094" s="7" t="s">
        <v>347</v>
      </c>
      <c r="K4094" t="s">
        <v>348</v>
      </c>
      <c r="L4094" t="s">
        <v>348</v>
      </c>
      <c r="M4094" s="37" t="s">
        <v>8</v>
      </c>
      <c r="N4094" s="12" t="s">
        <v>2</v>
      </c>
      <c r="O4094" s="75" t="str">
        <f t="shared" si="131"/>
        <v>4312. Vigilancia de la Salud AmbientalVigilancia de la Salud Ambiental20252_KENNEDY3_MARZO_2026</v>
      </c>
      <c r="P4094" s="159">
        <f t="shared" si="132"/>
        <v>71958</v>
      </c>
      <c r="S4094" s="141">
        <v>23</v>
      </c>
      <c r="T4094" s="23">
        <v>1655034</v>
      </c>
    </row>
    <row r="4095" spans="2:20" ht="30" customHeight="1">
      <c r="B4095">
        <v>46</v>
      </c>
      <c r="C4095" s="140" t="s">
        <v>343</v>
      </c>
      <c r="D4095" s="75" t="s">
        <v>344</v>
      </c>
      <c r="E4095">
        <v>2025</v>
      </c>
      <c r="F4095" s="75" t="str">
        <f t="shared" si="130"/>
        <v>4612. Vigilancia de la Salud AmbientalVigilancia de la Salud Ambiental2025</v>
      </c>
      <c r="G4095" s="7" t="s">
        <v>345</v>
      </c>
      <c r="H4095" s="7" t="s">
        <v>349</v>
      </c>
      <c r="I4095" s="151" t="s">
        <v>47</v>
      </c>
      <c r="J4095" s="7" t="s">
        <v>347</v>
      </c>
      <c r="K4095" t="s">
        <v>348</v>
      </c>
      <c r="L4095" t="s">
        <v>348</v>
      </c>
      <c r="M4095" s="37" t="s">
        <v>8</v>
      </c>
      <c r="N4095" s="12" t="s">
        <v>2</v>
      </c>
      <c r="O4095" s="75" t="str">
        <f t="shared" si="131"/>
        <v>4612. Vigilancia de la Salud AmbientalVigilancia de la Salud Ambiental20252_KENNEDY3_MARZO_2026</v>
      </c>
      <c r="P4095" s="159">
        <f t="shared" si="132"/>
        <v>122208</v>
      </c>
      <c r="S4095" s="141">
        <v>4</v>
      </c>
      <c r="T4095" s="23">
        <v>488832</v>
      </c>
    </row>
    <row r="4096" spans="2:20" ht="30" customHeight="1">
      <c r="B4096">
        <v>63</v>
      </c>
      <c r="C4096" s="140" t="s">
        <v>343</v>
      </c>
      <c r="D4096" s="75" t="s">
        <v>344</v>
      </c>
      <c r="E4096">
        <v>2025</v>
      </c>
      <c r="F4096" s="75" t="str">
        <f t="shared" si="130"/>
        <v>6312. Vigilancia de la Salud AmbientalVigilancia de la Salud Ambiental2025</v>
      </c>
      <c r="G4096" s="7" t="s">
        <v>350</v>
      </c>
      <c r="H4096" s="7" t="s">
        <v>349</v>
      </c>
      <c r="I4096" s="151" t="s">
        <v>47</v>
      </c>
      <c r="J4096" s="7" t="s">
        <v>351</v>
      </c>
      <c r="K4096" t="s">
        <v>348</v>
      </c>
      <c r="L4096" t="s">
        <v>348</v>
      </c>
      <c r="M4096" s="37" t="s">
        <v>8</v>
      </c>
      <c r="N4096" s="12" t="s">
        <v>2</v>
      </c>
      <c r="O4096" s="75" t="str">
        <f t="shared" si="131"/>
        <v>6312. Vigilancia de la Salud AmbientalVigilancia de la Salud Ambiental20252_KENNEDY3_MARZO_2026</v>
      </c>
      <c r="P4096" s="159">
        <f t="shared" si="132"/>
        <v>0</v>
      </c>
      <c r="S4096" s="141">
        <v>0</v>
      </c>
      <c r="T4096" s="23">
        <v>0</v>
      </c>
    </row>
    <row r="4097" spans="2:20" ht="30" customHeight="1">
      <c r="B4097">
        <v>65</v>
      </c>
      <c r="C4097" s="140" t="s">
        <v>343</v>
      </c>
      <c r="D4097" s="75" t="s">
        <v>344</v>
      </c>
      <c r="E4097">
        <v>2025</v>
      </c>
      <c r="F4097" s="75" t="str">
        <f t="shared" si="130"/>
        <v>6512. Vigilancia de la Salud AmbientalVigilancia de la Salud Ambiental2025</v>
      </c>
      <c r="G4097" s="7" t="s">
        <v>345</v>
      </c>
      <c r="H4097" s="7" t="s">
        <v>352</v>
      </c>
      <c r="I4097" s="151" t="s">
        <v>47</v>
      </c>
      <c r="J4097" s="7" t="s">
        <v>347</v>
      </c>
      <c r="K4097" t="s">
        <v>348</v>
      </c>
      <c r="L4097" t="s">
        <v>348</v>
      </c>
      <c r="M4097" s="37" t="s">
        <v>10</v>
      </c>
      <c r="N4097" s="12" t="s">
        <v>2</v>
      </c>
      <c r="O4097" s="75" t="str">
        <f t="shared" si="131"/>
        <v>6512. Vigilancia de la Salud AmbientalVigilancia de la Salud Ambiental20254_BOSA3_MARZO_2026</v>
      </c>
      <c r="P4097" s="159">
        <f t="shared" si="132"/>
        <v>140968</v>
      </c>
      <c r="S4097" s="141">
        <v>25</v>
      </c>
      <c r="T4097" s="23">
        <v>3524200</v>
      </c>
    </row>
    <row r="4098" spans="2:20" ht="30" customHeight="1">
      <c r="B4098">
        <v>65</v>
      </c>
      <c r="C4098" s="140" t="s">
        <v>343</v>
      </c>
      <c r="D4098" s="75" t="s">
        <v>344</v>
      </c>
      <c r="E4098">
        <v>2025</v>
      </c>
      <c r="F4098" s="75" t="str">
        <f t="shared" si="130"/>
        <v>6512. Vigilancia de la Salud AmbientalVigilancia de la Salud Ambiental2025</v>
      </c>
      <c r="G4098" s="7" t="s">
        <v>345</v>
      </c>
      <c r="H4098" s="7" t="s">
        <v>352</v>
      </c>
      <c r="I4098" s="151" t="s">
        <v>47</v>
      </c>
      <c r="J4098" s="7" t="s">
        <v>347</v>
      </c>
      <c r="K4098" t="s">
        <v>348</v>
      </c>
      <c r="L4098" t="s">
        <v>348</v>
      </c>
      <c r="M4098" s="37" t="s">
        <v>8</v>
      </c>
      <c r="N4098" s="12" t="s">
        <v>2</v>
      </c>
      <c r="O4098" s="75" t="str">
        <f t="shared" si="131"/>
        <v>6512. Vigilancia de la Salud AmbientalVigilancia de la Salud Ambiental20252_KENNEDY3_MARZO_2026</v>
      </c>
      <c r="P4098" s="159">
        <f t="shared" si="132"/>
        <v>140968</v>
      </c>
      <c r="S4098" s="141">
        <v>61</v>
      </c>
      <c r="T4098" s="23">
        <v>8599048</v>
      </c>
    </row>
    <row r="4099" spans="2:20" ht="30" customHeight="1">
      <c r="B4099">
        <v>68</v>
      </c>
      <c r="C4099" s="140" t="s">
        <v>343</v>
      </c>
      <c r="D4099" s="75" t="s">
        <v>344</v>
      </c>
      <c r="E4099">
        <v>2025</v>
      </c>
      <c r="F4099" s="75" t="str">
        <f t="shared" si="130"/>
        <v>6812. Vigilancia de la Salud AmbientalVigilancia de la Salud Ambiental2025</v>
      </c>
      <c r="G4099" s="7" t="s">
        <v>345</v>
      </c>
      <c r="H4099" s="7" t="s">
        <v>352</v>
      </c>
      <c r="I4099" s="151" t="s">
        <v>47</v>
      </c>
      <c r="J4099" s="7" t="s">
        <v>347</v>
      </c>
      <c r="K4099" t="s">
        <v>348</v>
      </c>
      <c r="L4099" t="s">
        <v>348</v>
      </c>
      <c r="M4099" s="37" t="s">
        <v>8</v>
      </c>
      <c r="N4099" s="12" t="s">
        <v>2</v>
      </c>
      <c r="O4099" s="75" t="str">
        <f t="shared" si="131"/>
        <v>6812. Vigilancia de la Salud AmbientalVigilancia de la Salud Ambiental20252_KENNEDY3_MARZO_2026</v>
      </c>
      <c r="P4099" s="159">
        <f t="shared" si="132"/>
        <v>281936</v>
      </c>
      <c r="S4099" s="141">
        <v>1</v>
      </c>
      <c r="T4099" s="23">
        <v>281936</v>
      </c>
    </row>
    <row r="4100" spans="2:20" ht="30" customHeight="1">
      <c r="B4100">
        <v>69</v>
      </c>
      <c r="C4100" s="140" t="s">
        <v>343</v>
      </c>
      <c r="D4100" s="75" t="s">
        <v>344</v>
      </c>
      <c r="E4100">
        <v>2025</v>
      </c>
      <c r="F4100" s="75" t="str">
        <f t="shared" si="130"/>
        <v>6912. Vigilancia de la Salud AmbientalVigilancia de la Salud Ambiental2025</v>
      </c>
      <c r="G4100" s="7" t="s">
        <v>345</v>
      </c>
      <c r="H4100" s="7" t="s">
        <v>352</v>
      </c>
      <c r="I4100" s="151" t="s">
        <v>47</v>
      </c>
      <c r="J4100" s="7" t="s">
        <v>347</v>
      </c>
      <c r="K4100" t="s">
        <v>348</v>
      </c>
      <c r="L4100" t="s">
        <v>348</v>
      </c>
      <c r="M4100" s="37" t="s">
        <v>10</v>
      </c>
      <c r="N4100" s="12" t="s">
        <v>2</v>
      </c>
      <c r="O4100" s="75" t="str">
        <f t="shared" si="131"/>
        <v>6912. Vigilancia de la Salud AmbientalVigilancia de la Salud Ambiental20254_BOSA3_MARZO_2026</v>
      </c>
      <c r="P4100" s="159">
        <f t="shared" si="132"/>
        <v>71958</v>
      </c>
      <c r="S4100" s="141">
        <v>18</v>
      </c>
      <c r="T4100" s="23">
        <v>1295244</v>
      </c>
    </row>
    <row r="4101" spans="2:20" ht="30" customHeight="1">
      <c r="B4101">
        <v>69</v>
      </c>
      <c r="C4101" s="140" t="s">
        <v>343</v>
      </c>
      <c r="D4101" s="75" t="s">
        <v>344</v>
      </c>
      <c r="E4101">
        <v>2025</v>
      </c>
      <c r="F4101" s="75" t="str">
        <f t="shared" si="130"/>
        <v>6912. Vigilancia de la Salud AmbientalVigilancia de la Salud Ambiental2025</v>
      </c>
      <c r="G4101" s="7" t="s">
        <v>345</v>
      </c>
      <c r="H4101" s="7" t="s">
        <v>352</v>
      </c>
      <c r="I4101" s="151" t="s">
        <v>47</v>
      </c>
      <c r="J4101" s="7" t="s">
        <v>347</v>
      </c>
      <c r="K4101" t="s">
        <v>348</v>
      </c>
      <c r="L4101" t="s">
        <v>348</v>
      </c>
      <c r="M4101" s="37" t="s">
        <v>8</v>
      </c>
      <c r="N4101" s="12" t="s">
        <v>2</v>
      </c>
      <c r="O4101" s="75" t="str">
        <f t="shared" si="131"/>
        <v>6912. Vigilancia de la Salud AmbientalVigilancia de la Salud Ambiental20252_KENNEDY3_MARZO_2026</v>
      </c>
      <c r="P4101" s="159">
        <f t="shared" si="132"/>
        <v>71958</v>
      </c>
      <c r="S4101" s="141">
        <v>15</v>
      </c>
      <c r="T4101" s="23">
        <v>1079370</v>
      </c>
    </row>
    <row r="4102" spans="2:20" ht="30" customHeight="1">
      <c r="B4102">
        <v>71</v>
      </c>
      <c r="C4102" s="140" t="s">
        <v>343</v>
      </c>
      <c r="D4102" s="75" t="s">
        <v>344</v>
      </c>
      <c r="E4102">
        <v>2025</v>
      </c>
      <c r="F4102" s="75" t="str">
        <f t="shared" si="130"/>
        <v>7112. Vigilancia de la Salud AmbientalVigilancia de la Salud Ambiental2025</v>
      </c>
      <c r="G4102" s="7" t="s">
        <v>345</v>
      </c>
      <c r="H4102" s="7" t="s">
        <v>352</v>
      </c>
      <c r="I4102" s="151" t="s">
        <v>47</v>
      </c>
      <c r="J4102" s="7" t="s">
        <v>347</v>
      </c>
      <c r="K4102" t="s">
        <v>348</v>
      </c>
      <c r="L4102" t="s">
        <v>348</v>
      </c>
      <c r="M4102" s="37" t="s">
        <v>10</v>
      </c>
      <c r="N4102" s="12" t="s">
        <v>2</v>
      </c>
      <c r="O4102" s="75" t="str">
        <f t="shared" si="131"/>
        <v>7112. Vigilancia de la Salud AmbientalVigilancia de la Salud Ambiental20254_BOSA3_MARZO_2026</v>
      </c>
      <c r="P4102" s="159">
        <f t="shared" si="132"/>
        <v>71958</v>
      </c>
      <c r="S4102" s="141">
        <v>7</v>
      </c>
      <c r="T4102" s="23">
        <v>503706</v>
      </c>
    </row>
    <row r="4103" spans="2:20" ht="30" customHeight="1">
      <c r="B4103">
        <v>71</v>
      </c>
      <c r="C4103" s="140" t="s">
        <v>343</v>
      </c>
      <c r="D4103" s="75" t="s">
        <v>344</v>
      </c>
      <c r="E4103">
        <v>2025</v>
      </c>
      <c r="F4103" s="75" t="str">
        <f t="shared" si="130"/>
        <v>7112. Vigilancia de la Salud AmbientalVigilancia de la Salud Ambiental2025</v>
      </c>
      <c r="G4103" s="7" t="s">
        <v>345</v>
      </c>
      <c r="H4103" s="7" t="s">
        <v>352</v>
      </c>
      <c r="I4103" s="151" t="s">
        <v>47</v>
      </c>
      <c r="J4103" s="7" t="s">
        <v>347</v>
      </c>
      <c r="K4103" t="s">
        <v>348</v>
      </c>
      <c r="L4103" t="s">
        <v>348</v>
      </c>
      <c r="M4103" s="37" t="s">
        <v>8</v>
      </c>
      <c r="N4103" s="12" t="s">
        <v>2</v>
      </c>
      <c r="O4103" s="75" t="str">
        <f t="shared" si="131"/>
        <v>7112. Vigilancia de la Salud AmbientalVigilancia de la Salud Ambiental20252_KENNEDY3_MARZO_2026</v>
      </c>
      <c r="P4103" s="159">
        <f t="shared" si="132"/>
        <v>71958</v>
      </c>
      <c r="S4103" s="141">
        <v>7</v>
      </c>
      <c r="T4103" s="23">
        <v>503706</v>
      </c>
    </row>
    <row r="4104" spans="2:20" ht="30" customHeight="1">
      <c r="B4104">
        <v>71</v>
      </c>
      <c r="C4104" s="140" t="s">
        <v>343</v>
      </c>
      <c r="D4104" s="75" t="s">
        <v>344</v>
      </c>
      <c r="E4104">
        <v>2025</v>
      </c>
      <c r="F4104" s="75" t="str">
        <f t="shared" ref="F4104:F4167" si="133">B4104&amp;C4104&amp;D4104&amp;E4104</f>
        <v>7112. Vigilancia de la Salud AmbientalVigilancia de la Salud Ambiental2025</v>
      </c>
      <c r="G4104" s="7" t="s">
        <v>345</v>
      </c>
      <c r="H4104" s="7" t="s">
        <v>352</v>
      </c>
      <c r="I4104" s="151" t="s">
        <v>47</v>
      </c>
      <c r="J4104" s="7" t="s">
        <v>347</v>
      </c>
      <c r="K4104" t="s">
        <v>348</v>
      </c>
      <c r="L4104" t="s">
        <v>348</v>
      </c>
      <c r="M4104" s="37" t="s">
        <v>7</v>
      </c>
      <c r="N4104" s="12" t="s">
        <v>2</v>
      </c>
      <c r="O4104" s="75" t="str">
        <f t="shared" si="131"/>
        <v>7112. Vigilancia de la Salud AmbientalVigilancia de la Salud Ambiental20251_FONTIBON3_MARZO_2026</v>
      </c>
      <c r="P4104" s="159">
        <f t="shared" si="132"/>
        <v>71958</v>
      </c>
      <c r="S4104" s="141">
        <v>1</v>
      </c>
      <c r="T4104" s="23">
        <v>71958</v>
      </c>
    </row>
    <row r="4105" spans="2:20" ht="30" customHeight="1">
      <c r="B4105">
        <v>79</v>
      </c>
      <c r="C4105" s="140" t="s">
        <v>343</v>
      </c>
      <c r="D4105" s="75" t="s">
        <v>344</v>
      </c>
      <c r="E4105">
        <v>2025</v>
      </c>
      <c r="F4105" s="75" t="str">
        <f t="shared" si="133"/>
        <v>7912. Vigilancia de la Salud AmbientalVigilancia de la Salud Ambiental2025</v>
      </c>
      <c r="G4105" s="7" t="s">
        <v>345</v>
      </c>
      <c r="H4105" s="7" t="s">
        <v>352</v>
      </c>
      <c r="I4105" s="151" t="s">
        <v>47</v>
      </c>
      <c r="J4105" s="7" t="s">
        <v>347</v>
      </c>
      <c r="K4105" t="s">
        <v>348</v>
      </c>
      <c r="L4105" t="s">
        <v>348</v>
      </c>
      <c r="M4105" s="37" t="s">
        <v>10</v>
      </c>
      <c r="N4105" s="12" t="s">
        <v>2</v>
      </c>
      <c r="O4105" s="75" t="str">
        <f t="shared" si="131"/>
        <v>7912. Vigilancia de la Salud AmbientalVigilancia de la Salud Ambiental20254_BOSA3_MARZO_2026</v>
      </c>
      <c r="P4105" s="159">
        <f t="shared" si="132"/>
        <v>105726</v>
      </c>
      <c r="S4105" s="141">
        <v>2</v>
      </c>
      <c r="T4105" s="23">
        <v>211452</v>
      </c>
    </row>
    <row r="4106" spans="2:20" ht="30" customHeight="1">
      <c r="B4106">
        <v>79</v>
      </c>
      <c r="C4106" s="140" t="s">
        <v>343</v>
      </c>
      <c r="D4106" s="75" t="s">
        <v>344</v>
      </c>
      <c r="E4106">
        <v>2025</v>
      </c>
      <c r="F4106" s="75" t="str">
        <f t="shared" si="133"/>
        <v>7912. Vigilancia de la Salud AmbientalVigilancia de la Salud Ambiental2025</v>
      </c>
      <c r="G4106" s="7" t="s">
        <v>345</v>
      </c>
      <c r="H4106" s="7" t="s">
        <v>352</v>
      </c>
      <c r="I4106" s="151" t="s">
        <v>47</v>
      </c>
      <c r="J4106" s="7" t="s">
        <v>347</v>
      </c>
      <c r="K4106" t="s">
        <v>348</v>
      </c>
      <c r="L4106" t="s">
        <v>348</v>
      </c>
      <c r="M4106" s="37" t="s">
        <v>8</v>
      </c>
      <c r="N4106" s="12" t="s">
        <v>2</v>
      </c>
      <c r="O4106" s="75" t="str">
        <f t="shared" ref="O4106:O4169" si="134">+F4106&amp;M4106&amp;N4106</f>
        <v>7912. Vigilancia de la Salud AmbientalVigilancia de la Salud Ambiental20252_KENNEDY3_MARZO_2026</v>
      </c>
      <c r="P4106" s="159">
        <f t="shared" si="132"/>
        <v>105726</v>
      </c>
      <c r="S4106" s="141">
        <v>1</v>
      </c>
      <c r="T4106" s="23">
        <v>105726</v>
      </c>
    </row>
    <row r="4107" spans="2:20" ht="30" customHeight="1">
      <c r="B4107">
        <v>81</v>
      </c>
      <c r="C4107" s="140" t="s">
        <v>343</v>
      </c>
      <c r="D4107" s="75" t="s">
        <v>344</v>
      </c>
      <c r="E4107">
        <v>2025</v>
      </c>
      <c r="F4107" s="75" t="str">
        <f t="shared" si="133"/>
        <v>8112. Vigilancia de la Salud AmbientalVigilancia de la Salud Ambiental2025</v>
      </c>
      <c r="G4107" s="7" t="s">
        <v>345</v>
      </c>
      <c r="H4107" s="7" t="s">
        <v>352</v>
      </c>
      <c r="I4107" s="151" t="s">
        <v>47</v>
      </c>
      <c r="J4107" s="7" t="s">
        <v>347</v>
      </c>
      <c r="K4107" t="s">
        <v>348</v>
      </c>
      <c r="L4107" t="s">
        <v>348</v>
      </c>
      <c r="M4107" s="37" t="s">
        <v>10</v>
      </c>
      <c r="N4107" s="12" t="s">
        <v>2</v>
      </c>
      <c r="O4107" s="75" t="str">
        <f t="shared" si="134"/>
        <v>8112. Vigilancia de la Salud AmbientalVigilancia de la Salud Ambiental20254_BOSA3_MARZO_2026</v>
      </c>
      <c r="P4107" s="159">
        <f t="shared" si="132"/>
        <v>211452</v>
      </c>
      <c r="S4107" s="141">
        <v>20</v>
      </c>
      <c r="T4107" s="23">
        <v>4229040</v>
      </c>
    </row>
    <row r="4108" spans="2:20" ht="30" customHeight="1">
      <c r="B4108">
        <v>81</v>
      </c>
      <c r="C4108" s="140" t="s">
        <v>343</v>
      </c>
      <c r="D4108" s="75" t="s">
        <v>344</v>
      </c>
      <c r="E4108">
        <v>2025</v>
      </c>
      <c r="F4108" s="75" t="str">
        <f t="shared" si="133"/>
        <v>8112. Vigilancia de la Salud AmbientalVigilancia de la Salud Ambiental2025</v>
      </c>
      <c r="G4108" s="7" t="s">
        <v>345</v>
      </c>
      <c r="H4108" s="7" t="s">
        <v>352</v>
      </c>
      <c r="I4108" s="151" t="s">
        <v>47</v>
      </c>
      <c r="J4108" s="7" t="s">
        <v>347</v>
      </c>
      <c r="K4108" t="s">
        <v>348</v>
      </c>
      <c r="L4108" t="s">
        <v>348</v>
      </c>
      <c r="M4108" s="37" t="s">
        <v>8</v>
      </c>
      <c r="N4108" s="12" t="s">
        <v>2</v>
      </c>
      <c r="O4108" s="75" t="str">
        <f t="shared" si="134"/>
        <v>8112. Vigilancia de la Salud AmbientalVigilancia de la Salud Ambiental20252_KENNEDY3_MARZO_2026</v>
      </c>
      <c r="P4108" s="159">
        <f t="shared" si="132"/>
        <v>211452</v>
      </c>
      <c r="S4108" s="141">
        <v>32</v>
      </c>
      <c r="T4108" s="23">
        <v>6766464</v>
      </c>
    </row>
    <row r="4109" spans="2:20" ht="30" customHeight="1">
      <c r="B4109">
        <v>81</v>
      </c>
      <c r="C4109" s="140" t="s">
        <v>343</v>
      </c>
      <c r="D4109" s="75" t="s">
        <v>344</v>
      </c>
      <c r="E4109">
        <v>2025</v>
      </c>
      <c r="F4109" s="75" t="str">
        <f t="shared" si="133"/>
        <v>8112. Vigilancia de la Salud AmbientalVigilancia de la Salud Ambiental2025</v>
      </c>
      <c r="G4109" s="7" t="s">
        <v>345</v>
      </c>
      <c r="H4109" s="7" t="s">
        <v>352</v>
      </c>
      <c r="I4109" s="151" t="s">
        <v>47</v>
      </c>
      <c r="J4109" s="7" t="s">
        <v>347</v>
      </c>
      <c r="K4109" t="s">
        <v>348</v>
      </c>
      <c r="L4109" t="s">
        <v>348</v>
      </c>
      <c r="M4109" s="37" t="s">
        <v>9</v>
      </c>
      <c r="N4109" s="12" t="s">
        <v>2</v>
      </c>
      <c r="O4109" s="75" t="str">
        <f t="shared" si="134"/>
        <v>8112. Vigilancia de la Salud AmbientalVigilancia de la Salud Ambiental20253_PUENTE_ARANDA3_MARZO_2026</v>
      </c>
      <c r="P4109" s="159">
        <f t="shared" si="132"/>
        <v>211452</v>
      </c>
      <c r="S4109" s="141">
        <v>2</v>
      </c>
      <c r="T4109" s="23">
        <v>422904</v>
      </c>
    </row>
    <row r="4110" spans="2:20" ht="30" customHeight="1">
      <c r="B4110">
        <v>93</v>
      </c>
      <c r="C4110" s="140" t="s">
        <v>343</v>
      </c>
      <c r="D4110" s="75" t="s">
        <v>344</v>
      </c>
      <c r="E4110">
        <v>2025</v>
      </c>
      <c r="F4110" s="75" t="str">
        <f t="shared" si="133"/>
        <v>9312. Vigilancia de la Salud AmbientalVigilancia de la Salud Ambiental2025</v>
      </c>
      <c r="G4110" s="7" t="s">
        <v>345</v>
      </c>
      <c r="H4110" s="7" t="s">
        <v>353</v>
      </c>
      <c r="I4110" s="151" t="s">
        <v>47</v>
      </c>
      <c r="J4110" s="7" t="s">
        <v>347</v>
      </c>
      <c r="K4110" t="s">
        <v>348</v>
      </c>
      <c r="L4110" t="s">
        <v>348</v>
      </c>
      <c r="M4110" s="37" t="s">
        <v>8</v>
      </c>
      <c r="N4110" s="12" t="s">
        <v>2</v>
      </c>
      <c r="O4110" s="75" t="str">
        <f t="shared" si="134"/>
        <v>9312. Vigilancia de la Salud AmbientalVigilancia de la Salud Ambiental20252_KENNEDY3_MARZO_2026</v>
      </c>
      <c r="P4110" s="159">
        <f t="shared" si="132"/>
        <v>91656</v>
      </c>
      <c r="S4110" s="141">
        <v>1</v>
      </c>
      <c r="T4110" s="23">
        <v>91656</v>
      </c>
    </row>
    <row r="4111" spans="2:20" ht="30" customHeight="1">
      <c r="B4111">
        <v>104</v>
      </c>
      <c r="C4111" s="140" t="s">
        <v>343</v>
      </c>
      <c r="D4111" s="75" t="s">
        <v>344</v>
      </c>
      <c r="E4111">
        <v>2025</v>
      </c>
      <c r="F4111" s="75" t="str">
        <f t="shared" si="133"/>
        <v>10412. Vigilancia de la Salud AmbientalVigilancia de la Salud Ambiental2025</v>
      </c>
      <c r="G4111" s="7" t="s">
        <v>345</v>
      </c>
      <c r="H4111" s="7" t="s">
        <v>353</v>
      </c>
      <c r="I4111" s="151" t="s">
        <v>47</v>
      </c>
      <c r="J4111" s="7" t="s">
        <v>347</v>
      </c>
      <c r="K4111" t="s">
        <v>348</v>
      </c>
      <c r="L4111" t="s">
        <v>348</v>
      </c>
      <c r="M4111" s="37" t="s">
        <v>8</v>
      </c>
      <c r="N4111" s="12" t="s">
        <v>2</v>
      </c>
      <c r="O4111" s="75" t="str">
        <f t="shared" si="134"/>
        <v>10412. Vigilancia de la Salud AmbientalVigilancia de la Salud Ambiental20252_KENNEDY3_MARZO_2026</v>
      </c>
      <c r="P4111" s="159">
        <f t="shared" si="132"/>
        <v>91656</v>
      </c>
      <c r="S4111" s="141">
        <v>4</v>
      </c>
      <c r="T4111" s="23">
        <v>366624</v>
      </c>
    </row>
    <row r="4112" spans="2:20" ht="30" customHeight="1">
      <c r="B4112">
        <v>1005</v>
      </c>
      <c r="C4112" s="140" t="s">
        <v>343</v>
      </c>
      <c r="D4112" s="75" t="s">
        <v>344</v>
      </c>
      <c r="E4112">
        <v>2025</v>
      </c>
      <c r="F4112" s="75" t="str">
        <f t="shared" si="133"/>
        <v>100512. Vigilancia de la Salud AmbientalVigilancia de la Salud Ambiental2025</v>
      </c>
      <c r="G4112" s="7" t="s">
        <v>345</v>
      </c>
      <c r="H4112" s="7" t="s">
        <v>349</v>
      </c>
      <c r="I4112" s="151" t="s">
        <v>47</v>
      </c>
      <c r="J4112" s="7" t="s">
        <v>347</v>
      </c>
      <c r="K4112" t="s">
        <v>348</v>
      </c>
      <c r="L4112" t="s">
        <v>348</v>
      </c>
      <c r="M4112" s="37" t="s">
        <v>8</v>
      </c>
      <c r="N4112" s="12" t="s">
        <v>2</v>
      </c>
      <c r="O4112" s="75" t="str">
        <f t="shared" si="134"/>
        <v>100512. Vigilancia de la Salud AmbientalVigilancia de la Salud Ambiental20252_KENNEDY3_MARZO_2026</v>
      </c>
      <c r="P4112" s="159">
        <f t="shared" si="132"/>
        <v>91656</v>
      </c>
      <c r="S4112" s="141">
        <v>25</v>
      </c>
      <c r="T4112" s="23">
        <v>2291400</v>
      </c>
    </row>
    <row r="4113" spans="2:20" ht="30" customHeight="1">
      <c r="B4113">
        <v>1015</v>
      </c>
      <c r="C4113" s="140" t="s">
        <v>343</v>
      </c>
      <c r="D4113" s="75" t="s">
        <v>344</v>
      </c>
      <c r="E4113">
        <v>2025</v>
      </c>
      <c r="F4113" s="75" t="str">
        <f t="shared" si="133"/>
        <v>101512. Vigilancia de la Salud AmbientalVigilancia de la Salud Ambiental2025</v>
      </c>
      <c r="G4113" s="7" t="s">
        <v>345</v>
      </c>
      <c r="H4113" s="7" t="s">
        <v>352</v>
      </c>
      <c r="I4113" s="151" t="s">
        <v>47</v>
      </c>
      <c r="J4113" s="7" t="s">
        <v>347</v>
      </c>
      <c r="K4113" t="s">
        <v>348</v>
      </c>
      <c r="L4113" t="s">
        <v>348</v>
      </c>
      <c r="M4113" s="37" t="s">
        <v>8</v>
      </c>
      <c r="N4113" s="12" t="s">
        <v>2</v>
      </c>
      <c r="O4113" s="75" t="str">
        <f t="shared" si="134"/>
        <v>101512. Vigilancia de la Salud AmbientalVigilancia de la Salud Ambiental20252_KENNEDY3_MARZO_2026</v>
      </c>
      <c r="P4113" s="159">
        <f t="shared" si="132"/>
        <v>105726</v>
      </c>
      <c r="S4113" s="141">
        <v>1</v>
      </c>
      <c r="T4113" s="23">
        <v>105726</v>
      </c>
    </row>
    <row r="4114" spans="2:20" ht="30" customHeight="1">
      <c r="B4114">
        <v>1102</v>
      </c>
      <c r="C4114" s="140" t="s">
        <v>343</v>
      </c>
      <c r="D4114" s="75" t="s">
        <v>344</v>
      </c>
      <c r="E4114">
        <v>2025</v>
      </c>
      <c r="F4114" s="75" t="str">
        <f t="shared" si="133"/>
        <v>110212. Vigilancia de la Salud AmbientalVigilancia de la Salud Ambiental2025</v>
      </c>
      <c r="G4114" s="7" t="s">
        <v>354</v>
      </c>
      <c r="H4114" s="7" t="s">
        <v>355</v>
      </c>
      <c r="I4114" s="151" t="s">
        <v>47</v>
      </c>
      <c r="J4114" s="7" t="s">
        <v>356</v>
      </c>
      <c r="K4114" t="s">
        <v>348</v>
      </c>
      <c r="L4114" t="s">
        <v>348</v>
      </c>
      <c r="M4114" s="37" t="s">
        <v>10</v>
      </c>
      <c r="N4114" s="12" t="s">
        <v>2</v>
      </c>
      <c r="O4114" s="75" t="str">
        <f t="shared" si="134"/>
        <v>110212. Vigilancia de la Salud AmbientalVigilancia de la Salud Ambiental20254_BOSA3_MARZO_2026</v>
      </c>
      <c r="P4114" s="159">
        <f t="shared" si="132"/>
        <v>1091</v>
      </c>
      <c r="S4114" s="141">
        <v>168</v>
      </c>
      <c r="T4114" s="23">
        <v>183288</v>
      </c>
    </row>
    <row r="4115" spans="2:20" ht="30" customHeight="1">
      <c r="B4115">
        <v>1102</v>
      </c>
      <c r="C4115" s="140" t="s">
        <v>343</v>
      </c>
      <c r="D4115" s="75" t="s">
        <v>344</v>
      </c>
      <c r="E4115">
        <v>2025</v>
      </c>
      <c r="F4115" s="75" t="str">
        <f t="shared" si="133"/>
        <v>110212. Vigilancia de la Salud AmbientalVigilancia de la Salud Ambiental2025</v>
      </c>
      <c r="G4115" s="7" t="s">
        <v>354</v>
      </c>
      <c r="H4115" s="7" t="s">
        <v>355</v>
      </c>
      <c r="I4115" s="151" t="s">
        <v>47</v>
      </c>
      <c r="J4115" s="7" t="s">
        <v>356</v>
      </c>
      <c r="K4115" t="s">
        <v>348</v>
      </c>
      <c r="L4115" t="s">
        <v>348</v>
      </c>
      <c r="M4115" s="37" t="s">
        <v>7</v>
      </c>
      <c r="N4115" s="12" t="s">
        <v>2</v>
      </c>
      <c r="O4115" s="75" t="str">
        <f t="shared" si="134"/>
        <v>110212. Vigilancia de la Salud AmbientalVigilancia de la Salud Ambiental20251_FONTIBON3_MARZO_2026</v>
      </c>
      <c r="P4115" s="159">
        <f t="shared" si="132"/>
        <v>1091</v>
      </c>
      <c r="S4115" s="141">
        <v>28</v>
      </c>
      <c r="T4115" s="23">
        <v>30548</v>
      </c>
    </row>
    <row r="4116" spans="2:20" ht="30" customHeight="1">
      <c r="B4116">
        <v>1130</v>
      </c>
      <c r="C4116" s="140" t="s">
        <v>343</v>
      </c>
      <c r="D4116" s="75" t="s">
        <v>344</v>
      </c>
      <c r="E4116">
        <v>2025</v>
      </c>
      <c r="F4116" s="75" t="str">
        <f t="shared" si="133"/>
        <v>113012. Vigilancia de la Salud AmbientalVigilancia de la Salud Ambiental2025</v>
      </c>
      <c r="G4116" s="7" t="s">
        <v>345</v>
      </c>
      <c r="H4116" s="7" t="s">
        <v>352</v>
      </c>
      <c r="I4116" s="151" t="s">
        <v>47</v>
      </c>
      <c r="J4116" s="7" t="s">
        <v>347</v>
      </c>
      <c r="K4116" t="s">
        <v>348</v>
      </c>
      <c r="L4116" t="s">
        <v>348</v>
      </c>
      <c r="M4116" s="37" t="s">
        <v>10</v>
      </c>
      <c r="N4116" s="12" t="s">
        <v>2</v>
      </c>
      <c r="O4116" s="75" t="str">
        <f t="shared" si="134"/>
        <v>113012. Vigilancia de la Salud AmbientalVigilancia de la Salud Ambiental20254_BOSA3_MARZO_2026</v>
      </c>
      <c r="P4116" s="159">
        <f t="shared" si="132"/>
        <v>105726</v>
      </c>
      <c r="S4116" s="141">
        <v>4</v>
      </c>
      <c r="T4116" s="23">
        <v>422904</v>
      </c>
    </row>
    <row r="4117" spans="2:20" ht="30" customHeight="1">
      <c r="B4117">
        <v>1131</v>
      </c>
      <c r="C4117" s="140" t="s">
        <v>343</v>
      </c>
      <c r="D4117" s="75" t="s">
        <v>344</v>
      </c>
      <c r="E4117">
        <v>2025</v>
      </c>
      <c r="F4117" s="75" t="str">
        <f t="shared" si="133"/>
        <v>113112. Vigilancia de la Salud AmbientalVigilancia de la Salud Ambiental2025</v>
      </c>
      <c r="G4117" s="7" t="s">
        <v>345</v>
      </c>
      <c r="H4117" s="7" t="s">
        <v>352</v>
      </c>
      <c r="I4117" s="151" t="s">
        <v>47</v>
      </c>
      <c r="J4117" s="7" t="s">
        <v>347</v>
      </c>
      <c r="K4117" t="s">
        <v>348</v>
      </c>
      <c r="L4117" t="s">
        <v>348</v>
      </c>
      <c r="M4117" s="37" t="s">
        <v>10</v>
      </c>
      <c r="N4117" s="12" t="s">
        <v>2</v>
      </c>
      <c r="O4117" s="75" t="str">
        <f t="shared" si="134"/>
        <v>113112. Vigilancia de la Salud AmbientalVigilancia de la Salud Ambiental20254_BOSA3_MARZO_2026</v>
      </c>
      <c r="P4117" s="159">
        <f t="shared" si="132"/>
        <v>140968</v>
      </c>
      <c r="S4117" s="141">
        <v>1</v>
      </c>
      <c r="T4117" s="23">
        <v>140968</v>
      </c>
    </row>
    <row r="4118" spans="2:20" ht="30" customHeight="1">
      <c r="B4118">
        <v>1131</v>
      </c>
      <c r="C4118" s="140" t="s">
        <v>343</v>
      </c>
      <c r="D4118" s="75" t="s">
        <v>344</v>
      </c>
      <c r="E4118">
        <v>2025</v>
      </c>
      <c r="F4118" s="75" t="str">
        <f t="shared" si="133"/>
        <v>113112. Vigilancia de la Salud AmbientalVigilancia de la Salud Ambiental2025</v>
      </c>
      <c r="G4118" s="7" t="s">
        <v>345</v>
      </c>
      <c r="H4118" s="7" t="s">
        <v>352</v>
      </c>
      <c r="I4118" s="151" t="s">
        <v>47</v>
      </c>
      <c r="J4118" s="7" t="s">
        <v>347</v>
      </c>
      <c r="K4118" t="s">
        <v>348</v>
      </c>
      <c r="L4118" t="s">
        <v>348</v>
      </c>
      <c r="M4118" s="37" t="s">
        <v>8</v>
      </c>
      <c r="N4118" s="12" t="s">
        <v>2</v>
      </c>
      <c r="O4118" s="75" t="str">
        <f t="shared" si="134"/>
        <v>113112. Vigilancia de la Salud AmbientalVigilancia de la Salud Ambiental20252_KENNEDY3_MARZO_2026</v>
      </c>
      <c r="P4118" s="159">
        <f t="shared" si="132"/>
        <v>140968</v>
      </c>
      <c r="S4118" s="141">
        <v>1</v>
      </c>
      <c r="T4118" s="23">
        <v>140968</v>
      </c>
    </row>
    <row r="4119" spans="2:20" ht="30" customHeight="1">
      <c r="B4119">
        <v>1131</v>
      </c>
      <c r="C4119" s="140" t="s">
        <v>343</v>
      </c>
      <c r="D4119" s="75" t="s">
        <v>344</v>
      </c>
      <c r="E4119">
        <v>2025</v>
      </c>
      <c r="F4119" s="75" t="str">
        <f t="shared" si="133"/>
        <v>113112. Vigilancia de la Salud AmbientalVigilancia de la Salud Ambiental2025</v>
      </c>
      <c r="G4119" s="7" t="s">
        <v>345</v>
      </c>
      <c r="H4119" s="7" t="s">
        <v>352</v>
      </c>
      <c r="I4119" s="151" t="s">
        <v>47</v>
      </c>
      <c r="J4119" s="7" t="s">
        <v>347</v>
      </c>
      <c r="K4119" t="s">
        <v>348</v>
      </c>
      <c r="L4119" t="s">
        <v>348</v>
      </c>
      <c r="M4119" s="37" t="s">
        <v>7</v>
      </c>
      <c r="N4119" s="12" t="s">
        <v>2</v>
      </c>
      <c r="O4119" s="75" t="str">
        <f t="shared" si="134"/>
        <v>113112. Vigilancia de la Salud AmbientalVigilancia de la Salud Ambiental20251_FONTIBON3_MARZO_2026</v>
      </c>
      <c r="P4119" s="159">
        <f t="shared" si="132"/>
        <v>140968</v>
      </c>
      <c r="S4119" s="141">
        <v>1</v>
      </c>
      <c r="T4119" s="23">
        <v>140968</v>
      </c>
    </row>
    <row r="4120" spans="2:20" ht="30" customHeight="1">
      <c r="B4120">
        <v>1205</v>
      </c>
      <c r="C4120" s="140" t="s">
        <v>343</v>
      </c>
      <c r="D4120" s="75" t="s">
        <v>344</v>
      </c>
      <c r="E4120">
        <v>2025</v>
      </c>
      <c r="F4120" s="75" t="str">
        <f t="shared" si="133"/>
        <v>120512. Vigilancia de la Salud AmbientalVigilancia de la Salud Ambiental2025</v>
      </c>
      <c r="G4120" s="7" t="s">
        <v>345</v>
      </c>
      <c r="H4120" s="7" t="s">
        <v>346</v>
      </c>
      <c r="I4120" s="151" t="s">
        <v>47</v>
      </c>
      <c r="J4120" s="7" t="s">
        <v>347</v>
      </c>
      <c r="K4120" t="s">
        <v>348</v>
      </c>
      <c r="L4120" t="s">
        <v>348</v>
      </c>
      <c r="M4120" s="37" t="s">
        <v>9</v>
      </c>
      <c r="N4120" s="12" t="s">
        <v>2</v>
      </c>
      <c r="O4120" s="75" t="str">
        <f t="shared" si="134"/>
        <v>120512. Vigilancia de la Salud AmbientalVigilancia de la Salud Ambiental20253_PUENTE_ARANDA3_MARZO_2026</v>
      </c>
      <c r="P4120" s="159">
        <f t="shared" si="132"/>
        <v>183312</v>
      </c>
      <c r="S4120" s="141">
        <v>1</v>
      </c>
      <c r="T4120" s="23">
        <v>183312</v>
      </c>
    </row>
    <row r="4121" spans="2:20" ht="30" customHeight="1">
      <c r="B4121">
        <v>1737</v>
      </c>
      <c r="C4121" s="140" t="s">
        <v>343</v>
      </c>
      <c r="D4121" s="75" t="s">
        <v>344</v>
      </c>
      <c r="E4121">
        <v>2025</v>
      </c>
      <c r="F4121" s="75" t="str">
        <f t="shared" si="133"/>
        <v>173712. Vigilancia de la Salud AmbientalVigilancia de la Salud Ambiental2025</v>
      </c>
      <c r="G4121" s="7" t="s">
        <v>345</v>
      </c>
      <c r="H4121" s="7" t="s">
        <v>355</v>
      </c>
      <c r="I4121" s="151" t="s">
        <v>47</v>
      </c>
      <c r="J4121" s="7" t="s">
        <v>347</v>
      </c>
      <c r="K4121" t="s">
        <v>348</v>
      </c>
      <c r="L4121" t="s">
        <v>348</v>
      </c>
      <c r="M4121" s="37" t="s">
        <v>9</v>
      </c>
      <c r="N4121" s="12" t="s">
        <v>2</v>
      </c>
      <c r="O4121" s="75" t="str">
        <f t="shared" si="134"/>
        <v>173712. Vigilancia de la Salud AmbientalVigilancia de la Salud Ambiental20253_PUENTE_ARANDA3_MARZO_2026</v>
      </c>
      <c r="P4121" s="159">
        <f t="shared" si="132"/>
        <v>61104</v>
      </c>
      <c r="S4121" s="141">
        <v>1</v>
      </c>
      <c r="T4121" s="23">
        <v>61104</v>
      </c>
    </row>
    <row r="4122" spans="2:20" ht="30" customHeight="1">
      <c r="B4122">
        <v>1742</v>
      </c>
      <c r="C4122" s="140" t="s">
        <v>343</v>
      </c>
      <c r="D4122" s="75" t="s">
        <v>344</v>
      </c>
      <c r="E4122">
        <v>2025</v>
      </c>
      <c r="F4122" s="75" t="str">
        <f t="shared" si="133"/>
        <v>174212. Vigilancia de la Salud AmbientalVigilancia de la Salud Ambiental2025</v>
      </c>
      <c r="G4122" s="7" t="s">
        <v>345</v>
      </c>
      <c r="H4122" s="7" t="s">
        <v>346</v>
      </c>
      <c r="I4122" s="151" t="s">
        <v>47</v>
      </c>
      <c r="J4122" s="7" t="s">
        <v>347</v>
      </c>
      <c r="K4122" t="s">
        <v>348</v>
      </c>
      <c r="L4122" t="s">
        <v>348</v>
      </c>
      <c r="M4122" s="37" t="s">
        <v>8</v>
      </c>
      <c r="N4122" s="12" t="s">
        <v>2</v>
      </c>
      <c r="O4122" s="75" t="str">
        <f t="shared" si="134"/>
        <v>174212. Vigilancia de la Salud AmbientalVigilancia de la Salud Ambiental20252_KENNEDY3_MARZO_2026</v>
      </c>
      <c r="P4122" s="159">
        <f t="shared" si="132"/>
        <v>91656</v>
      </c>
      <c r="S4122" s="141">
        <v>17</v>
      </c>
      <c r="T4122" s="23">
        <v>1558152</v>
      </c>
    </row>
    <row r="4123" spans="2:20" ht="30" customHeight="1">
      <c r="B4123">
        <v>1742</v>
      </c>
      <c r="C4123" s="140" t="s">
        <v>343</v>
      </c>
      <c r="D4123" s="75" t="s">
        <v>344</v>
      </c>
      <c r="E4123">
        <v>2025</v>
      </c>
      <c r="F4123" s="75" t="str">
        <f t="shared" si="133"/>
        <v>174212. Vigilancia de la Salud AmbientalVigilancia de la Salud Ambiental2025</v>
      </c>
      <c r="G4123" s="7" t="s">
        <v>345</v>
      </c>
      <c r="H4123" s="7" t="s">
        <v>346</v>
      </c>
      <c r="I4123" s="151" t="s">
        <v>47</v>
      </c>
      <c r="J4123" s="7" t="s">
        <v>347</v>
      </c>
      <c r="K4123" t="s">
        <v>348</v>
      </c>
      <c r="L4123" t="s">
        <v>348</v>
      </c>
      <c r="M4123" s="37" t="s">
        <v>7</v>
      </c>
      <c r="N4123" s="12" t="s">
        <v>2</v>
      </c>
      <c r="O4123" s="75" t="str">
        <f t="shared" si="134"/>
        <v>174212. Vigilancia de la Salud AmbientalVigilancia de la Salud Ambiental20251_FONTIBON3_MARZO_2026</v>
      </c>
      <c r="P4123" s="159">
        <f t="shared" si="132"/>
        <v>91656</v>
      </c>
      <c r="S4123" s="141">
        <v>8</v>
      </c>
      <c r="T4123" s="23">
        <v>733248</v>
      </c>
    </row>
    <row r="4124" spans="2:20" ht="30" customHeight="1">
      <c r="B4124">
        <v>1755</v>
      </c>
      <c r="C4124" s="140" t="s">
        <v>343</v>
      </c>
      <c r="D4124" s="75" t="s">
        <v>344</v>
      </c>
      <c r="E4124">
        <v>2025</v>
      </c>
      <c r="F4124" s="75" t="str">
        <f t="shared" si="133"/>
        <v>175512. Vigilancia de la Salud AmbientalVigilancia de la Salud Ambiental2025</v>
      </c>
      <c r="G4124" s="7" t="s">
        <v>345</v>
      </c>
      <c r="H4124" s="7" t="s">
        <v>346</v>
      </c>
      <c r="I4124" s="151" t="s">
        <v>47</v>
      </c>
      <c r="J4124" s="7" t="s">
        <v>347</v>
      </c>
      <c r="K4124" t="s">
        <v>348</v>
      </c>
      <c r="L4124" t="s">
        <v>348</v>
      </c>
      <c r="M4124" s="37" t="s">
        <v>8</v>
      </c>
      <c r="N4124" s="12" t="s">
        <v>2</v>
      </c>
      <c r="O4124" s="75" t="str">
        <f t="shared" si="134"/>
        <v>175512. Vigilancia de la Salud AmbientalVigilancia de la Salud Ambiental20252_KENNEDY3_MARZO_2026</v>
      </c>
      <c r="P4124" s="159">
        <f t="shared" si="132"/>
        <v>122208</v>
      </c>
      <c r="S4124" s="141">
        <v>1</v>
      </c>
      <c r="T4124" s="23">
        <v>122208</v>
      </c>
    </row>
    <row r="4125" spans="2:20" ht="30" customHeight="1">
      <c r="B4125">
        <v>1758</v>
      </c>
      <c r="C4125" s="140" t="s">
        <v>343</v>
      </c>
      <c r="D4125" s="75" t="s">
        <v>344</v>
      </c>
      <c r="E4125">
        <v>2025</v>
      </c>
      <c r="F4125" s="75" t="str">
        <f t="shared" si="133"/>
        <v>175812. Vigilancia de la Salud AmbientalVigilancia de la Salud Ambiental2025</v>
      </c>
      <c r="G4125" s="7" t="s">
        <v>345</v>
      </c>
      <c r="H4125" s="7" t="s">
        <v>346</v>
      </c>
      <c r="I4125" s="151" t="s">
        <v>47</v>
      </c>
      <c r="J4125" s="7" t="s">
        <v>347</v>
      </c>
      <c r="K4125" t="s">
        <v>348</v>
      </c>
      <c r="L4125" t="s">
        <v>348</v>
      </c>
      <c r="M4125" s="37" t="s">
        <v>9</v>
      </c>
      <c r="N4125" s="12" t="s">
        <v>2</v>
      </c>
      <c r="O4125" s="75" t="str">
        <f t="shared" si="134"/>
        <v>175812. Vigilancia de la Salud AmbientalVigilancia de la Salud Ambiental20253_PUENTE_ARANDA3_MARZO_2026</v>
      </c>
      <c r="P4125" s="159">
        <f t="shared" si="132"/>
        <v>91656</v>
      </c>
      <c r="S4125" s="141">
        <v>2</v>
      </c>
      <c r="T4125" s="23">
        <v>183312</v>
      </c>
    </row>
    <row r="4126" spans="2:20" ht="30" customHeight="1">
      <c r="B4126">
        <v>1759</v>
      </c>
      <c r="C4126" s="140" t="s">
        <v>343</v>
      </c>
      <c r="D4126" s="75" t="s">
        <v>344</v>
      </c>
      <c r="E4126">
        <v>2025</v>
      </c>
      <c r="F4126" s="75" t="str">
        <f t="shared" si="133"/>
        <v>175912. Vigilancia de la Salud AmbientalVigilancia de la Salud Ambiental2025</v>
      </c>
      <c r="G4126" s="7" t="s">
        <v>345</v>
      </c>
      <c r="H4126" s="7" t="s">
        <v>346</v>
      </c>
      <c r="I4126" s="151" t="s">
        <v>47</v>
      </c>
      <c r="J4126" s="7" t="s">
        <v>347</v>
      </c>
      <c r="K4126" t="s">
        <v>348</v>
      </c>
      <c r="L4126" t="s">
        <v>348</v>
      </c>
      <c r="M4126" s="37" t="s">
        <v>8</v>
      </c>
      <c r="N4126" s="12" t="s">
        <v>2</v>
      </c>
      <c r="O4126" s="75" t="str">
        <f t="shared" si="134"/>
        <v>175912. Vigilancia de la Salud AmbientalVigilancia de la Salud Ambiental20252_KENNEDY3_MARZO_2026</v>
      </c>
      <c r="P4126" s="159">
        <f t="shared" si="132"/>
        <v>76380</v>
      </c>
      <c r="S4126" s="141">
        <v>10</v>
      </c>
      <c r="T4126" s="23">
        <v>763800</v>
      </c>
    </row>
    <row r="4127" spans="2:20" ht="30" customHeight="1">
      <c r="B4127">
        <v>1759</v>
      </c>
      <c r="C4127" s="140" t="s">
        <v>343</v>
      </c>
      <c r="D4127" s="75" t="s">
        <v>344</v>
      </c>
      <c r="E4127">
        <v>2025</v>
      </c>
      <c r="F4127" s="75" t="str">
        <f t="shared" si="133"/>
        <v>175912. Vigilancia de la Salud AmbientalVigilancia de la Salud Ambiental2025</v>
      </c>
      <c r="G4127" s="7" t="s">
        <v>345</v>
      </c>
      <c r="H4127" s="7" t="s">
        <v>346</v>
      </c>
      <c r="I4127" s="151" t="s">
        <v>47</v>
      </c>
      <c r="J4127" s="7" t="s">
        <v>347</v>
      </c>
      <c r="K4127" t="s">
        <v>348</v>
      </c>
      <c r="L4127" t="s">
        <v>348</v>
      </c>
      <c r="M4127" s="37" t="s">
        <v>7</v>
      </c>
      <c r="N4127" s="12" t="s">
        <v>2</v>
      </c>
      <c r="O4127" s="75" t="str">
        <f t="shared" si="134"/>
        <v>175912. Vigilancia de la Salud AmbientalVigilancia de la Salud Ambiental20251_FONTIBON3_MARZO_2026</v>
      </c>
      <c r="P4127" s="159">
        <f t="shared" si="132"/>
        <v>76380</v>
      </c>
      <c r="S4127" s="141">
        <v>11</v>
      </c>
      <c r="T4127" s="23">
        <v>840180</v>
      </c>
    </row>
    <row r="4128" spans="2:20" ht="30" customHeight="1">
      <c r="B4128">
        <v>1761</v>
      </c>
      <c r="C4128" s="140" t="s">
        <v>343</v>
      </c>
      <c r="D4128" s="75" t="s">
        <v>344</v>
      </c>
      <c r="E4128">
        <v>2025</v>
      </c>
      <c r="F4128" s="75" t="str">
        <f t="shared" si="133"/>
        <v>176112. Vigilancia de la Salud AmbientalVigilancia de la Salud Ambiental2025</v>
      </c>
      <c r="G4128" s="7" t="s">
        <v>345</v>
      </c>
      <c r="H4128" s="7" t="s">
        <v>346</v>
      </c>
      <c r="I4128" s="151" t="s">
        <v>47</v>
      </c>
      <c r="J4128" s="7" t="s">
        <v>347</v>
      </c>
      <c r="K4128" t="s">
        <v>348</v>
      </c>
      <c r="L4128" t="s">
        <v>348</v>
      </c>
      <c r="M4128" s="37" t="s">
        <v>7</v>
      </c>
      <c r="N4128" s="12" t="s">
        <v>2</v>
      </c>
      <c r="O4128" s="75" t="str">
        <f t="shared" si="134"/>
        <v>176112. Vigilancia de la Salud AmbientalVigilancia de la Salud Ambiental20251_FONTIBON3_MARZO_2026</v>
      </c>
      <c r="P4128" s="159">
        <f t="shared" si="132"/>
        <v>61104</v>
      </c>
      <c r="S4128" s="141">
        <v>1</v>
      </c>
      <c r="T4128" s="23">
        <v>61104</v>
      </c>
    </row>
    <row r="4129" spans="2:20" ht="30" customHeight="1">
      <c r="B4129">
        <v>1762</v>
      </c>
      <c r="C4129" s="140" t="s">
        <v>343</v>
      </c>
      <c r="D4129" s="75" t="s">
        <v>344</v>
      </c>
      <c r="E4129">
        <v>2025</v>
      </c>
      <c r="F4129" s="75" t="str">
        <f t="shared" si="133"/>
        <v>176212. Vigilancia de la Salud AmbientalVigilancia de la Salud Ambiental2025</v>
      </c>
      <c r="G4129" s="7" t="s">
        <v>345</v>
      </c>
      <c r="H4129" s="7" t="s">
        <v>346</v>
      </c>
      <c r="I4129" s="151" t="s">
        <v>47</v>
      </c>
      <c r="J4129" s="7" t="s">
        <v>347</v>
      </c>
      <c r="K4129" t="s">
        <v>348</v>
      </c>
      <c r="L4129" t="s">
        <v>348</v>
      </c>
      <c r="M4129" s="37" t="s">
        <v>8</v>
      </c>
      <c r="N4129" s="12" t="s">
        <v>2</v>
      </c>
      <c r="O4129" s="75" t="str">
        <f t="shared" si="134"/>
        <v>176212. Vigilancia de la Salud AmbientalVigilancia de la Salud Ambiental20252_KENNEDY3_MARZO_2026</v>
      </c>
      <c r="P4129" s="159">
        <f t="shared" si="132"/>
        <v>91656</v>
      </c>
      <c r="S4129" s="141">
        <v>1</v>
      </c>
      <c r="T4129" s="23">
        <v>91656</v>
      </c>
    </row>
    <row r="4130" spans="2:20" ht="30" customHeight="1">
      <c r="B4130">
        <v>1763</v>
      </c>
      <c r="C4130" s="140" t="s">
        <v>343</v>
      </c>
      <c r="D4130" s="75" t="s">
        <v>344</v>
      </c>
      <c r="E4130">
        <v>2025</v>
      </c>
      <c r="F4130" s="75" t="str">
        <f t="shared" si="133"/>
        <v>176312. Vigilancia de la Salud AmbientalVigilancia de la Salud Ambiental2025</v>
      </c>
      <c r="G4130" s="7" t="s">
        <v>345</v>
      </c>
      <c r="H4130" s="7" t="s">
        <v>352</v>
      </c>
      <c r="I4130" s="151" t="s">
        <v>47</v>
      </c>
      <c r="J4130" s="7" t="s">
        <v>347</v>
      </c>
      <c r="K4130" t="s">
        <v>348</v>
      </c>
      <c r="L4130" t="s">
        <v>348</v>
      </c>
      <c r="M4130" s="37" t="s">
        <v>8</v>
      </c>
      <c r="N4130" s="12" t="s">
        <v>2</v>
      </c>
      <c r="O4130" s="75" t="str">
        <f t="shared" si="134"/>
        <v>176312. Vigilancia de la Salud AmbientalVigilancia de la Salud Ambiental20252_KENNEDY3_MARZO_2026</v>
      </c>
      <c r="P4130" s="159">
        <f t="shared" si="132"/>
        <v>281936</v>
      </c>
      <c r="S4130" s="141">
        <v>1</v>
      </c>
      <c r="T4130" s="23">
        <v>281936</v>
      </c>
    </row>
    <row r="4131" spans="2:20" ht="30" customHeight="1">
      <c r="B4131">
        <v>1777</v>
      </c>
      <c r="C4131" s="140" t="s">
        <v>343</v>
      </c>
      <c r="D4131" s="75" t="s">
        <v>344</v>
      </c>
      <c r="E4131">
        <v>2025</v>
      </c>
      <c r="F4131" s="75" t="str">
        <f t="shared" si="133"/>
        <v>177712. Vigilancia de la Salud AmbientalVigilancia de la Salud Ambiental2025</v>
      </c>
      <c r="G4131" s="7" t="s">
        <v>345</v>
      </c>
      <c r="H4131" s="7" t="s">
        <v>346</v>
      </c>
      <c r="I4131" s="151" t="s">
        <v>47</v>
      </c>
      <c r="J4131" s="7" t="s">
        <v>347</v>
      </c>
      <c r="K4131" t="s">
        <v>348</v>
      </c>
      <c r="L4131" t="s">
        <v>348</v>
      </c>
      <c r="M4131" s="37" t="s">
        <v>8</v>
      </c>
      <c r="N4131" s="12" t="s">
        <v>2</v>
      </c>
      <c r="O4131" s="75" t="str">
        <f t="shared" si="134"/>
        <v>177712. Vigilancia de la Salud AmbientalVigilancia de la Salud Ambiental20252_KENNEDY3_MARZO_2026</v>
      </c>
      <c r="P4131" s="159">
        <f t="shared" si="132"/>
        <v>0</v>
      </c>
      <c r="S4131" s="141">
        <v>0</v>
      </c>
      <c r="T4131" s="23">
        <v>0</v>
      </c>
    </row>
    <row r="4132" spans="2:20" ht="30" customHeight="1">
      <c r="B4132">
        <v>1777</v>
      </c>
      <c r="C4132" s="140" t="s">
        <v>343</v>
      </c>
      <c r="D4132" s="75" t="s">
        <v>344</v>
      </c>
      <c r="E4132">
        <v>2025</v>
      </c>
      <c r="F4132" s="75" t="str">
        <f t="shared" si="133"/>
        <v>177712. Vigilancia de la Salud AmbientalVigilancia de la Salud Ambiental2025</v>
      </c>
      <c r="G4132" s="7" t="s">
        <v>345</v>
      </c>
      <c r="H4132" s="7" t="s">
        <v>346</v>
      </c>
      <c r="I4132" s="151" t="s">
        <v>47</v>
      </c>
      <c r="J4132" s="7" t="s">
        <v>347</v>
      </c>
      <c r="K4132" t="s">
        <v>348</v>
      </c>
      <c r="L4132" t="s">
        <v>348</v>
      </c>
      <c r="M4132" s="37" t="s">
        <v>9</v>
      </c>
      <c r="N4132" s="12" t="s">
        <v>2</v>
      </c>
      <c r="O4132" s="75" t="str">
        <f t="shared" si="134"/>
        <v>177712. Vigilancia de la Salud AmbientalVigilancia de la Salud Ambiental20253_PUENTE_ARANDA3_MARZO_2026</v>
      </c>
      <c r="P4132" s="159">
        <f t="shared" si="132"/>
        <v>0</v>
      </c>
      <c r="S4132" s="141">
        <v>0</v>
      </c>
      <c r="T4132" s="23">
        <v>0</v>
      </c>
    </row>
    <row r="4133" spans="2:20" ht="30" customHeight="1">
      <c r="B4133">
        <v>1783</v>
      </c>
      <c r="C4133" s="140" t="s">
        <v>343</v>
      </c>
      <c r="D4133" s="75" t="s">
        <v>344</v>
      </c>
      <c r="E4133">
        <v>2025</v>
      </c>
      <c r="F4133" s="75" t="str">
        <f t="shared" si="133"/>
        <v>178312. Vigilancia de la Salud AmbientalVigilancia de la Salud Ambiental2025</v>
      </c>
      <c r="G4133" s="7" t="s">
        <v>345</v>
      </c>
      <c r="H4133" s="7" t="s">
        <v>355</v>
      </c>
      <c r="I4133" s="151" t="s">
        <v>47</v>
      </c>
      <c r="J4133" s="7" t="s">
        <v>347</v>
      </c>
      <c r="K4133" t="s">
        <v>348</v>
      </c>
      <c r="L4133" t="s">
        <v>348</v>
      </c>
      <c r="M4133" s="37" t="s">
        <v>9</v>
      </c>
      <c r="N4133" s="12" t="s">
        <v>2</v>
      </c>
      <c r="O4133" s="75" t="str">
        <f t="shared" si="134"/>
        <v>178312. Vigilancia de la Salud AmbientalVigilancia de la Salud Ambiental20253_PUENTE_ARANDA3_MARZO_2026</v>
      </c>
      <c r="P4133" s="159">
        <f t="shared" si="132"/>
        <v>0</v>
      </c>
      <c r="S4133" s="141">
        <v>0</v>
      </c>
      <c r="T4133" s="23">
        <v>0</v>
      </c>
    </row>
    <row r="4134" spans="2:20" ht="30" customHeight="1">
      <c r="B4134">
        <v>2018</v>
      </c>
      <c r="C4134" s="140" t="s">
        <v>343</v>
      </c>
      <c r="D4134" s="75" t="s">
        <v>344</v>
      </c>
      <c r="E4134">
        <v>2025</v>
      </c>
      <c r="F4134" s="75" t="str">
        <f t="shared" si="133"/>
        <v>201812. Vigilancia de la Salud AmbientalVigilancia de la Salud Ambiental2025</v>
      </c>
      <c r="G4134" s="7" t="s">
        <v>345</v>
      </c>
      <c r="H4134" s="7" t="s">
        <v>349</v>
      </c>
      <c r="I4134" s="151" t="s">
        <v>47</v>
      </c>
      <c r="J4134" s="7" t="s">
        <v>347</v>
      </c>
      <c r="K4134" t="s">
        <v>348</v>
      </c>
      <c r="L4134" t="s">
        <v>348</v>
      </c>
      <c r="M4134" s="37" t="s">
        <v>8</v>
      </c>
      <c r="N4134" s="12" t="s">
        <v>2</v>
      </c>
      <c r="O4134" s="75" t="str">
        <f t="shared" si="134"/>
        <v>201812. Vigilancia de la Salud AmbientalVigilancia de la Salud Ambiental20252_KENNEDY3_MARZO_2026</v>
      </c>
      <c r="P4134" s="159">
        <f t="shared" si="132"/>
        <v>47972</v>
      </c>
      <c r="S4134" s="141">
        <v>112</v>
      </c>
      <c r="T4134" s="23">
        <v>5372864</v>
      </c>
    </row>
    <row r="4135" spans="2:20" ht="30" customHeight="1">
      <c r="B4135">
        <v>2018</v>
      </c>
      <c r="C4135" s="140" t="s">
        <v>343</v>
      </c>
      <c r="D4135" s="75" t="s">
        <v>344</v>
      </c>
      <c r="E4135">
        <v>2025</v>
      </c>
      <c r="F4135" s="75" t="str">
        <f t="shared" si="133"/>
        <v>201812. Vigilancia de la Salud AmbientalVigilancia de la Salud Ambiental2025</v>
      </c>
      <c r="G4135" s="7" t="s">
        <v>345</v>
      </c>
      <c r="H4135" s="7" t="s">
        <v>349</v>
      </c>
      <c r="I4135" s="151" t="s">
        <v>47</v>
      </c>
      <c r="J4135" s="7" t="s">
        <v>347</v>
      </c>
      <c r="K4135" t="s">
        <v>348</v>
      </c>
      <c r="L4135" t="s">
        <v>348</v>
      </c>
      <c r="M4135" s="37" t="s">
        <v>9</v>
      </c>
      <c r="N4135" s="12" t="s">
        <v>2</v>
      </c>
      <c r="O4135" s="75" t="str">
        <f t="shared" si="134"/>
        <v>201812. Vigilancia de la Salud AmbientalVigilancia de la Salud Ambiental20253_PUENTE_ARANDA3_MARZO_2026</v>
      </c>
      <c r="P4135" s="159">
        <f t="shared" si="132"/>
        <v>47972</v>
      </c>
      <c r="S4135" s="141">
        <v>9</v>
      </c>
      <c r="T4135" s="23">
        <v>431748</v>
      </c>
    </row>
    <row r="4136" spans="2:20" ht="30" customHeight="1">
      <c r="B4136">
        <v>2020</v>
      </c>
      <c r="C4136" s="140" t="s">
        <v>343</v>
      </c>
      <c r="D4136" s="75" t="s">
        <v>344</v>
      </c>
      <c r="E4136">
        <v>2025</v>
      </c>
      <c r="F4136" s="75" t="str">
        <f t="shared" si="133"/>
        <v>202012. Vigilancia de la Salud AmbientalVigilancia de la Salud Ambiental2025</v>
      </c>
      <c r="G4136" s="7" t="s">
        <v>345</v>
      </c>
      <c r="H4136" s="7" t="s">
        <v>349</v>
      </c>
      <c r="I4136" s="151" t="s">
        <v>47</v>
      </c>
      <c r="J4136" s="7" t="s">
        <v>347</v>
      </c>
      <c r="K4136" t="s">
        <v>348</v>
      </c>
      <c r="L4136" t="s">
        <v>348</v>
      </c>
      <c r="M4136" s="37" t="s">
        <v>8</v>
      </c>
      <c r="N4136" s="12" t="s">
        <v>2</v>
      </c>
      <c r="O4136" s="75" t="str">
        <f t="shared" si="134"/>
        <v>202012. Vigilancia de la Salud AmbientalVigilancia de la Salud Ambiental20252_KENNEDY3_MARZO_2026</v>
      </c>
      <c r="P4136" s="159">
        <f t="shared" si="132"/>
        <v>163614</v>
      </c>
      <c r="S4136" s="141">
        <v>2</v>
      </c>
      <c r="T4136" s="23">
        <v>327228</v>
      </c>
    </row>
    <row r="4137" spans="2:20" ht="30" customHeight="1">
      <c r="B4137">
        <v>2027</v>
      </c>
      <c r="C4137" s="140" t="s">
        <v>343</v>
      </c>
      <c r="D4137" s="75" t="s">
        <v>344</v>
      </c>
      <c r="E4137">
        <v>2025</v>
      </c>
      <c r="F4137" s="75" t="str">
        <f t="shared" si="133"/>
        <v>202712. Vigilancia de la Salud AmbientalVigilancia de la Salud Ambiental2025</v>
      </c>
      <c r="G4137" s="7" t="s">
        <v>345</v>
      </c>
      <c r="H4137" s="7" t="s">
        <v>349</v>
      </c>
      <c r="I4137" s="151" t="s">
        <v>47</v>
      </c>
      <c r="J4137" s="7" t="s">
        <v>347</v>
      </c>
      <c r="K4137" t="s">
        <v>348</v>
      </c>
      <c r="L4137" t="s">
        <v>348</v>
      </c>
      <c r="M4137" s="37" t="s">
        <v>8</v>
      </c>
      <c r="N4137" s="12" t="s">
        <v>2</v>
      </c>
      <c r="O4137" s="75" t="str">
        <f t="shared" si="134"/>
        <v>202712. Vigilancia de la Salud AmbientalVigilancia de la Salud Ambiental20252_KENNEDY3_MARZO_2026</v>
      </c>
      <c r="P4137" s="159">
        <f t="shared" si="132"/>
        <v>244416</v>
      </c>
      <c r="S4137" s="141">
        <v>4</v>
      </c>
      <c r="T4137" s="23">
        <v>977664</v>
      </c>
    </row>
    <row r="4138" spans="2:20" ht="30" customHeight="1">
      <c r="B4138">
        <v>2028</v>
      </c>
      <c r="C4138" s="140" t="s">
        <v>343</v>
      </c>
      <c r="D4138" s="75" t="s">
        <v>344</v>
      </c>
      <c r="E4138">
        <v>2025</v>
      </c>
      <c r="F4138" s="75" t="str">
        <f t="shared" si="133"/>
        <v>202812. Vigilancia de la Salud AmbientalVigilancia de la Salud Ambiental2025</v>
      </c>
      <c r="G4138" s="7" t="s">
        <v>345</v>
      </c>
      <c r="H4138" s="7" t="s">
        <v>349</v>
      </c>
      <c r="I4138" s="151" t="s">
        <v>47</v>
      </c>
      <c r="J4138" s="7" t="s">
        <v>347</v>
      </c>
      <c r="K4138" t="s">
        <v>348</v>
      </c>
      <c r="L4138" t="s">
        <v>348</v>
      </c>
      <c r="M4138" s="37" t="s">
        <v>8</v>
      </c>
      <c r="N4138" s="12" t="s">
        <v>2</v>
      </c>
      <c r="O4138" s="75" t="str">
        <f t="shared" si="134"/>
        <v>202812. Vigilancia de la Salud AmbientalVigilancia de la Salud Ambiental20252_KENNEDY3_MARZO_2026</v>
      </c>
      <c r="P4138" s="159">
        <f t="shared" si="132"/>
        <v>91656</v>
      </c>
      <c r="S4138" s="141">
        <v>5</v>
      </c>
      <c r="T4138" s="23">
        <v>458280</v>
      </c>
    </row>
    <row r="4139" spans="2:20" ht="30" customHeight="1">
      <c r="B4139">
        <v>2102</v>
      </c>
      <c r="C4139" s="140" t="s">
        <v>343</v>
      </c>
      <c r="D4139" s="75" t="s">
        <v>344</v>
      </c>
      <c r="E4139">
        <v>2025</v>
      </c>
      <c r="F4139" s="75" t="str">
        <f t="shared" si="133"/>
        <v>210212. Vigilancia de la Salud AmbientalVigilancia de la Salud Ambiental2025</v>
      </c>
      <c r="G4139" s="7" t="s">
        <v>354</v>
      </c>
      <c r="H4139" s="7" t="s">
        <v>355</v>
      </c>
      <c r="I4139" s="151" t="s">
        <v>47</v>
      </c>
      <c r="J4139" s="7" t="s">
        <v>356</v>
      </c>
      <c r="K4139" t="s">
        <v>348</v>
      </c>
      <c r="L4139" t="s">
        <v>348</v>
      </c>
      <c r="M4139" s="37" t="s">
        <v>10</v>
      </c>
      <c r="N4139" s="12" t="s">
        <v>2</v>
      </c>
      <c r="O4139" s="75" t="str">
        <f t="shared" si="134"/>
        <v>210212. Vigilancia de la Salud AmbientalVigilancia de la Salud Ambiental20254_BOSA3_MARZO_2026</v>
      </c>
      <c r="P4139" s="159">
        <f t="shared" si="132"/>
        <v>109076</v>
      </c>
      <c r="S4139" s="141">
        <v>7</v>
      </c>
      <c r="T4139" s="23">
        <v>763532</v>
      </c>
    </row>
    <row r="4140" spans="2:20" ht="30" customHeight="1">
      <c r="B4140">
        <v>2102</v>
      </c>
      <c r="C4140" s="140" t="s">
        <v>343</v>
      </c>
      <c r="D4140" s="75" t="s">
        <v>344</v>
      </c>
      <c r="E4140">
        <v>2025</v>
      </c>
      <c r="F4140" s="75" t="str">
        <f t="shared" si="133"/>
        <v>210212. Vigilancia de la Salud AmbientalVigilancia de la Salud Ambiental2025</v>
      </c>
      <c r="G4140" s="7" t="s">
        <v>354</v>
      </c>
      <c r="H4140" s="7" t="s">
        <v>355</v>
      </c>
      <c r="I4140" s="151" t="s">
        <v>47</v>
      </c>
      <c r="J4140" s="7" t="s">
        <v>356</v>
      </c>
      <c r="K4140" t="s">
        <v>348</v>
      </c>
      <c r="L4140" t="s">
        <v>348</v>
      </c>
      <c r="M4140" s="37" t="s">
        <v>7</v>
      </c>
      <c r="N4140" s="12" t="s">
        <v>2</v>
      </c>
      <c r="O4140" s="75" t="str">
        <f t="shared" si="134"/>
        <v>210212. Vigilancia de la Salud AmbientalVigilancia de la Salud Ambiental20251_FONTIBON3_MARZO_2026</v>
      </c>
      <c r="P4140" s="159">
        <f t="shared" si="132"/>
        <v>109076</v>
      </c>
      <c r="S4140" s="141">
        <v>10</v>
      </c>
      <c r="T4140" s="23">
        <v>1090760</v>
      </c>
    </row>
    <row r="4141" spans="2:20" ht="30" customHeight="1">
      <c r="B4141">
        <v>2102</v>
      </c>
      <c r="C4141" s="140" t="s">
        <v>343</v>
      </c>
      <c r="D4141" s="75" t="s">
        <v>344</v>
      </c>
      <c r="E4141">
        <v>2025</v>
      </c>
      <c r="F4141" s="75" t="str">
        <f t="shared" si="133"/>
        <v>210212. Vigilancia de la Salud AmbientalVigilancia de la Salud Ambiental2025</v>
      </c>
      <c r="G4141" s="7" t="s">
        <v>354</v>
      </c>
      <c r="H4141" s="7" t="s">
        <v>355</v>
      </c>
      <c r="I4141" s="151" t="s">
        <v>47</v>
      </c>
      <c r="J4141" s="7" t="s">
        <v>356</v>
      </c>
      <c r="K4141" t="s">
        <v>348</v>
      </c>
      <c r="L4141" t="s">
        <v>348</v>
      </c>
      <c r="M4141" s="37" t="s">
        <v>9</v>
      </c>
      <c r="N4141" s="12" t="s">
        <v>2</v>
      </c>
      <c r="O4141" s="75" t="str">
        <f t="shared" si="134"/>
        <v>210212. Vigilancia de la Salud AmbientalVigilancia de la Salud Ambiental20253_PUENTE_ARANDA3_MARZO_2026</v>
      </c>
      <c r="P4141" s="159">
        <f t="shared" si="132"/>
        <v>109076</v>
      </c>
      <c r="S4141" s="141">
        <v>1</v>
      </c>
      <c r="T4141" s="23">
        <v>109076</v>
      </c>
    </row>
    <row r="4142" spans="2:20" ht="30" customHeight="1">
      <c r="B4142">
        <v>2123</v>
      </c>
      <c r="C4142" s="140" t="s">
        <v>343</v>
      </c>
      <c r="D4142" s="75" t="s">
        <v>344</v>
      </c>
      <c r="E4142">
        <v>2025</v>
      </c>
      <c r="F4142" s="75" t="str">
        <f t="shared" si="133"/>
        <v>212312. Vigilancia de la Salud AmbientalVigilancia de la Salud Ambiental2025</v>
      </c>
      <c r="G4142" s="7" t="s">
        <v>345</v>
      </c>
      <c r="H4142" s="7" t="s">
        <v>357</v>
      </c>
      <c r="I4142" s="151" t="s">
        <v>47</v>
      </c>
      <c r="J4142" s="7" t="s">
        <v>358</v>
      </c>
      <c r="K4142" t="s">
        <v>348</v>
      </c>
      <c r="L4142" t="s">
        <v>348</v>
      </c>
      <c r="M4142" s="37" t="s">
        <v>7</v>
      </c>
      <c r="N4142" s="12" t="s">
        <v>2</v>
      </c>
      <c r="O4142" s="75" t="str">
        <f t="shared" si="134"/>
        <v>212312. Vigilancia de la Salud AmbientalVigilancia de la Salud Ambiental20251_FONTIBON3_MARZO_2026</v>
      </c>
      <c r="P4142" s="159">
        <f t="shared" si="132"/>
        <v>0</v>
      </c>
      <c r="S4142" s="141">
        <v>0</v>
      </c>
      <c r="T4142" s="23">
        <v>0</v>
      </c>
    </row>
    <row r="4143" spans="2:20" ht="30" customHeight="1">
      <c r="B4143">
        <v>2139</v>
      </c>
      <c r="C4143" s="140" t="s">
        <v>343</v>
      </c>
      <c r="D4143" s="75" t="s">
        <v>344</v>
      </c>
      <c r="E4143">
        <v>2025</v>
      </c>
      <c r="F4143" s="75" t="str">
        <f t="shared" si="133"/>
        <v>213912. Vigilancia de la Salud AmbientalVigilancia de la Salud Ambiental2025</v>
      </c>
      <c r="G4143" s="7" t="s">
        <v>345</v>
      </c>
      <c r="H4143" s="7" t="s">
        <v>346</v>
      </c>
      <c r="I4143" s="151" t="s">
        <v>47</v>
      </c>
      <c r="J4143" s="7" t="s">
        <v>347</v>
      </c>
      <c r="K4143" t="s">
        <v>348</v>
      </c>
      <c r="L4143" t="s">
        <v>348</v>
      </c>
      <c r="M4143" s="37" t="s">
        <v>8</v>
      </c>
      <c r="N4143" s="12" t="s">
        <v>2</v>
      </c>
      <c r="O4143" s="75" t="str">
        <f t="shared" si="134"/>
        <v>213912. Vigilancia de la Salud AmbientalVigilancia de la Salud Ambiental20252_KENNEDY3_MARZO_2026</v>
      </c>
      <c r="P4143" s="159">
        <f t="shared" si="132"/>
        <v>183312</v>
      </c>
      <c r="S4143" s="141">
        <v>1</v>
      </c>
      <c r="T4143" s="23">
        <v>183312</v>
      </c>
    </row>
    <row r="4144" spans="2:20" ht="30" customHeight="1">
      <c r="B4144">
        <v>2151</v>
      </c>
      <c r="C4144" s="140" t="s">
        <v>343</v>
      </c>
      <c r="D4144" s="75" t="s">
        <v>344</v>
      </c>
      <c r="E4144">
        <v>2025</v>
      </c>
      <c r="F4144" s="75" t="str">
        <f t="shared" si="133"/>
        <v>215112. Vigilancia de la Salud AmbientalVigilancia de la Salud Ambiental2025</v>
      </c>
      <c r="G4144" s="7" t="s">
        <v>345</v>
      </c>
      <c r="H4144" s="7" t="s">
        <v>349</v>
      </c>
      <c r="I4144" s="151" t="s">
        <v>47</v>
      </c>
      <c r="J4144" s="7" t="s">
        <v>347</v>
      </c>
      <c r="K4144" t="s">
        <v>348</v>
      </c>
      <c r="L4144" t="s">
        <v>348</v>
      </c>
      <c r="M4144" s="37" t="s">
        <v>8</v>
      </c>
      <c r="N4144" s="12" t="s">
        <v>2</v>
      </c>
      <c r="O4144" s="75" t="str">
        <f t="shared" si="134"/>
        <v>215112. Vigilancia de la Salud AmbientalVigilancia de la Salud Ambiental20252_KENNEDY3_MARZO_2026</v>
      </c>
      <c r="P4144" s="159">
        <f t="shared" si="132"/>
        <v>91656</v>
      </c>
      <c r="S4144" s="141">
        <v>2</v>
      </c>
      <c r="T4144" s="23">
        <v>183312</v>
      </c>
    </row>
    <row r="4145" spans="2:20" ht="30" customHeight="1">
      <c r="B4145">
        <v>2152</v>
      </c>
      <c r="C4145" s="140" t="s">
        <v>343</v>
      </c>
      <c r="D4145" s="75" t="s">
        <v>344</v>
      </c>
      <c r="E4145">
        <v>2025</v>
      </c>
      <c r="F4145" s="75" t="str">
        <f t="shared" si="133"/>
        <v>215212. Vigilancia de la Salud AmbientalVigilancia de la Salud Ambiental2025</v>
      </c>
      <c r="G4145" s="7" t="s">
        <v>345</v>
      </c>
      <c r="H4145" s="7" t="s">
        <v>349</v>
      </c>
      <c r="I4145" s="151" t="s">
        <v>47</v>
      </c>
      <c r="J4145" s="7" t="s">
        <v>347</v>
      </c>
      <c r="K4145" t="s">
        <v>348</v>
      </c>
      <c r="L4145" t="s">
        <v>348</v>
      </c>
      <c r="M4145" s="37" t="s">
        <v>10</v>
      </c>
      <c r="N4145" s="12" t="s">
        <v>2</v>
      </c>
      <c r="O4145" s="75" t="str">
        <f t="shared" si="134"/>
        <v>215212. Vigilancia de la Salud AmbientalVigilancia de la Salud Ambiental20254_BOSA3_MARZO_2026</v>
      </c>
      <c r="P4145" s="159">
        <f t="shared" si="132"/>
        <v>122208</v>
      </c>
      <c r="S4145" s="141">
        <v>3</v>
      </c>
      <c r="T4145" s="23">
        <v>366624</v>
      </c>
    </row>
    <row r="4146" spans="2:20" ht="30" customHeight="1">
      <c r="B4146">
        <v>2152</v>
      </c>
      <c r="C4146" s="140" t="s">
        <v>343</v>
      </c>
      <c r="D4146" s="75" t="s">
        <v>344</v>
      </c>
      <c r="E4146">
        <v>2025</v>
      </c>
      <c r="F4146" s="75" t="str">
        <f t="shared" si="133"/>
        <v>215212. Vigilancia de la Salud AmbientalVigilancia de la Salud Ambiental2025</v>
      </c>
      <c r="G4146" s="7" t="s">
        <v>345</v>
      </c>
      <c r="H4146" s="7" t="s">
        <v>349</v>
      </c>
      <c r="I4146" s="151" t="s">
        <v>47</v>
      </c>
      <c r="J4146" s="7" t="s">
        <v>347</v>
      </c>
      <c r="K4146" t="s">
        <v>348</v>
      </c>
      <c r="L4146" t="s">
        <v>348</v>
      </c>
      <c r="M4146" s="37" t="s">
        <v>8</v>
      </c>
      <c r="N4146" s="12" t="s">
        <v>2</v>
      </c>
      <c r="O4146" s="75" t="str">
        <f t="shared" si="134"/>
        <v>215212. Vigilancia de la Salud AmbientalVigilancia de la Salud Ambiental20252_KENNEDY3_MARZO_2026</v>
      </c>
      <c r="P4146" s="159">
        <f t="shared" si="132"/>
        <v>122208</v>
      </c>
      <c r="S4146" s="141">
        <v>7</v>
      </c>
      <c r="T4146" s="23">
        <v>855456</v>
      </c>
    </row>
    <row r="4147" spans="2:20" ht="30" customHeight="1">
      <c r="B4147">
        <v>2153</v>
      </c>
      <c r="C4147" s="140" t="s">
        <v>343</v>
      </c>
      <c r="D4147" s="75" t="s">
        <v>344</v>
      </c>
      <c r="E4147">
        <v>2025</v>
      </c>
      <c r="F4147" s="75" t="str">
        <f t="shared" si="133"/>
        <v>215312. Vigilancia de la Salud AmbientalVigilancia de la Salud Ambiental2025</v>
      </c>
      <c r="G4147" s="7" t="s">
        <v>345</v>
      </c>
      <c r="H4147" s="7" t="s">
        <v>349</v>
      </c>
      <c r="I4147" s="151" t="s">
        <v>47</v>
      </c>
      <c r="J4147" s="7" t="s">
        <v>347</v>
      </c>
      <c r="K4147" t="s">
        <v>348</v>
      </c>
      <c r="L4147" t="s">
        <v>348</v>
      </c>
      <c r="M4147" s="37" t="s">
        <v>8</v>
      </c>
      <c r="N4147" s="12" t="s">
        <v>2</v>
      </c>
      <c r="O4147" s="75" t="str">
        <f t="shared" si="134"/>
        <v>215312. Vigilancia de la Salud AmbientalVigilancia de la Salud Ambiental20252_KENNEDY3_MARZO_2026</v>
      </c>
      <c r="P4147" s="159">
        <f t="shared" si="132"/>
        <v>183312</v>
      </c>
      <c r="S4147" s="141">
        <v>4</v>
      </c>
      <c r="T4147" s="23">
        <v>733248</v>
      </c>
    </row>
    <row r="4148" spans="2:20" ht="30" customHeight="1">
      <c r="B4148">
        <v>2210</v>
      </c>
      <c r="C4148" s="140" t="s">
        <v>343</v>
      </c>
      <c r="D4148" s="75" t="s">
        <v>344</v>
      </c>
      <c r="E4148">
        <v>2025</v>
      </c>
      <c r="F4148" s="75" t="str">
        <f t="shared" si="133"/>
        <v>221012. Vigilancia de la Salud AmbientalVigilancia de la Salud Ambiental2025</v>
      </c>
      <c r="G4148" s="7" t="s">
        <v>345</v>
      </c>
      <c r="H4148" s="7" t="s">
        <v>346</v>
      </c>
      <c r="I4148" s="151" t="s">
        <v>47</v>
      </c>
      <c r="J4148" s="7" t="s">
        <v>347</v>
      </c>
      <c r="K4148" t="s">
        <v>348</v>
      </c>
      <c r="L4148" t="s">
        <v>348</v>
      </c>
      <c r="M4148" s="37" t="s">
        <v>8</v>
      </c>
      <c r="N4148" s="12" t="s">
        <v>2</v>
      </c>
      <c r="O4148" s="75" t="str">
        <f t="shared" si="134"/>
        <v>221012. Vigilancia de la Salud AmbientalVigilancia de la Salud Ambiental20252_KENNEDY3_MARZO_2026</v>
      </c>
      <c r="P4148" s="159">
        <f t="shared" ref="P4148:P4211" si="135">IFERROR(T4148/S4148,0)</f>
        <v>91656</v>
      </c>
      <c r="S4148" s="141">
        <v>2</v>
      </c>
      <c r="T4148" s="23">
        <v>183312</v>
      </c>
    </row>
    <row r="4149" spans="2:20" ht="30" customHeight="1">
      <c r="B4149">
        <v>2210</v>
      </c>
      <c r="C4149" s="140" t="s">
        <v>343</v>
      </c>
      <c r="D4149" s="75" t="s">
        <v>344</v>
      </c>
      <c r="E4149">
        <v>2025</v>
      </c>
      <c r="F4149" s="75" t="str">
        <f t="shared" si="133"/>
        <v>221012. Vigilancia de la Salud AmbientalVigilancia de la Salud Ambiental2025</v>
      </c>
      <c r="G4149" s="7" t="s">
        <v>345</v>
      </c>
      <c r="H4149" s="7" t="s">
        <v>346</v>
      </c>
      <c r="I4149" s="151" t="s">
        <v>47</v>
      </c>
      <c r="J4149" s="7" t="s">
        <v>347</v>
      </c>
      <c r="K4149" t="s">
        <v>348</v>
      </c>
      <c r="L4149" t="s">
        <v>348</v>
      </c>
      <c r="M4149" s="37" t="s">
        <v>7</v>
      </c>
      <c r="N4149" s="12" t="s">
        <v>2</v>
      </c>
      <c r="O4149" s="75" t="str">
        <f t="shared" si="134"/>
        <v>221012. Vigilancia de la Salud AmbientalVigilancia de la Salud Ambiental20251_FONTIBON3_MARZO_2026</v>
      </c>
      <c r="P4149" s="159">
        <f t="shared" si="135"/>
        <v>91656</v>
      </c>
      <c r="S4149" s="141">
        <v>1</v>
      </c>
      <c r="T4149" s="23">
        <v>91656</v>
      </c>
    </row>
    <row r="4150" spans="2:20" ht="30" customHeight="1">
      <c r="B4150">
        <v>2378</v>
      </c>
      <c r="C4150" s="140" t="s">
        <v>343</v>
      </c>
      <c r="D4150" s="75" t="s">
        <v>344</v>
      </c>
      <c r="E4150">
        <v>2025</v>
      </c>
      <c r="F4150" s="75" t="str">
        <f t="shared" si="133"/>
        <v>237812. Vigilancia de la Salud AmbientalVigilancia de la Salud Ambiental2025</v>
      </c>
      <c r="G4150" s="7" t="s">
        <v>359</v>
      </c>
      <c r="H4150" s="7" t="s">
        <v>357</v>
      </c>
      <c r="I4150" s="151" t="s">
        <v>47</v>
      </c>
      <c r="J4150" s="7" t="s">
        <v>358</v>
      </c>
      <c r="K4150" t="s">
        <v>348</v>
      </c>
      <c r="L4150" t="s">
        <v>348</v>
      </c>
      <c r="M4150" s="37" t="s">
        <v>7</v>
      </c>
      <c r="N4150" s="12" t="s">
        <v>2</v>
      </c>
      <c r="O4150" s="75" t="str">
        <f t="shared" si="134"/>
        <v>237812. Vigilancia de la Salud AmbientalVigilancia de la Salud Ambiental20251_FONTIBON3_MARZO_2026</v>
      </c>
      <c r="P4150" s="159">
        <f t="shared" si="135"/>
        <v>54270</v>
      </c>
      <c r="S4150" s="141">
        <v>57</v>
      </c>
      <c r="T4150" s="23">
        <v>3093390</v>
      </c>
    </row>
    <row r="4151" spans="2:20" ht="30" customHeight="1">
      <c r="B4151">
        <v>2378</v>
      </c>
      <c r="C4151" s="140" t="s">
        <v>343</v>
      </c>
      <c r="D4151" s="75" t="s">
        <v>344</v>
      </c>
      <c r="E4151">
        <v>2025</v>
      </c>
      <c r="F4151" s="75" t="str">
        <f t="shared" si="133"/>
        <v>237812. Vigilancia de la Salud AmbientalVigilancia de la Salud Ambiental2025</v>
      </c>
      <c r="G4151" s="7" t="s">
        <v>359</v>
      </c>
      <c r="H4151" s="7" t="s">
        <v>357</v>
      </c>
      <c r="I4151" s="151" t="s">
        <v>47</v>
      </c>
      <c r="J4151" s="7" t="s">
        <v>358</v>
      </c>
      <c r="K4151" t="s">
        <v>348</v>
      </c>
      <c r="L4151" t="s">
        <v>348</v>
      </c>
      <c r="M4151" s="37" t="s">
        <v>9</v>
      </c>
      <c r="N4151" s="12" t="s">
        <v>2</v>
      </c>
      <c r="O4151" s="75" t="str">
        <f t="shared" si="134"/>
        <v>237812. Vigilancia de la Salud AmbientalVigilancia de la Salud Ambiental20253_PUENTE_ARANDA3_MARZO_2026</v>
      </c>
      <c r="P4151" s="159">
        <f t="shared" si="135"/>
        <v>54270</v>
      </c>
      <c r="S4151" s="141">
        <v>2</v>
      </c>
      <c r="T4151" s="23">
        <v>108540</v>
      </c>
    </row>
    <row r="4152" spans="2:20" ht="30" customHeight="1">
      <c r="B4152">
        <v>2382</v>
      </c>
      <c r="C4152" s="140" t="s">
        <v>343</v>
      </c>
      <c r="D4152" s="75" t="s">
        <v>344</v>
      </c>
      <c r="E4152">
        <v>2025</v>
      </c>
      <c r="F4152" s="75" t="str">
        <f t="shared" si="133"/>
        <v>238212. Vigilancia de la Salud AmbientalVigilancia de la Salud Ambiental2025</v>
      </c>
      <c r="G4152" s="7" t="s">
        <v>359</v>
      </c>
      <c r="H4152" s="7" t="s">
        <v>357</v>
      </c>
      <c r="I4152" s="151" t="s">
        <v>47</v>
      </c>
      <c r="J4152" s="7" t="s">
        <v>358</v>
      </c>
      <c r="K4152" t="s">
        <v>348</v>
      </c>
      <c r="L4152" t="s">
        <v>348</v>
      </c>
      <c r="M4152" s="37" t="s">
        <v>7</v>
      </c>
      <c r="N4152" s="12" t="s">
        <v>2</v>
      </c>
      <c r="O4152" s="75" t="str">
        <f t="shared" si="134"/>
        <v>238212. Vigilancia de la Salud AmbientalVigilancia de la Salud Ambiental20251_FONTIBON3_MARZO_2026</v>
      </c>
      <c r="P4152" s="159">
        <f t="shared" si="135"/>
        <v>5621568</v>
      </c>
      <c r="S4152" s="141">
        <v>1</v>
      </c>
      <c r="T4152" s="23">
        <v>5621568</v>
      </c>
    </row>
    <row r="4153" spans="2:20" ht="30" customHeight="1">
      <c r="B4153">
        <v>2389</v>
      </c>
      <c r="C4153" s="140" t="s">
        <v>343</v>
      </c>
      <c r="D4153" s="75" t="s">
        <v>344</v>
      </c>
      <c r="E4153">
        <v>2025</v>
      </c>
      <c r="F4153" s="75" t="str">
        <f t="shared" si="133"/>
        <v>238912. Vigilancia de la Salud AmbientalVigilancia de la Salud Ambiental2025</v>
      </c>
      <c r="G4153" s="7" t="s">
        <v>350</v>
      </c>
      <c r="H4153" s="7" t="s">
        <v>355</v>
      </c>
      <c r="I4153" s="151" t="s">
        <v>47</v>
      </c>
      <c r="J4153" s="7" t="s">
        <v>351</v>
      </c>
      <c r="K4153" t="s">
        <v>348</v>
      </c>
      <c r="L4153" t="s">
        <v>348</v>
      </c>
      <c r="M4153" s="37" t="s">
        <v>10</v>
      </c>
      <c r="N4153" s="12" t="s">
        <v>2</v>
      </c>
      <c r="O4153" s="75" t="str">
        <f t="shared" si="134"/>
        <v>238912. Vigilancia de la Salud AmbientalVigilancia de la Salud Ambiental20254_BOSA3_MARZO_2026</v>
      </c>
      <c r="P4153" s="159">
        <f t="shared" si="135"/>
        <v>61104</v>
      </c>
      <c r="S4153" s="141">
        <v>1</v>
      </c>
      <c r="T4153" s="23">
        <v>61104</v>
      </c>
    </row>
    <row r="4154" spans="2:20" ht="30" customHeight="1">
      <c r="B4154">
        <v>2399</v>
      </c>
      <c r="C4154" s="140" t="s">
        <v>343</v>
      </c>
      <c r="D4154" s="75" t="s">
        <v>344</v>
      </c>
      <c r="E4154">
        <v>2025</v>
      </c>
      <c r="F4154" s="75" t="str">
        <f t="shared" si="133"/>
        <v>239912. Vigilancia de la Salud AmbientalVigilancia de la Salud Ambiental2025</v>
      </c>
      <c r="G4154" s="7" t="s">
        <v>345</v>
      </c>
      <c r="H4154" s="7" t="s">
        <v>357</v>
      </c>
      <c r="I4154" s="151" t="s">
        <v>47</v>
      </c>
      <c r="J4154" s="7" t="s">
        <v>347</v>
      </c>
      <c r="K4154" t="s">
        <v>348</v>
      </c>
      <c r="L4154" t="s">
        <v>348</v>
      </c>
      <c r="M4154" s="37" t="s">
        <v>8</v>
      </c>
      <c r="N4154" s="12" t="s">
        <v>2</v>
      </c>
      <c r="O4154" s="75" t="str">
        <f t="shared" si="134"/>
        <v>239912. Vigilancia de la Salud AmbientalVigilancia de la Salud Ambiental20252_KENNEDY3_MARZO_2026</v>
      </c>
      <c r="P4154" s="159">
        <f t="shared" si="135"/>
        <v>35979</v>
      </c>
      <c r="S4154" s="141">
        <v>1</v>
      </c>
      <c r="T4154" s="23">
        <v>35979</v>
      </c>
    </row>
    <row r="4155" spans="2:20" ht="30" customHeight="1">
      <c r="B4155">
        <v>2399</v>
      </c>
      <c r="C4155" s="140" t="s">
        <v>343</v>
      </c>
      <c r="D4155" s="75" t="s">
        <v>344</v>
      </c>
      <c r="E4155">
        <v>2025</v>
      </c>
      <c r="F4155" s="75" t="str">
        <f t="shared" si="133"/>
        <v>239912. Vigilancia de la Salud AmbientalVigilancia de la Salud Ambiental2025</v>
      </c>
      <c r="G4155" s="7" t="s">
        <v>345</v>
      </c>
      <c r="H4155" s="7" t="s">
        <v>357</v>
      </c>
      <c r="I4155" s="151" t="s">
        <v>47</v>
      </c>
      <c r="J4155" s="7" t="s">
        <v>347</v>
      </c>
      <c r="K4155" t="s">
        <v>348</v>
      </c>
      <c r="L4155" t="s">
        <v>348</v>
      </c>
      <c r="M4155" s="37" t="s">
        <v>7</v>
      </c>
      <c r="N4155" s="12" t="s">
        <v>2</v>
      </c>
      <c r="O4155" s="75" t="str">
        <f t="shared" si="134"/>
        <v>239912. Vigilancia de la Salud AmbientalVigilancia de la Salud Ambiental20251_FONTIBON3_MARZO_2026</v>
      </c>
      <c r="P4155" s="159">
        <f t="shared" si="135"/>
        <v>35979</v>
      </c>
      <c r="S4155" s="141">
        <v>196</v>
      </c>
      <c r="T4155" s="23">
        <v>7051884</v>
      </c>
    </row>
    <row r="4156" spans="2:20" ht="30" customHeight="1">
      <c r="B4156">
        <v>2400</v>
      </c>
      <c r="C4156" s="140" t="s">
        <v>343</v>
      </c>
      <c r="D4156" s="75" t="s">
        <v>344</v>
      </c>
      <c r="E4156">
        <v>2025</v>
      </c>
      <c r="F4156" s="75" t="str">
        <f t="shared" si="133"/>
        <v>240012. Vigilancia de la Salud AmbientalVigilancia de la Salud Ambiental2025</v>
      </c>
      <c r="G4156" s="7" t="s">
        <v>360</v>
      </c>
      <c r="H4156" s="7" t="s">
        <v>357</v>
      </c>
      <c r="I4156" s="151" t="s">
        <v>47</v>
      </c>
      <c r="J4156" s="7" t="s">
        <v>358</v>
      </c>
      <c r="K4156" t="s">
        <v>348</v>
      </c>
      <c r="L4156" t="s">
        <v>348</v>
      </c>
      <c r="M4156" s="37" t="s">
        <v>7</v>
      </c>
      <c r="N4156" s="12" t="s">
        <v>2</v>
      </c>
      <c r="O4156" s="75" t="str">
        <f t="shared" si="134"/>
        <v>240012. Vigilancia de la Salud AmbientalVigilancia de la Salud Ambiental20251_FONTIBON3_MARZO_2026</v>
      </c>
      <c r="P4156" s="159">
        <f t="shared" si="135"/>
        <v>418080</v>
      </c>
      <c r="S4156" s="141">
        <v>1</v>
      </c>
      <c r="T4156" s="23">
        <v>418080</v>
      </c>
    </row>
    <row r="4157" spans="2:20" ht="30" customHeight="1">
      <c r="B4157">
        <v>2404</v>
      </c>
      <c r="C4157" s="140" t="s">
        <v>343</v>
      </c>
      <c r="D4157" s="75" t="s">
        <v>344</v>
      </c>
      <c r="E4157">
        <v>2025</v>
      </c>
      <c r="F4157" s="75" t="str">
        <f t="shared" si="133"/>
        <v>240412. Vigilancia de la Salud AmbientalVigilancia de la Salud Ambiental2025</v>
      </c>
      <c r="G4157" s="7" t="s">
        <v>359</v>
      </c>
      <c r="H4157" s="7" t="s">
        <v>357</v>
      </c>
      <c r="I4157" s="151" t="s">
        <v>47</v>
      </c>
      <c r="J4157" s="7" t="s">
        <v>358</v>
      </c>
      <c r="K4157" t="s">
        <v>348</v>
      </c>
      <c r="L4157" t="s">
        <v>348</v>
      </c>
      <c r="M4157" s="37" t="s">
        <v>8</v>
      </c>
      <c r="N4157" s="12" t="s">
        <v>2</v>
      </c>
      <c r="O4157" s="75" t="str">
        <f t="shared" si="134"/>
        <v>240412. Vigilancia de la Salud AmbientalVigilancia de la Salud Ambiental20252_KENNEDY3_MARZO_2026</v>
      </c>
      <c r="P4157" s="159">
        <f t="shared" si="135"/>
        <v>1254240</v>
      </c>
      <c r="S4157" s="141">
        <v>1</v>
      </c>
      <c r="T4157" s="23">
        <v>1254240</v>
      </c>
    </row>
    <row r="4158" spans="2:20" ht="30" customHeight="1">
      <c r="B4158">
        <v>2406</v>
      </c>
      <c r="C4158" s="140" t="s">
        <v>343</v>
      </c>
      <c r="D4158" s="75" t="s">
        <v>344</v>
      </c>
      <c r="E4158">
        <v>2025</v>
      </c>
      <c r="F4158" s="75" t="str">
        <f t="shared" si="133"/>
        <v>240612. Vigilancia de la Salud AmbientalVigilancia de la Salud Ambiental2025</v>
      </c>
      <c r="G4158" s="7" t="s">
        <v>359</v>
      </c>
      <c r="H4158" s="7" t="s">
        <v>357</v>
      </c>
      <c r="I4158" s="151" t="s">
        <v>47</v>
      </c>
      <c r="J4158" s="7" t="s">
        <v>358</v>
      </c>
      <c r="K4158" t="s">
        <v>348</v>
      </c>
      <c r="L4158" t="s">
        <v>348</v>
      </c>
      <c r="M4158" s="37" t="s">
        <v>8</v>
      </c>
      <c r="N4158" s="12" t="s">
        <v>2</v>
      </c>
      <c r="O4158" s="75" t="str">
        <f t="shared" si="134"/>
        <v>240612. Vigilancia de la Salud AmbientalVigilancia de la Salud Ambiental20252_KENNEDY3_MARZO_2026</v>
      </c>
      <c r="P4158" s="159">
        <f t="shared" si="135"/>
        <v>209040</v>
      </c>
      <c r="S4158" s="141">
        <v>34</v>
      </c>
      <c r="T4158" s="23">
        <v>7107360</v>
      </c>
    </row>
    <row r="4159" spans="2:20" ht="30" customHeight="1">
      <c r="B4159">
        <v>2406</v>
      </c>
      <c r="C4159" s="140" t="s">
        <v>343</v>
      </c>
      <c r="D4159" s="75" t="s">
        <v>344</v>
      </c>
      <c r="E4159">
        <v>2025</v>
      </c>
      <c r="F4159" s="75" t="str">
        <f t="shared" si="133"/>
        <v>240612. Vigilancia de la Salud AmbientalVigilancia de la Salud Ambiental2025</v>
      </c>
      <c r="G4159" s="7" t="s">
        <v>359</v>
      </c>
      <c r="H4159" s="7" t="s">
        <v>357</v>
      </c>
      <c r="I4159" s="151" t="s">
        <v>47</v>
      </c>
      <c r="J4159" s="7" t="s">
        <v>358</v>
      </c>
      <c r="K4159" t="s">
        <v>348</v>
      </c>
      <c r="L4159" t="s">
        <v>348</v>
      </c>
      <c r="M4159" s="37" t="s">
        <v>7</v>
      </c>
      <c r="N4159" s="12" t="s">
        <v>2</v>
      </c>
      <c r="O4159" s="75" t="str">
        <f t="shared" si="134"/>
        <v>240612. Vigilancia de la Salud AmbientalVigilancia de la Salud Ambiental20251_FONTIBON3_MARZO_2026</v>
      </c>
      <c r="P4159" s="159">
        <f t="shared" si="135"/>
        <v>209040</v>
      </c>
      <c r="S4159" s="141">
        <v>2</v>
      </c>
      <c r="T4159" s="23">
        <v>418080</v>
      </c>
    </row>
    <row r="4160" spans="2:20" ht="30" customHeight="1">
      <c r="B4160">
        <v>2451</v>
      </c>
      <c r="C4160" s="140" t="s">
        <v>343</v>
      </c>
      <c r="D4160" s="75" t="s">
        <v>344</v>
      </c>
      <c r="E4160">
        <v>2025</v>
      </c>
      <c r="F4160" s="75" t="str">
        <f t="shared" si="133"/>
        <v>245112. Vigilancia de la Salud AmbientalVigilancia de la Salud Ambiental2025</v>
      </c>
      <c r="G4160" s="7" t="s">
        <v>345</v>
      </c>
      <c r="H4160" s="7" t="s">
        <v>346</v>
      </c>
      <c r="I4160" s="151" t="s">
        <v>47</v>
      </c>
      <c r="J4160" s="7" t="s">
        <v>347</v>
      </c>
      <c r="K4160" t="s">
        <v>348</v>
      </c>
      <c r="L4160" t="s">
        <v>348</v>
      </c>
      <c r="M4160" s="37" t="s">
        <v>7</v>
      </c>
      <c r="N4160" s="12" t="s">
        <v>2</v>
      </c>
      <c r="O4160" s="75" t="str">
        <f t="shared" si="134"/>
        <v>245112. Vigilancia de la Salud AmbientalVigilancia de la Salud Ambiental20251_FONTIBON3_MARZO_2026</v>
      </c>
      <c r="P4160" s="159">
        <f t="shared" si="135"/>
        <v>76380</v>
      </c>
      <c r="S4160" s="141">
        <v>7</v>
      </c>
      <c r="T4160" s="23">
        <v>534660</v>
      </c>
    </row>
    <row r="4161" spans="2:20" ht="30" customHeight="1">
      <c r="B4161">
        <v>2451</v>
      </c>
      <c r="C4161" s="140" t="s">
        <v>343</v>
      </c>
      <c r="D4161" s="75" t="s">
        <v>344</v>
      </c>
      <c r="E4161">
        <v>2025</v>
      </c>
      <c r="F4161" s="75" t="str">
        <f t="shared" si="133"/>
        <v>245112. Vigilancia de la Salud AmbientalVigilancia de la Salud Ambiental2025</v>
      </c>
      <c r="G4161" s="7" t="s">
        <v>345</v>
      </c>
      <c r="H4161" s="7" t="s">
        <v>346</v>
      </c>
      <c r="I4161" s="151" t="s">
        <v>47</v>
      </c>
      <c r="J4161" s="7" t="s">
        <v>347</v>
      </c>
      <c r="K4161" t="s">
        <v>348</v>
      </c>
      <c r="L4161" t="s">
        <v>348</v>
      </c>
      <c r="M4161" s="37" t="s">
        <v>9</v>
      </c>
      <c r="N4161" s="12" t="s">
        <v>2</v>
      </c>
      <c r="O4161" s="75" t="str">
        <f t="shared" si="134"/>
        <v>245112. Vigilancia de la Salud AmbientalVigilancia de la Salud Ambiental20253_PUENTE_ARANDA3_MARZO_2026</v>
      </c>
      <c r="P4161" s="159">
        <f t="shared" si="135"/>
        <v>76380</v>
      </c>
      <c r="S4161" s="141">
        <v>62</v>
      </c>
      <c r="T4161" s="23">
        <v>4735560</v>
      </c>
    </row>
    <row r="4162" spans="2:20" ht="30" customHeight="1">
      <c r="B4162">
        <v>2458</v>
      </c>
      <c r="C4162" s="140" t="s">
        <v>343</v>
      </c>
      <c r="D4162" s="75" t="s">
        <v>344</v>
      </c>
      <c r="E4162">
        <v>2025</v>
      </c>
      <c r="F4162" s="75" t="str">
        <f t="shared" si="133"/>
        <v>245812. Vigilancia de la Salud AmbientalVigilancia de la Salud Ambiental2025</v>
      </c>
      <c r="G4162" s="7" t="s">
        <v>345</v>
      </c>
      <c r="H4162" s="7" t="s">
        <v>355</v>
      </c>
      <c r="I4162" s="151" t="s">
        <v>47</v>
      </c>
      <c r="J4162" s="7" t="s">
        <v>347</v>
      </c>
      <c r="K4162" t="s">
        <v>348</v>
      </c>
      <c r="L4162" t="s">
        <v>348</v>
      </c>
      <c r="M4162" s="37" t="s">
        <v>9</v>
      </c>
      <c r="N4162" s="12" t="s">
        <v>2</v>
      </c>
      <c r="O4162" s="75" t="str">
        <f t="shared" si="134"/>
        <v>245812. Vigilancia de la Salud AmbientalVigilancia de la Salud Ambiental20253_PUENTE_ARANDA3_MARZO_2026</v>
      </c>
      <c r="P4162" s="159">
        <f t="shared" si="135"/>
        <v>122208</v>
      </c>
      <c r="S4162" s="141">
        <v>1</v>
      </c>
      <c r="T4162" s="23">
        <v>122208</v>
      </c>
    </row>
    <row r="4163" spans="2:20" ht="30" customHeight="1">
      <c r="B4163">
        <v>2459</v>
      </c>
      <c r="C4163" s="140" t="s">
        <v>343</v>
      </c>
      <c r="D4163" s="75" t="s">
        <v>344</v>
      </c>
      <c r="E4163">
        <v>2025</v>
      </c>
      <c r="F4163" s="75" t="str">
        <f t="shared" si="133"/>
        <v>245912. Vigilancia de la Salud AmbientalVigilancia de la Salud Ambiental2025</v>
      </c>
      <c r="G4163" s="7" t="s">
        <v>345</v>
      </c>
      <c r="H4163" s="7" t="s">
        <v>355</v>
      </c>
      <c r="I4163" s="151" t="s">
        <v>47</v>
      </c>
      <c r="J4163" s="7" t="s">
        <v>347</v>
      </c>
      <c r="K4163" t="s">
        <v>348</v>
      </c>
      <c r="L4163" t="s">
        <v>348</v>
      </c>
      <c r="M4163" s="37" t="s">
        <v>8</v>
      </c>
      <c r="N4163" s="12" t="s">
        <v>2</v>
      </c>
      <c r="O4163" s="75" t="str">
        <f t="shared" si="134"/>
        <v>245912. Vigilancia de la Salud AmbientalVigilancia de la Salud Ambiental20252_KENNEDY3_MARZO_2026</v>
      </c>
      <c r="P4163" s="159">
        <f t="shared" si="135"/>
        <v>122208</v>
      </c>
      <c r="S4163" s="141">
        <v>7</v>
      </c>
      <c r="T4163" s="23">
        <v>855456</v>
      </c>
    </row>
    <row r="4164" spans="2:20" ht="30" customHeight="1">
      <c r="B4164">
        <v>2459</v>
      </c>
      <c r="C4164" s="140" t="s">
        <v>343</v>
      </c>
      <c r="D4164" s="75" t="s">
        <v>344</v>
      </c>
      <c r="E4164">
        <v>2025</v>
      </c>
      <c r="F4164" s="75" t="str">
        <f t="shared" si="133"/>
        <v>245912. Vigilancia de la Salud AmbientalVigilancia de la Salud Ambiental2025</v>
      </c>
      <c r="G4164" s="7" t="s">
        <v>345</v>
      </c>
      <c r="H4164" s="7" t="s">
        <v>355</v>
      </c>
      <c r="I4164" s="151" t="s">
        <v>47</v>
      </c>
      <c r="J4164" s="7" t="s">
        <v>347</v>
      </c>
      <c r="K4164" t="s">
        <v>348</v>
      </c>
      <c r="L4164" t="s">
        <v>348</v>
      </c>
      <c r="M4164" s="37" t="s">
        <v>9</v>
      </c>
      <c r="N4164" s="12" t="s">
        <v>2</v>
      </c>
      <c r="O4164" s="75" t="str">
        <f t="shared" si="134"/>
        <v>245912. Vigilancia de la Salud AmbientalVigilancia de la Salud Ambiental20253_PUENTE_ARANDA3_MARZO_2026</v>
      </c>
      <c r="P4164" s="159">
        <f t="shared" si="135"/>
        <v>122208</v>
      </c>
      <c r="S4164" s="141">
        <v>1</v>
      </c>
      <c r="T4164" s="23">
        <v>122208</v>
      </c>
    </row>
    <row r="4165" spans="2:20" ht="30" customHeight="1">
      <c r="B4165">
        <v>2460</v>
      </c>
      <c r="C4165" s="140" t="s">
        <v>343</v>
      </c>
      <c r="D4165" s="75" t="s">
        <v>344</v>
      </c>
      <c r="E4165">
        <v>2025</v>
      </c>
      <c r="F4165" s="75" t="str">
        <f t="shared" si="133"/>
        <v>246012. Vigilancia de la Salud AmbientalVigilancia de la Salud Ambiental2025</v>
      </c>
      <c r="G4165" s="7" t="s">
        <v>345</v>
      </c>
      <c r="H4165" s="7" t="s">
        <v>355</v>
      </c>
      <c r="I4165" s="151" t="s">
        <v>47</v>
      </c>
      <c r="J4165" s="7" t="s">
        <v>347</v>
      </c>
      <c r="K4165" t="s">
        <v>348</v>
      </c>
      <c r="L4165" t="s">
        <v>348</v>
      </c>
      <c r="M4165" s="37" t="s">
        <v>9</v>
      </c>
      <c r="N4165" s="12" t="s">
        <v>2</v>
      </c>
      <c r="O4165" s="75" t="str">
        <f t="shared" si="134"/>
        <v>246012. Vigilancia de la Salud AmbientalVigilancia de la Salud Ambiental20253_PUENTE_ARANDA3_MARZO_2026</v>
      </c>
      <c r="P4165" s="159">
        <f t="shared" si="135"/>
        <v>183312</v>
      </c>
      <c r="S4165" s="141">
        <v>1</v>
      </c>
      <c r="T4165" s="23">
        <v>183312</v>
      </c>
    </row>
    <row r="4166" spans="2:20" ht="30" customHeight="1">
      <c r="B4166">
        <v>2524</v>
      </c>
      <c r="C4166" s="140" t="s">
        <v>343</v>
      </c>
      <c r="D4166" s="75" t="s">
        <v>344</v>
      </c>
      <c r="E4166">
        <v>2025</v>
      </c>
      <c r="F4166" s="75" t="str">
        <f t="shared" si="133"/>
        <v>252412. Vigilancia de la Salud AmbientalVigilancia de la Salud Ambiental2025</v>
      </c>
      <c r="G4166" s="7" t="s">
        <v>354</v>
      </c>
      <c r="H4166" s="7" t="s">
        <v>355</v>
      </c>
      <c r="I4166" s="151" t="s">
        <v>47</v>
      </c>
      <c r="J4166" s="7" t="s">
        <v>361</v>
      </c>
      <c r="K4166" t="s">
        <v>348</v>
      </c>
      <c r="L4166" t="s">
        <v>348</v>
      </c>
      <c r="M4166" s="37" t="s">
        <v>8</v>
      </c>
      <c r="N4166" s="12" t="s">
        <v>2</v>
      </c>
      <c r="O4166" s="75" t="str">
        <f t="shared" si="134"/>
        <v>252412. Vigilancia de la Salud AmbientalVigilancia de la Salud Ambiental20252_KENNEDY3_MARZO_2026</v>
      </c>
      <c r="P4166" s="159">
        <f t="shared" si="135"/>
        <v>20345638</v>
      </c>
      <c r="S4166" s="141">
        <v>1</v>
      </c>
      <c r="T4166" s="23">
        <v>20345638</v>
      </c>
    </row>
    <row r="4167" spans="2:20" ht="30" customHeight="1">
      <c r="B4167">
        <v>2528</v>
      </c>
      <c r="C4167" s="140" t="s">
        <v>343</v>
      </c>
      <c r="D4167" s="75" t="s">
        <v>344</v>
      </c>
      <c r="E4167">
        <v>2025</v>
      </c>
      <c r="F4167" s="75" t="str">
        <f t="shared" si="133"/>
        <v>252812. Vigilancia de la Salud AmbientalVigilancia de la Salud Ambiental2025</v>
      </c>
      <c r="G4167" s="7" t="s">
        <v>354</v>
      </c>
      <c r="H4167" s="7" t="s">
        <v>355</v>
      </c>
      <c r="I4167" s="151" t="s">
        <v>47</v>
      </c>
      <c r="J4167" s="7" t="s">
        <v>361</v>
      </c>
      <c r="K4167" t="s">
        <v>348</v>
      </c>
      <c r="L4167" t="s">
        <v>348</v>
      </c>
      <c r="M4167" s="37" t="s">
        <v>8</v>
      </c>
      <c r="N4167" s="12" t="s">
        <v>2</v>
      </c>
      <c r="O4167" s="75" t="str">
        <f t="shared" si="134"/>
        <v>252812. Vigilancia de la Salud AmbientalVigilancia de la Salud Ambiental20252_KENNEDY3_MARZO_2026</v>
      </c>
      <c r="P4167" s="159">
        <f t="shared" si="135"/>
        <v>18293766</v>
      </c>
      <c r="S4167" s="141">
        <v>1</v>
      </c>
      <c r="T4167" s="23">
        <v>18293766</v>
      </c>
    </row>
    <row r="4168" spans="2:20" ht="30" customHeight="1">
      <c r="B4168">
        <v>2530</v>
      </c>
      <c r="C4168" s="140" t="s">
        <v>343</v>
      </c>
      <c r="D4168" s="75" t="s">
        <v>344</v>
      </c>
      <c r="E4168">
        <v>2025</v>
      </c>
      <c r="F4168" s="75" t="str">
        <f t="shared" ref="F4168:F4231" si="136">B4168&amp;C4168&amp;D4168&amp;E4168</f>
        <v>253012. Vigilancia de la Salud AmbientalVigilancia de la Salud Ambiental2025</v>
      </c>
      <c r="G4168" s="7" t="s">
        <v>354</v>
      </c>
      <c r="H4168" s="7" t="s">
        <v>355</v>
      </c>
      <c r="I4168" s="151" t="s">
        <v>47</v>
      </c>
      <c r="J4168" s="7" t="s">
        <v>361</v>
      </c>
      <c r="K4168" t="s">
        <v>348</v>
      </c>
      <c r="L4168" t="s">
        <v>348</v>
      </c>
      <c r="M4168" s="37" t="s">
        <v>8</v>
      </c>
      <c r="N4168" s="12" t="s">
        <v>2</v>
      </c>
      <c r="O4168" s="75" t="str">
        <f t="shared" si="134"/>
        <v>253012. Vigilancia de la Salud AmbientalVigilancia de la Salud Ambiental20252_KENNEDY3_MARZO_2026</v>
      </c>
      <c r="P4168" s="159">
        <f t="shared" si="135"/>
        <v>13141155</v>
      </c>
      <c r="S4168" s="141">
        <v>1</v>
      </c>
      <c r="T4168" s="23">
        <v>13141155</v>
      </c>
    </row>
    <row r="4169" spans="2:20" ht="30" customHeight="1">
      <c r="B4169">
        <v>2</v>
      </c>
      <c r="C4169" s="140" t="s">
        <v>343</v>
      </c>
      <c r="D4169" s="75" t="s">
        <v>344</v>
      </c>
      <c r="E4169">
        <v>2026</v>
      </c>
      <c r="F4169" s="75" t="str">
        <f t="shared" si="136"/>
        <v>212. Vigilancia de la Salud AmbientalVigilancia de la Salud Ambiental2026</v>
      </c>
      <c r="G4169" s="7" t="s">
        <v>345</v>
      </c>
      <c r="H4169" s="7" t="s">
        <v>346</v>
      </c>
      <c r="I4169" s="151" t="s">
        <v>47</v>
      </c>
      <c r="J4169" s="7" t="s">
        <v>347</v>
      </c>
      <c r="K4169" t="s">
        <v>348</v>
      </c>
      <c r="L4169" t="s">
        <v>348</v>
      </c>
      <c r="M4169" s="37" t="s">
        <v>10</v>
      </c>
      <c r="N4169" s="12" t="s">
        <v>2</v>
      </c>
      <c r="O4169" s="75" t="str">
        <f t="shared" si="134"/>
        <v>212. Vigilancia de la Salud AmbientalVigilancia de la Salud Ambiental20264_BOSA3_MARZO_2026</v>
      </c>
      <c r="P4169" s="159">
        <f t="shared" si="135"/>
        <v>0</v>
      </c>
      <c r="S4169" s="141">
        <v>0</v>
      </c>
      <c r="T4169" s="23">
        <v>0</v>
      </c>
    </row>
    <row r="4170" spans="2:20" ht="30" customHeight="1">
      <c r="B4170">
        <v>2</v>
      </c>
      <c r="C4170" s="140" t="s">
        <v>343</v>
      </c>
      <c r="D4170" s="75" t="s">
        <v>344</v>
      </c>
      <c r="E4170">
        <v>2026</v>
      </c>
      <c r="F4170" s="75" t="str">
        <f t="shared" si="136"/>
        <v>212. Vigilancia de la Salud AmbientalVigilancia de la Salud Ambiental2026</v>
      </c>
      <c r="G4170" s="7" t="s">
        <v>345</v>
      </c>
      <c r="H4170" s="7" t="s">
        <v>346</v>
      </c>
      <c r="I4170" s="151" t="s">
        <v>47</v>
      </c>
      <c r="J4170" s="7" t="s">
        <v>347</v>
      </c>
      <c r="K4170" t="s">
        <v>348</v>
      </c>
      <c r="L4170" t="s">
        <v>348</v>
      </c>
      <c r="M4170" s="37" t="s">
        <v>7</v>
      </c>
      <c r="N4170" s="12" t="s">
        <v>2</v>
      </c>
      <c r="O4170" s="75" t="str">
        <f t="shared" ref="O4170:O4233" si="137">+F4170&amp;M4170&amp;N4170</f>
        <v>212. Vigilancia de la Salud AmbientalVigilancia de la Salud Ambiental20261_FONTIBON3_MARZO_2026</v>
      </c>
      <c r="P4170" s="159">
        <f t="shared" si="135"/>
        <v>122208</v>
      </c>
      <c r="S4170" s="141">
        <v>1</v>
      </c>
      <c r="T4170" s="23">
        <v>122208</v>
      </c>
    </row>
    <row r="4171" spans="2:20" ht="30" customHeight="1">
      <c r="B4171">
        <v>2</v>
      </c>
      <c r="C4171" s="140" t="s">
        <v>343</v>
      </c>
      <c r="D4171" s="75" t="s">
        <v>344</v>
      </c>
      <c r="E4171">
        <v>2026</v>
      </c>
      <c r="F4171" s="75" t="str">
        <f t="shared" si="136"/>
        <v>212. Vigilancia de la Salud AmbientalVigilancia de la Salud Ambiental2026</v>
      </c>
      <c r="G4171" s="7" t="s">
        <v>345</v>
      </c>
      <c r="H4171" s="7" t="s">
        <v>346</v>
      </c>
      <c r="I4171" s="151" t="s">
        <v>47</v>
      </c>
      <c r="J4171" s="7" t="s">
        <v>347</v>
      </c>
      <c r="K4171" t="s">
        <v>348</v>
      </c>
      <c r="L4171" t="s">
        <v>348</v>
      </c>
      <c r="M4171" s="37" t="s">
        <v>9</v>
      </c>
      <c r="N4171" s="12" t="s">
        <v>2</v>
      </c>
      <c r="O4171" s="75" t="str">
        <f t="shared" si="137"/>
        <v>212. Vigilancia de la Salud AmbientalVigilancia de la Salud Ambiental20263_PUENTE_ARANDA3_MARZO_2026</v>
      </c>
      <c r="P4171" s="159">
        <f t="shared" si="135"/>
        <v>0</v>
      </c>
      <c r="S4171" s="141">
        <v>0</v>
      </c>
      <c r="T4171" s="23">
        <v>0</v>
      </c>
    </row>
    <row r="4172" spans="2:20" ht="30" customHeight="1">
      <c r="B4172">
        <v>3</v>
      </c>
      <c r="C4172" s="140" t="s">
        <v>343</v>
      </c>
      <c r="D4172" s="75" t="s">
        <v>344</v>
      </c>
      <c r="E4172">
        <v>2026</v>
      </c>
      <c r="F4172" s="75" t="str">
        <f t="shared" si="136"/>
        <v>312. Vigilancia de la Salud AmbientalVigilancia de la Salud Ambiental2026</v>
      </c>
      <c r="G4172" s="7" t="s">
        <v>345</v>
      </c>
      <c r="H4172" s="7" t="s">
        <v>346</v>
      </c>
      <c r="I4172" s="151" t="s">
        <v>47</v>
      </c>
      <c r="J4172" s="7" t="s">
        <v>347</v>
      </c>
      <c r="K4172" t="s">
        <v>348</v>
      </c>
      <c r="L4172" t="s">
        <v>348</v>
      </c>
      <c r="M4172" s="37" t="s">
        <v>10</v>
      </c>
      <c r="N4172" s="12" t="s">
        <v>2</v>
      </c>
      <c r="O4172" s="75" t="str">
        <f t="shared" si="137"/>
        <v>312. Vigilancia de la Salud AmbientalVigilancia de la Salud Ambiental20264_BOSA3_MARZO_2026</v>
      </c>
      <c r="P4172" s="159">
        <f t="shared" si="135"/>
        <v>0</v>
      </c>
      <c r="S4172" s="141">
        <v>0</v>
      </c>
      <c r="T4172" s="23">
        <v>0</v>
      </c>
    </row>
    <row r="4173" spans="2:20" ht="30" customHeight="1">
      <c r="B4173">
        <v>3</v>
      </c>
      <c r="C4173" s="140" t="s">
        <v>343</v>
      </c>
      <c r="D4173" s="75" t="s">
        <v>344</v>
      </c>
      <c r="E4173">
        <v>2026</v>
      </c>
      <c r="F4173" s="75" t="str">
        <f t="shared" si="136"/>
        <v>312. Vigilancia de la Salud AmbientalVigilancia de la Salud Ambiental2026</v>
      </c>
      <c r="G4173" s="7" t="s">
        <v>345</v>
      </c>
      <c r="H4173" s="7" t="s">
        <v>346</v>
      </c>
      <c r="I4173" s="151" t="s">
        <v>47</v>
      </c>
      <c r="J4173" s="7" t="s">
        <v>347</v>
      </c>
      <c r="K4173" t="s">
        <v>348</v>
      </c>
      <c r="L4173" t="s">
        <v>348</v>
      </c>
      <c r="M4173" s="37" t="s">
        <v>8</v>
      </c>
      <c r="N4173" s="12" t="s">
        <v>2</v>
      </c>
      <c r="O4173" s="75" t="str">
        <f t="shared" si="137"/>
        <v>312. Vigilancia de la Salud AmbientalVigilancia de la Salud Ambiental20262_KENNEDY3_MARZO_2026</v>
      </c>
      <c r="P4173" s="159">
        <f t="shared" si="135"/>
        <v>122208</v>
      </c>
      <c r="S4173" s="141">
        <v>2</v>
      </c>
      <c r="T4173" s="23">
        <v>244416</v>
      </c>
    </row>
    <row r="4174" spans="2:20" ht="30" customHeight="1">
      <c r="B4174">
        <v>3</v>
      </c>
      <c r="C4174" s="140" t="s">
        <v>343</v>
      </c>
      <c r="D4174" s="75" t="s">
        <v>344</v>
      </c>
      <c r="E4174">
        <v>2026</v>
      </c>
      <c r="F4174" s="75" t="str">
        <f t="shared" si="136"/>
        <v>312. Vigilancia de la Salud AmbientalVigilancia de la Salud Ambiental2026</v>
      </c>
      <c r="G4174" s="7" t="s">
        <v>345</v>
      </c>
      <c r="H4174" s="7" t="s">
        <v>346</v>
      </c>
      <c r="I4174" s="151" t="s">
        <v>47</v>
      </c>
      <c r="J4174" s="7" t="s">
        <v>347</v>
      </c>
      <c r="K4174" t="s">
        <v>348</v>
      </c>
      <c r="L4174" t="s">
        <v>348</v>
      </c>
      <c r="M4174" s="37" t="s">
        <v>7</v>
      </c>
      <c r="N4174" s="12" t="s">
        <v>2</v>
      </c>
      <c r="O4174" s="75" t="str">
        <f t="shared" si="137"/>
        <v>312. Vigilancia de la Salud AmbientalVigilancia de la Salud Ambiental20261_FONTIBON3_MARZO_2026</v>
      </c>
      <c r="P4174" s="159">
        <f t="shared" si="135"/>
        <v>0</v>
      </c>
      <c r="S4174" s="141">
        <v>0</v>
      </c>
      <c r="T4174" s="23">
        <v>0</v>
      </c>
    </row>
    <row r="4175" spans="2:20" ht="30" customHeight="1">
      <c r="B4175">
        <v>3</v>
      </c>
      <c r="C4175" s="140" t="s">
        <v>343</v>
      </c>
      <c r="D4175" s="75" t="s">
        <v>344</v>
      </c>
      <c r="E4175">
        <v>2026</v>
      </c>
      <c r="F4175" s="75" t="str">
        <f t="shared" si="136"/>
        <v>312. Vigilancia de la Salud AmbientalVigilancia de la Salud Ambiental2026</v>
      </c>
      <c r="G4175" s="7" t="s">
        <v>345</v>
      </c>
      <c r="H4175" s="7" t="s">
        <v>346</v>
      </c>
      <c r="I4175" s="151" t="s">
        <v>47</v>
      </c>
      <c r="J4175" s="7" t="s">
        <v>347</v>
      </c>
      <c r="K4175" t="s">
        <v>348</v>
      </c>
      <c r="L4175" t="s">
        <v>348</v>
      </c>
      <c r="M4175" s="37" t="s">
        <v>9</v>
      </c>
      <c r="N4175" s="12" t="s">
        <v>2</v>
      </c>
      <c r="O4175" s="75" t="str">
        <f t="shared" si="137"/>
        <v>312. Vigilancia de la Salud AmbientalVigilancia de la Salud Ambiental20263_PUENTE_ARANDA3_MARZO_2026</v>
      </c>
      <c r="P4175" s="159">
        <f t="shared" si="135"/>
        <v>122208</v>
      </c>
      <c r="S4175" s="141">
        <v>3</v>
      </c>
      <c r="T4175" s="23">
        <v>366624</v>
      </c>
    </row>
    <row r="4176" spans="2:20" ht="30" customHeight="1">
      <c r="B4176">
        <v>4</v>
      </c>
      <c r="C4176" s="140" t="s">
        <v>343</v>
      </c>
      <c r="D4176" s="75" t="s">
        <v>344</v>
      </c>
      <c r="E4176">
        <v>2026</v>
      </c>
      <c r="F4176" s="75" t="str">
        <f t="shared" si="136"/>
        <v>412. Vigilancia de la Salud AmbientalVigilancia de la Salud Ambiental2026</v>
      </c>
      <c r="G4176" s="7" t="s">
        <v>345</v>
      </c>
      <c r="H4176" s="7" t="s">
        <v>346</v>
      </c>
      <c r="I4176" s="151" t="s">
        <v>47</v>
      </c>
      <c r="J4176" s="7" t="s">
        <v>347</v>
      </c>
      <c r="K4176" t="s">
        <v>348</v>
      </c>
      <c r="L4176" t="s">
        <v>348</v>
      </c>
      <c r="M4176" s="37" t="s">
        <v>10</v>
      </c>
      <c r="N4176" s="12" t="s">
        <v>2</v>
      </c>
      <c r="O4176" s="75" t="str">
        <f t="shared" si="137"/>
        <v>412. Vigilancia de la Salud AmbientalVigilancia de la Salud Ambiental20264_BOSA3_MARZO_2026</v>
      </c>
      <c r="P4176" s="159">
        <f t="shared" si="135"/>
        <v>91656</v>
      </c>
      <c r="S4176" s="141">
        <v>83</v>
      </c>
      <c r="T4176" s="23">
        <v>7607448</v>
      </c>
    </row>
    <row r="4177" spans="2:20" ht="30" customHeight="1">
      <c r="B4177">
        <v>4</v>
      </c>
      <c r="C4177" s="140" t="s">
        <v>343</v>
      </c>
      <c r="D4177" s="75" t="s">
        <v>344</v>
      </c>
      <c r="E4177">
        <v>2026</v>
      </c>
      <c r="F4177" s="75" t="str">
        <f t="shared" si="136"/>
        <v>412. Vigilancia de la Salud AmbientalVigilancia de la Salud Ambiental2026</v>
      </c>
      <c r="G4177" s="7" t="s">
        <v>345</v>
      </c>
      <c r="H4177" s="7" t="s">
        <v>346</v>
      </c>
      <c r="I4177" s="151" t="s">
        <v>47</v>
      </c>
      <c r="J4177" s="7" t="s">
        <v>347</v>
      </c>
      <c r="K4177" t="s">
        <v>348</v>
      </c>
      <c r="L4177" t="s">
        <v>348</v>
      </c>
      <c r="M4177" s="37" t="s">
        <v>8</v>
      </c>
      <c r="N4177" s="12" t="s">
        <v>2</v>
      </c>
      <c r="O4177" s="75" t="str">
        <f t="shared" si="137"/>
        <v>412. Vigilancia de la Salud AmbientalVigilancia de la Salud Ambiental20262_KENNEDY3_MARZO_2026</v>
      </c>
      <c r="P4177" s="159">
        <f t="shared" si="135"/>
        <v>91656</v>
      </c>
      <c r="S4177" s="141">
        <v>149</v>
      </c>
      <c r="T4177" s="23">
        <v>13656744</v>
      </c>
    </row>
    <row r="4178" spans="2:20" ht="30" customHeight="1">
      <c r="B4178">
        <v>4</v>
      </c>
      <c r="C4178" s="140" t="s">
        <v>343</v>
      </c>
      <c r="D4178" s="75" t="s">
        <v>344</v>
      </c>
      <c r="E4178">
        <v>2026</v>
      </c>
      <c r="F4178" s="75" t="str">
        <f t="shared" si="136"/>
        <v>412. Vigilancia de la Salud AmbientalVigilancia de la Salud Ambiental2026</v>
      </c>
      <c r="G4178" s="7" t="s">
        <v>345</v>
      </c>
      <c r="H4178" s="7" t="s">
        <v>346</v>
      </c>
      <c r="I4178" s="151" t="s">
        <v>47</v>
      </c>
      <c r="J4178" s="7" t="s">
        <v>347</v>
      </c>
      <c r="K4178" t="s">
        <v>348</v>
      </c>
      <c r="L4178" t="s">
        <v>348</v>
      </c>
      <c r="M4178" s="37" t="s">
        <v>7</v>
      </c>
      <c r="N4178" s="12" t="s">
        <v>2</v>
      </c>
      <c r="O4178" s="75" t="str">
        <f t="shared" si="137"/>
        <v>412. Vigilancia de la Salud AmbientalVigilancia de la Salud Ambiental20261_FONTIBON3_MARZO_2026</v>
      </c>
      <c r="P4178" s="159">
        <f t="shared" si="135"/>
        <v>91656</v>
      </c>
      <c r="S4178" s="141">
        <v>42</v>
      </c>
      <c r="T4178" s="23">
        <v>3849552</v>
      </c>
    </row>
    <row r="4179" spans="2:20" ht="30" customHeight="1">
      <c r="B4179">
        <v>4</v>
      </c>
      <c r="C4179" s="140" t="s">
        <v>343</v>
      </c>
      <c r="D4179" s="75" t="s">
        <v>344</v>
      </c>
      <c r="E4179">
        <v>2026</v>
      </c>
      <c r="F4179" s="75" t="str">
        <f t="shared" si="136"/>
        <v>412. Vigilancia de la Salud AmbientalVigilancia de la Salud Ambiental2026</v>
      </c>
      <c r="G4179" s="7" t="s">
        <v>345</v>
      </c>
      <c r="H4179" s="7" t="s">
        <v>346</v>
      </c>
      <c r="I4179" s="151" t="s">
        <v>47</v>
      </c>
      <c r="J4179" s="7" t="s">
        <v>347</v>
      </c>
      <c r="K4179" t="s">
        <v>348</v>
      </c>
      <c r="L4179" t="s">
        <v>348</v>
      </c>
      <c r="M4179" s="37" t="s">
        <v>9</v>
      </c>
      <c r="N4179" s="12" t="s">
        <v>2</v>
      </c>
      <c r="O4179" s="75" t="str">
        <f t="shared" si="137"/>
        <v>412. Vigilancia de la Salud AmbientalVigilancia de la Salud Ambiental20263_PUENTE_ARANDA3_MARZO_2026</v>
      </c>
      <c r="P4179" s="159">
        <f t="shared" si="135"/>
        <v>91656</v>
      </c>
      <c r="S4179" s="141">
        <v>52</v>
      </c>
      <c r="T4179" s="23">
        <v>4766112</v>
      </c>
    </row>
    <row r="4180" spans="2:20" ht="30" customHeight="1">
      <c r="B4180">
        <v>6</v>
      </c>
      <c r="C4180" s="140" t="s">
        <v>343</v>
      </c>
      <c r="D4180" s="75" t="s">
        <v>344</v>
      </c>
      <c r="E4180">
        <v>2026</v>
      </c>
      <c r="F4180" s="75" t="str">
        <f t="shared" si="136"/>
        <v>612. Vigilancia de la Salud AmbientalVigilancia de la Salud Ambiental2026</v>
      </c>
      <c r="G4180" s="7" t="s">
        <v>345</v>
      </c>
      <c r="H4180" s="7" t="s">
        <v>346</v>
      </c>
      <c r="I4180" s="151" t="s">
        <v>47</v>
      </c>
      <c r="J4180" s="7" t="s">
        <v>347</v>
      </c>
      <c r="K4180" t="s">
        <v>348</v>
      </c>
      <c r="L4180" t="s">
        <v>348</v>
      </c>
      <c r="M4180" s="37" t="s">
        <v>10</v>
      </c>
      <c r="N4180" s="12" t="s">
        <v>2</v>
      </c>
      <c r="O4180" s="75" t="str">
        <f t="shared" si="137"/>
        <v>612. Vigilancia de la Salud AmbientalVigilancia de la Salud Ambiental20264_BOSA3_MARZO_2026</v>
      </c>
      <c r="P4180" s="159">
        <f t="shared" si="135"/>
        <v>0</v>
      </c>
      <c r="S4180" s="141">
        <v>0</v>
      </c>
      <c r="T4180" s="23">
        <v>0</v>
      </c>
    </row>
    <row r="4181" spans="2:20" ht="30" customHeight="1">
      <c r="B4181">
        <v>6</v>
      </c>
      <c r="C4181" s="140" t="s">
        <v>343</v>
      </c>
      <c r="D4181" s="75" t="s">
        <v>344</v>
      </c>
      <c r="E4181">
        <v>2026</v>
      </c>
      <c r="F4181" s="75" t="str">
        <f t="shared" si="136"/>
        <v>612. Vigilancia de la Salud AmbientalVigilancia de la Salud Ambiental2026</v>
      </c>
      <c r="G4181" s="7" t="s">
        <v>345</v>
      </c>
      <c r="H4181" s="7" t="s">
        <v>346</v>
      </c>
      <c r="I4181" s="151" t="s">
        <v>47</v>
      </c>
      <c r="J4181" s="7" t="s">
        <v>347</v>
      </c>
      <c r="K4181" t="s">
        <v>348</v>
      </c>
      <c r="L4181" t="s">
        <v>348</v>
      </c>
      <c r="M4181" s="37" t="s">
        <v>8</v>
      </c>
      <c r="N4181" s="12" t="s">
        <v>2</v>
      </c>
      <c r="O4181" s="75" t="str">
        <f t="shared" si="137"/>
        <v>612. Vigilancia de la Salud AmbientalVigilancia de la Salud Ambiental20262_KENNEDY3_MARZO_2026</v>
      </c>
      <c r="P4181" s="159">
        <f t="shared" si="135"/>
        <v>0</v>
      </c>
      <c r="S4181" s="141">
        <v>0</v>
      </c>
      <c r="T4181" s="23">
        <v>0</v>
      </c>
    </row>
    <row r="4182" spans="2:20" ht="30" customHeight="1">
      <c r="B4182">
        <v>6</v>
      </c>
      <c r="C4182" s="140" t="s">
        <v>343</v>
      </c>
      <c r="D4182" s="75" t="s">
        <v>344</v>
      </c>
      <c r="E4182">
        <v>2026</v>
      </c>
      <c r="F4182" s="75" t="str">
        <f t="shared" si="136"/>
        <v>612. Vigilancia de la Salud AmbientalVigilancia de la Salud Ambiental2026</v>
      </c>
      <c r="G4182" s="7" t="s">
        <v>345</v>
      </c>
      <c r="H4182" s="7" t="s">
        <v>346</v>
      </c>
      <c r="I4182" s="151" t="s">
        <v>47</v>
      </c>
      <c r="J4182" s="7" t="s">
        <v>347</v>
      </c>
      <c r="K4182" t="s">
        <v>348</v>
      </c>
      <c r="L4182" t="s">
        <v>348</v>
      </c>
      <c r="M4182" s="37" t="s">
        <v>7</v>
      </c>
      <c r="N4182" s="12" t="s">
        <v>2</v>
      </c>
      <c r="O4182" s="75" t="str">
        <f t="shared" si="137"/>
        <v>612. Vigilancia de la Salud AmbientalVigilancia de la Salud Ambiental20261_FONTIBON3_MARZO_2026</v>
      </c>
      <c r="P4182" s="159">
        <f t="shared" si="135"/>
        <v>0</v>
      </c>
      <c r="S4182" s="141">
        <v>0</v>
      </c>
      <c r="T4182" s="23">
        <v>0</v>
      </c>
    </row>
    <row r="4183" spans="2:20" ht="30" customHeight="1">
      <c r="B4183">
        <v>6</v>
      </c>
      <c r="C4183" s="140" t="s">
        <v>343</v>
      </c>
      <c r="D4183" s="75" t="s">
        <v>344</v>
      </c>
      <c r="E4183">
        <v>2026</v>
      </c>
      <c r="F4183" s="75" t="str">
        <f t="shared" si="136"/>
        <v>612. Vigilancia de la Salud AmbientalVigilancia de la Salud Ambiental2026</v>
      </c>
      <c r="G4183" s="7" t="s">
        <v>345</v>
      </c>
      <c r="H4183" s="7" t="s">
        <v>346</v>
      </c>
      <c r="I4183" s="151" t="s">
        <v>47</v>
      </c>
      <c r="J4183" s="7" t="s">
        <v>347</v>
      </c>
      <c r="K4183" t="s">
        <v>348</v>
      </c>
      <c r="L4183" t="s">
        <v>348</v>
      </c>
      <c r="M4183" s="37" t="s">
        <v>9</v>
      </c>
      <c r="N4183" s="12" t="s">
        <v>2</v>
      </c>
      <c r="O4183" s="75" t="str">
        <f t="shared" si="137"/>
        <v>612. Vigilancia de la Salud AmbientalVigilancia de la Salud Ambiental20263_PUENTE_ARANDA3_MARZO_2026</v>
      </c>
      <c r="P4183" s="159">
        <f t="shared" si="135"/>
        <v>0</v>
      </c>
      <c r="S4183" s="141">
        <v>0</v>
      </c>
      <c r="T4183" s="23">
        <v>0</v>
      </c>
    </row>
    <row r="4184" spans="2:20" ht="30" customHeight="1">
      <c r="B4184">
        <v>12</v>
      </c>
      <c r="C4184" s="140" t="s">
        <v>343</v>
      </c>
      <c r="D4184" s="75" t="s">
        <v>344</v>
      </c>
      <c r="E4184">
        <v>2026</v>
      </c>
      <c r="F4184" s="75" t="str">
        <f t="shared" si="136"/>
        <v>1212. Vigilancia de la Salud AmbientalVigilancia de la Salud Ambiental2026</v>
      </c>
      <c r="G4184" s="7" t="s">
        <v>345</v>
      </c>
      <c r="H4184" s="7" t="s">
        <v>346</v>
      </c>
      <c r="I4184" s="151" t="s">
        <v>47</v>
      </c>
      <c r="J4184" s="7" t="s">
        <v>347</v>
      </c>
      <c r="K4184" t="s">
        <v>348</v>
      </c>
      <c r="L4184" t="s">
        <v>348</v>
      </c>
      <c r="M4184" s="37" t="s">
        <v>10</v>
      </c>
      <c r="N4184" s="12" t="s">
        <v>2</v>
      </c>
      <c r="O4184" s="75" t="str">
        <f t="shared" si="137"/>
        <v>1212. Vigilancia de la Salud AmbientalVigilancia de la Salud Ambiental20264_BOSA3_MARZO_2026</v>
      </c>
      <c r="P4184" s="159">
        <f t="shared" si="135"/>
        <v>91656</v>
      </c>
      <c r="S4184" s="141">
        <v>2</v>
      </c>
      <c r="T4184" s="23">
        <v>183312</v>
      </c>
    </row>
    <row r="4185" spans="2:20" ht="30" customHeight="1">
      <c r="B4185">
        <v>12</v>
      </c>
      <c r="C4185" s="140" t="s">
        <v>343</v>
      </c>
      <c r="D4185" s="75" t="s">
        <v>344</v>
      </c>
      <c r="E4185">
        <v>2026</v>
      </c>
      <c r="F4185" s="75" t="str">
        <f t="shared" si="136"/>
        <v>1212. Vigilancia de la Salud AmbientalVigilancia de la Salud Ambiental2026</v>
      </c>
      <c r="G4185" s="7" t="s">
        <v>345</v>
      </c>
      <c r="H4185" s="7" t="s">
        <v>346</v>
      </c>
      <c r="I4185" s="151" t="s">
        <v>47</v>
      </c>
      <c r="J4185" s="7" t="s">
        <v>347</v>
      </c>
      <c r="K4185" t="s">
        <v>348</v>
      </c>
      <c r="L4185" t="s">
        <v>348</v>
      </c>
      <c r="M4185" s="37" t="s">
        <v>8</v>
      </c>
      <c r="N4185" s="12" t="s">
        <v>2</v>
      </c>
      <c r="O4185" s="75" t="str">
        <f t="shared" si="137"/>
        <v>1212. Vigilancia de la Salud AmbientalVigilancia de la Salud Ambiental20262_KENNEDY3_MARZO_2026</v>
      </c>
      <c r="P4185" s="159">
        <f t="shared" si="135"/>
        <v>91656</v>
      </c>
      <c r="S4185" s="141">
        <v>5</v>
      </c>
      <c r="T4185" s="23">
        <v>458280</v>
      </c>
    </row>
    <row r="4186" spans="2:20" ht="30" customHeight="1">
      <c r="B4186">
        <v>12</v>
      </c>
      <c r="C4186" s="140" t="s">
        <v>343</v>
      </c>
      <c r="D4186" s="75" t="s">
        <v>344</v>
      </c>
      <c r="E4186">
        <v>2026</v>
      </c>
      <c r="F4186" s="75" t="str">
        <f t="shared" si="136"/>
        <v>1212. Vigilancia de la Salud AmbientalVigilancia de la Salud Ambiental2026</v>
      </c>
      <c r="G4186" s="7" t="s">
        <v>345</v>
      </c>
      <c r="H4186" s="7" t="s">
        <v>346</v>
      </c>
      <c r="I4186" s="151" t="s">
        <v>47</v>
      </c>
      <c r="J4186" s="7" t="s">
        <v>347</v>
      </c>
      <c r="K4186" t="s">
        <v>348</v>
      </c>
      <c r="L4186" t="s">
        <v>348</v>
      </c>
      <c r="M4186" s="37" t="s">
        <v>7</v>
      </c>
      <c r="N4186" s="12" t="s">
        <v>2</v>
      </c>
      <c r="O4186" s="75" t="str">
        <f t="shared" si="137"/>
        <v>1212. Vigilancia de la Salud AmbientalVigilancia de la Salud Ambiental20261_FONTIBON3_MARZO_2026</v>
      </c>
      <c r="P4186" s="159">
        <f t="shared" si="135"/>
        <v>91656</v>
      </c>
      <c r="S4186" s="141">
        <v>1</v>
      </c>
      <c r="T4186" s="23">
        <v>91656</v>
      </c>
    </row>
    <row r="4187" spans="2:20" ht="30" customHeight="1">
      <c r="B4187">
        <v>12</v>
      </c>
      <c r="C4187" s="140" t="s">
        <v>343</v>
      </c>
      <c r="D4187" s="75" t="s">
        <v>344</v>
      </c>
      <c r="E4187">
        <v>2026</v>
      </c>
      <c r="F4187" s="75" t="str">
        <f t="shared" si="136"/>
        <v>1212. Vigilancia de la Salud AmbientalVigilancia de la Salud Ambiental2026</v>
      </c>
      <c r="G4187" s="7" t="s">
        <v>345</v>
      </c>
      <c r="H4187" s="7" t="s">
        <v>346</v>
      </c>
      <c r="I4187" s="151" t="s">
        <v>47</v>
      </c>
      <c r="J4187" s="7" t="s">
        <v>347</v>
      </c>
      <c r="K4187" t="s">
        <v>348</v>
      </c>
      <c r="L4187" t="s">
        <v>348</v>
      </c>
      <c r="M4187" s="37" t="s">
        <v>9</v>
      </c>
      <c r="N4187" s="12" t="s">
        <v>2</v>
      </c>
      <c r="O4187" s="75" t="str">
        <f t="shared" si="137"/>
        <v>1212. Vigilancia de la Salud AmbientalVigilancia de la Salud Ambiental20263_PUENTE_ARANDA3_MARZO_2026</v>
      </c>
      <c r="P4187" s="159">
        <f t="shared" si="135"/>
        <v>91656</v>
      </c>
      <c r="S4187" s="141">
        <v>3</v>
      </c>
      <c r="T4187" s="23">
        <v>274968</v>
      </c>
    </row>
    <row r="4188" spans="2:20" ht="30" customHeight="1">
      <c r="B4188">
        <v>17</v>
      </c>
      <c r="C4188" s="140" t="s">
        <v>343</v>
      </c>
      <c r="D4188" s="75" t="s">
        <v>344</v>
      </c>
      <c r="E4188">
        <v>2026</v>
      </c>
      <c r="F4188" s="75" t="str">
        <f t="shared" si="136"/>
        <v>1712. Vigilancia de la Salud AmbientalVigilancia de la Salud Ambiental2026</v>
      </c>
      <c r="G4188" s="7" t="s">
        <v>345</v>
      </c>
      <c r="H4188" s="7" t="s">
        <v>346</v>
      </c>
      <c r="I4188" s="151" t="s">
        <v>47</v>
      </c>
      <c r="J4188" s="7" t="s">
        <v>347</v>
      </c>
      <c r="K4188" t="s">
        <v>348</v>
      </c>
      <c r="L4188" t="s">
        <v>348</v>
      </c>
      <c r="M4188" s="37" t="s">
        <v>10</v>
      </c>
      <c r="N4188" s="12" t="s">
        <v>2</v>
      </c>
      <c r="O4188" s="75" t="str">
        <f t="shared" si="137"/>
        <v>1712. Vigilancia de la Salud AmbientalVigilancia de la Salud Ambiental20264_BOSA3_MARZO_2026</v>
      </c>
      <c r="P4188" s="159">
        <f t="shared" si="135"/>
        <v>91656</v>
      </c>
      <c r="S4188" s="141">
        <v>1</v>
      </c>
      <c r="T4188" s="23">
        <v>91656</v>
      </c>
    </row>
    <row r="4189" spans="2:20" ht="30" customHeight="1">
      <c r="B4189">
        <v>17</v>
      </c>
      <c r="C4189" s="140" t="s">
        <v>343</v>
      </c>
      <c r="D4189" s="75" t="s">
        <v>344</v>
      </c>
      <c r="E4189">
        <v>2026</v>
      </c>
      <c r="F4189" s="75" t="str">
        <f t="shared" si="136"/>
        <v>1712. Vigilancia de la Salud AmbientalVigilancia de la Salud Ambiental2026</v>
      </c>
      <c r="G4189" s="7" t="s">
        <v>345</v>
      </c>
      <c r="H4189" s="7" t="s">
        <v>346</v>
      </c>
      <c r="I4189" s="151" t="s">
        <v>47</v>
      </c>
      <c r="J4189" s="7" t="s">
        <v>347</v>
      </c>
      <c r="K4189" t="s">
        <v>348</v>
      </c>
      <c r="L4189" t="s">
        <v>348</v>
      </c>
      <c r="M4189" s="37" t="s">
        <v>8</v>
      </c>
      <c r="N4189" s="12" t="s">
        <v>2</v>
      </c>
      <c r="O4189" s="75" t="str">
        <f t="shared" si="137"/>
        <v>1712. Vigilancia de la Salud AmbientalVigilancia de la Salud Ambiental20262_KENNEDY3_MARZO_2026</v>
      </c>
      <c r="P4189" s="159">
        <f t="shared" si="135"/>
        <v>91656</v>
      </c>
      <c r="S4189" s="141">
        <v>3</v>
      </c>
      <c r="T4189" s="23">
        <v>274968</v>
      </c>
    </row>
    <row r="4190" spans="2:20" ht="30" customHeight="1">
      <c r="B4190">
        <v>17</v>
      </c>
      <c r="C4190" s="140" t="s">
        <v>343</v>
      </c>
      <c r="D4190" s="75" t="s">
        <v>344</v>
      </c>
      <c r="E4190">
        <v>2026</v>
      </c>
      <c r="F4190" s="75" t="str">
        <f t="shared" si="136"/>
        <v>1712. Vigilancia de la Salud AmbientalVigilancia de la Salud Ambiental2026</v>
      </c>
      <c r="G4190" s="7" t="s">
        <v>345</v>
      </c>
      <c r="H4190" s="7" t="s">
        <v>346</v>
      </c>
      <c r="I4190" s="151" t="s">
        <v>47</v>
      </c>
      <c r="J4190" s="7" t="s">
        <v>347</v>
      </c>
      <c r="K4190" t="s">
        <v>348</v>
      </c>
      <c r="L4190" t="s">
        <v>348</v>
      </c>
      <c r="M4190" s="37" t="s">
        <v>7</v>
      </c>
      <c r="N4190" s="12" t="s">
        <v>2</v>
      </c>
      <c r="O4190" s="75" t="str">
        <f t="shared" si="137"/>
        <v>1712. Vigilancia de la Salud AmbientalVigilancia de la Salud Ambiental20261_FONTIBON3_MARZO_2026</v>
      </c>
      <c r="P4190" s="159">
        <f t="shared" si="135"/>
        <v>91656</v>
      </c>
      <c r="S4190" s="141">
        <v>1</v>
      </c>
      <c r="T4190" s="23">
        <v>91656</v>
      </c>
    </row>
    <row r="4191" spans="2:20" ht="30" customHeight="1">
      <c r="B4191">
        <v>17</v>
      </c>
      <c r="C4191" s="140" t="s">
        <v>343</v>
      </c>
      <c r="D4191" s="75" t="s">
        <v>344</v>
      </c>
      <c r="E4191">
        <v>2026</v>
      </c>
      <c r="F4191" s="75" t="str">
        <f t="shared" si="136"/>
        <v>1712. Vigilancia de la Salud AmbientalVigilancia de la Salud Ambiental2026</v>
      </c>
      <c r="G4191" s="7" t="s">
        <v>345</v>
      </c>
      <c r="H4191" s="7" t="s">
        <v>346</v>
      </c>
      <c r="I4191" s="151" t="s">
        <v>47</v>
      </c>
      <c r="J4191" s="7" t="s">
        <v>347</v>
      </c>
      <c r="K4191" t="s">
        <v>348</v>
      </c>
      <c r="L4191" t="s">
        <v>348</v>
      </c>
      <c r="M4191" s="37" t="s">
        <v>9</v>
      </c>
      <c r="N4191" s="12" t="s">
        <v>2</v>
      </c>
      <c r="O4191" s="75" t="str">
        <f t="shared" si="137"/>
        <v>1712. Vigilancia de la Salud AmbientalVigilancia de la Salud Ambiental20263_PUENTE_ARANDA3_MARZO_2026</v>
      </c>
      <c r="P4191" s="159">
        <f t="shared" si="135"/>
        <v>0</v>
      </c>
      <c r="S4191" s="141">
        <v>0</v>
      </c>
      <c r="T4191" s="23">
        <v>0</v>
      </c>
    </row>
    <row r="4192" spans="2:20" ht="30" customHeight="1">
      <c r="B4192">
        <v>19</v>
      </c>
      <c r="C4192" s="140" t="s">
        <v>343</v>
      </c>
      <c r="D4192" s="75" t="s">
        <v>344</v>
      </c>
      <c r="E4192">
        <v>2026</v>
      </c>
      <c r="F4192" s="75" t="str">
        <f t="shared" si="136"/>
        <v>1912. Vigilancia de la Salud AmbientalVigilancia de la Salud Ambiental2026</v>
      </c>
      <c r="G4192" s="7" t="s">
        <v>345</v>
      </c>
      <c r="H4192" s="7" t="s">
        <v>346</v>
      </c>
      <c r="I4192" s="151" t="s">
        <v>47</v>
      </c>
      <c r="J4192" s="7" t="s">
        <v>347</v>
      </c>
      <c r="K4192" t="s">
        <v>348</v>
      </c>
      <c r="L4192" t="s">
        <v>348</v>
      </c>
      <c r="M4192" s="37" t="s">
        <v>7</v>
      </c>
      <c r="N4192" s="12" t="s">
        <v>2</v>
      </c>
      <c r="O4192" s="75" t="str">
        <f t="shared" si="137"/>
        <v>1912. Vigilancia de la Salud AmbientalVigilancia de la Salud Ambiental20261_FONTIBON3_MARZO_2026</v>
      </c>
      <c r="P4192" s="159">
        <f t="shared" si="135"/>
        <v>0</v>
      </c>
      <c r="S4192" s="141">
        <v>0</v>
      </c>
      <c r="T4192" s="23">
        <v>0</v>
      </c>
    </row>
    <row r="4193" spans="2:20" ht="30" customHeight="1">
      <c r="B4193">
        <v>21</v>
      </c>
      <c r="C4193" s="140" t="s">
        <v>343</v>
      </c>
      <c r="D4193" s="75" t="s">
        <v>344</v>
      </c>
      <c r="E4193">
        <v>2026</v>
      </c>
      <c r="F4193" s="75" t="str">
        <f t="shared" si="136"/>
        <v>2112. Vigilancia de la Salud AmbientalVigilancia de la Salud Ambiental2026</v>
      </c>
      <c r="G4193" s="7" t="s">
        <v>345</v>
      </c>
      <c r="H4193" s="7" t="s">
        <v>346</v>
      </c>
      <c r="I4193" s="151" t="s">
        <v>47</v>
      </c>
      <c r="J4193" s="7" t="s">
        <v>347</v>
      </c>
      <c r="K4193" t="s">
        <v>348</v>
      </c>
      <c r="L4193" t="s">
        <v>348</v>
      </c>
      <c r="M4193" s="37" t="s">
        <v>10</v>
      </c>
      <c r="N4193" s="12" t="s">
        <v>2</v>
      </c>
      <c r="O4193" s="75" t="str">
        <f t="shared" si="137"/>
        <v>2112. Vigilancia de la Salud AmbientalVigilancia de la Salud Ambiental20264_BOSA3_MARZO_2026</v>
      </c>
      <c r="P4193" s="159">
        <f t="shared" si="135"/>
        <v>0</v>
      </c>
      <c r="S4193" s="141">
        <v>0</v>
      </c>
      <c r="T4193" s="23">
        <v>0</v>
      </c>
    </row>
    <row r="4194" spans="2:20" ht="30" customHeight="1">
      <c r="B4194">
        <v>21</v>
      </c>
      <c r="C4194" s="140" t="s">
        <v>343</v>
      </c>
      <c r="D4194" s="75" t="s">
        <v>344</v>
      </c>
      <c r="E4194">
        <v>2026</v>
      </c>
      <c r="F4194" s="75" t="str">
        <f t="shared" si="136"/>
        <v>2112. Vigilancia de la Salud AmbientalVigilancia de la Salud Ambiental2026</v>
      </c>
      <c r="G4194" s="7" t="s">
        <v>345</v>
      </c>
      <c r="H4194" s="7" t="s">
        <v>346</v>
      </c>
      <c r="I4194" s="151" t="s">
        <v>47</v>
      </c>
      <c r="J4194" s="7" t="s">
        <v>347</v>
      </c>
      <c r="K4194" t="s">
        <v>348</v>
      </c>
      <c r="L4194" t="s">
        <v>348</v>
      </c>
      <c r="M4194" s="37" t="s">
        <v>8</v>
      </c>
      <c r="N4194" s="12" t="s">
        <v>2</v>
      </c>
      <c r="O4194" s="75" t="str">
        <f t="shared" si="137"/>
        <v>2112. Vigilancia de la Salud AmbientalVigilancia de la Salud Ambiental20262_KENNEDY3_MARZO_2026</v>
      </c>
      <c r="P4194" s="159">
        <f t="shared" si="135"/>
        <v>0</v>
      </c>
      <c r="S4194" s="141">
        <v>0</v>
      </c>
      <c r="T4194" s="23">
        <v>0</v>
      </c>
    </row>
    <row r="4195" spans="2:20" ht="30" customHeight="1">
      <c r="B4195">
        <v>21</v>
      </c>
      <c r="C4195" s="140" t="s">
        <v>343</v>
      </c>
      <c r="D4195" s="75" t="s">
        <v>344</v>
      </c>
      <c r="E4195">
        <v>2026</v>
      </c>
      <c r="F4195" s="75" t="str">
        <f t="shared" si="136"/>
        <v>2112. Vigilancia de la Salud AmbientalVigilancia de la Salud Ambiental2026</v>
      </c>
      <c r="G4195" s="7" t="s">
        <v>345</v>
      </c>
      <c r="H4195" s="7" t="s">
        <v>346</v>
      </c>
      <c r="I4195" s="151" t="s">
        <v>47</v>
      </c>
      <c r="J4195" s="7" t="s">
        <v>347</v>
      </c>
      <c r="K4195" t="s">
        <v>348</v>
      </c>
      <c r="L4195" t="s">
        <v>348</v>
      </c>
      <c r="M4195" s="37" t="s">
        <v>7</v>
      </c>
      <c r="N4195" s="12" t="s">
        <v>2</v>
      </c>
      <c r="O4195" s="75" t="str">
        <f t="shared" si="137"/>
        <v>2112. Vigilancia de la Salud AmbientalVigilancia de la Salud Ambiental20261_FONTIBON3_MARZO_2026</v>
      </c>
      <c r="P4195" s="159">
        <f t="shared" si="135"/>
        <v>122208</v>
      </c>
      <c r="S4195" s="141">
        <v>2</v>
      </c>
      <c r="T4195" s="23">
        <v>244416</v>
      </c>
    </row>
    <row r="4196" spans="2:20" ht="30" customHeight="1">
      <c r="B4196">
        <v>21</v>
      </c>
      <c r="C4196" s="140" t="s">
        <v>343</v>
      </c>
      <c r="D4196" s="75" t="s">
        <v>344</v>
      </c>
      <c r="E4196">
        <v>2026</v>
      </c>
      <c r="F4196" s="75" t="str">
        <f t="shared" si="136"/>
        <v>2112. Vigilancia de la Salud AmbientalVigilancia de la Salud Ambiental2026</v>
      </c>
      <c r="G4196" s="7" t="s">
        <v>345</v>
      </c>
      <c r="H4196" s="7" t="s">
        <v>346</v>
      </c>
      <c r="I4196" s="151" t="s">
        <v>47</v>
      </c>
      <c r="J4196" s="7" t="s">
        <v>347</v>
      </c>
      <c r="K4196" t="s">
        <v>348</v>
      </c>
      <c r="L4196" t="s">
        <v>348</v>
      </c>
      <c r="M4196" s="37" t="s">
        <v>9</v>
      </c>
      <c r="N4196" s="12" t="s">
        <v>2</v>
      </c>
      <c r="O4196" s="75" t="str">
        <f t="shared" si="137"/>
        <v>2112. Vigilancia de la Salud AmbientalVigilancia de la Salud Ambiental20263_PUENTE_ARANDA3_MARZO_2026</v>
      </c>
      <c r="P4196" s="159">
        <f t="shared" si="135"/>
        <v>122208</v>
      </c>
      <c r="S4196" s="141">
        <v>2</v>
      </c>
      <c r="T4196" s="23">
        <v>244416</v>
      </c>
    </row>
    <row r="4197" spans="2:20" ht="30" customHeight="1">
      <c r="B4197">
        <v>22</v>
      </c>
      <c r="C4197" s="140" t="s">
        <v>343</v>
      </c>
      <c r="D4197" s="75" t="s">
        <v>344</v>
      </c>
      <c r="E4197">
        <v>2026</v>
      </c>
      <c r="F4197" s="75" t="str">
        <f t="shared" si="136"/>
        <v>2212. Vigilancia de la Salud AmbientalVigilancia de la Salud Ambiental2026</v>
      </c>
      <c r="G4197" s="7" t="s">
        <v>345</v>
      </c>
      <c r="H4197" s="7" t="s">
        <v>346</v>
      </c>
      <c r="I4197" s="151" t="s">
        <v>47</v>
      </c>
      <c r="J4197" s="7" t="s">
        <v>347</v>
      </c>
      <c r="K4197" t="s">
        <v>348</v>
      </c>
      <c r="L4197" t="s">
        <v>348</v>
      </c>
      <c r="M4197" s="37" t="s">
        <v>10</v>
      </c>
      <c r="N4197" s="12" t="s">
        <v>2</v>
      </c>
      <c r="O4197" s="75" t="str">
        <f t="shared" si="137"/>
        <v>2212. Vigilancia de la Salud AmbientalVigilancia de la Salud Ambiental20264_BOSA3_MARZO_2026</v>
      </c>
      <c r="P4197" s="159">
        <f t="shared" si="135"/>
        <v>91656</v>
      </c>
      <c r="S4197" s="141">
        <v>19</v>
      </c>
      <c r="T4197" s="23">
        <v>1741464</v>
      </c>
    </row>
    <row r="4198" spans="2:20" ht="30" customHeight="1">
      <c r="B4198">
        <v>22</v>
      </c>
      <c r="C4198" s="140" t="s">
        <v>343</v>
      </c>
      <c r="D4198" s="75" t="s">
        <v>344</v>
      </c>
      <c r="E4198">
        <v>2026</v>
      </c>
      <c r="F4198" s="75" t="str">
        <f t="shared" si="136"/>
        <v>2212. Vigilancia de la Salud AmbientalVigilancia de la Salud Ambiental2026</v>
      </c>
      <c r="G4198" s="7" t="s">
        <v>345</v>
      </c>
      <c r="H4198" s="7" t="s">
        <v>346</v>
      </c>
      <c r="I4198" s="151" t="s">
        <v>47</v>
      </c>
      <c r="J4198" s="7" t="s">
        <v>347</v>
      </c>
      <c r="K4198" t="s">
        <v>348</v>
      </c>
      <c r="L4198" t="s">
        <v>348</v>
      </c>
      <c r="M4198" s="37" t="s">
        <v>8</v>
      </c>
      <c r="N4198" s="12" t="s">
        <v>2</v>
      </c>
      <c r="O4198" s="75" t="str">
        <f t="shared" si="137"/>
        <v>2212. Vigilancia de la Salud AmbientalVigilancia de la Salud Ambiental20262_KENNEDY3_MARZO_2026</v>
      </c>
      <c r="P4198" s="159">
        <f t="shared" si="135"/>
        <v>91656</v>
      </c>
      <c r="S4198" s="141">
        <v>50</v>
      </c>
      <c r="T4198" s="23">
        <v>4582800</v>
      </c>
    </row>
    <row r="4199" spans="2:20" ht="30" customHeight="1">
      <c r="B4199">
        <v>22</v>
      </c>
      <c r="C4199" s="140" t="s">
        <v>343</v>
      </c>
      <c r="D4199" s="75" t="s">
        <v>344</v>
      </c>
      <c r="E4199">
        <v>2026</v>
      </c>
      <c r="F4199" s="75" t="str">
        <f t="shared" si="136"/>
        <v>2212. Vigilancia de la Salud AmbientalVigilancia de la Salud Ambiental2026</v>
      </c>
      <c r="G4199" s="7" t="s">
        <v>345</v>
      </c>
      <c r="H4199" s="7" t="s">
        <v>346</v>
      </c>
      <c r="I4199" s="151" t="s">
        <v>47</v>
      </c>
      <c r="J4199" s="7" t="s">
        <v>347</v>
      </c>
      <c r="K4199" t="s">
        <v>348</v>
      </c>
      <c r="L4199" t="s">
        <v>348</v>
      </c>
      <c r="M4199" s="37" t="s">
        <v>7</v>
      </c>
      <c r="N4199" s="12" t="s">
        <v>2</v>
      </c>
      <c r="O4199" s="75" t="str">
        <f t="shared" si="137"/>
        <v>2212. Vigilancia de la Salud AmbientalVigilancia de la Salud Ambiental20261_FONTIBON3_MARZO_2026</v>
      </c>
      <c r="P4199" s="159">
        <f t="shared" si="135"/>
        <v>91656</v>
      </c>
      <c r="S4199" s="141">
        <v>14</v>
      </c>
      <c r="T4199" s="23">
        <v>1283184</v>
      </c>
    </row>
    <row r="4200" spans="2:20" ht="30" customHeight="1">
      <c r="B4200">
        <v>22</v>
      </c>
      <c r="C4200" s="140" t="s">
        <v>343</v>
      </c>
      <c r="D4200" s="75" t="s">
        <v>344</v>
      </c>
      <c r="E4200">
        <v>2026</v>
      </c>
      <c r="F4200" s="75" t="str">
        <f t="shared" si="136"/>
        <v>2212. Vigilancia de la Salud AmbientalVigilancia de la Salud Ambiental2026</v>
      </c>
      <c r="G4200" s="7" t="s">
        <v>345</v>
      </c>
      <c r="H4200" s="7" t="s">
        <v>346</v>
      </c>
      <c r="I4200" s="151" t="s">
        <v>47</v>
      </c>
      <c r="J4200" s="7" t="s">
        <v>347</v>
      </c>
      <c r="K4200" t="s">
        <v>348</v>
      </c>
      <c r="L4200" t="s">
        <v>348</v>
      </c>
      <c r="M4200" s="37" t="s">
        <v>9</v>
      </c>
      <c r="N4200" s="12" t="s">
        <v>2</v>
      </c>
      <c r="O4200" s="75" t="str">
        <f t="shared" si="137"/>
        <v>2212. Vigilancia de la Salud AmbientalVigilancia de la Salud Ambiental20263_PUENTE_ARANDA3_MARZO_2026</v>
      </c>
      <c r="P4200" s="159">
        <f t="shared" si="135"/>
        <v>91656</v>
      </c>
      <c r="S4200" s="141">
        <v>24</v>
      </c>
      <c r="T4200" s="23">
        <v>2199744</v>
      </c>
    </row>
    <row r="4201" spans="2:20" ht="30" customHeight="1">
      <c r="B4201">
        <v>24</v>
      </c>
      <c r="C4201" s="140" t="s">
        <v>343</v>
      </c>
      <c r="D4201" s="75" t="s">
        <v>344</v>
      </c>
      <c r="E4201">
        <v>2026</v>
      </c>
      <c r="F4201" s="75" t="str">
        <f t="shared" si="136"/>
        <v>2412. Vigilancia de la Salud AmbientalVigilancia de la Salud Ambiental2026</v>
      </c>
      <c r="G4201" s="7" t="s">
        <v>345</v>
      </c>
      <c r="H4201" s="7" t="s">
        <v>346</v>
      </c>
      <c r="I4201" s="151" t="s">
        <v>47</v>
      </c>
      <c r="J4201" s="7" t="s">
        <v>347</v>
      </c>
      <c r="K4201" t="s">
        <v>348</v>
      </c>
      <c r="L4201" t="s">
        <v>348</v>
      </c>
      <c r="M4201" s="37" t="s">
        <v>10</v>
      </c>
      <c r="N4201" s="12" t="s">
        <v>2</v>
      </c>
      <c r="O4201" s="75" t="str">
        <f t="shared" si="137"/>
        <v>2412. Vigilancia de la Salud AmbientalVigilancia de la Salud Ambiental20264_BOSA3_MARZO_2026</v>
      </c>
      <c r="P4201" s="159">
        <f t="shared" si="135"/>
        <v>0</v>
      </c>
      <c r="S4201" s="141">
        <v>0</v>
      </c>
      <c r="T4201" s="23">
        <v>0</v>
      </c>
    </row>
    <row r="4202" spans="2:20" ht="30" customHeight="1">
      <c r="B4202">
        <v>24</v>
      </c>
      <c r="C4202" s="140" t="s">
        <v>343</v>
      </c>
      <c r="D4202" s="75" t="s">
        <v>344</v>
      </c>
      <c r="E4202">
        <v>2026</v>
      </c>
      <c r="F4202" s="75" t="str">
        <f t="shared" si="136"/>
        <v>2412. Vigilancia de la Salud AmbientalVigilancia de la Salud Ambiental2026</v>
      </c>
      <c r="G4202" s="7" t="s">
        <v>345</v>
      </c>
      <c r="H4202" s="7" t="s">
        <v>346</v>
      </c>
      <c r="I4202" s="151" t="s">
        <v>47</v>
      </c>
      <c r="J4202" s="7" t="s">
        <v>347</v>
      </c>
      <c r="K4202" t="s">
        <v>348</v>
      </c>
      <c r="L4202" t="s">
        <v>348</v>
      </c>
      <c r="M4202" s="37" t="s">
        <v>8</v>
      </c>
      <c r="N4202" s="12" t="s">
        <v>2</v>
      </c>
      <c r="O4202" s="75" t="str">
        <f t="shared" si="137"/>
        <v>2412. Vigilancia de la Salud AmbientalVigilancia de la Salud Ambiental20262_KENNEDY3_MARZO_2026</v>
      </c>
      <c r="P4202" s="159">
        <f t="shared" si="135"/>
        <v>91656</v>
      </c>
      <c r="S4202" s="141">
        <v>2</v>
      </c>
      <c r="T4202" s="23">
        <v>183312</v>
      </c>
    </row>
    <row r="4203" spans="2:20" ht="30" customHeight="1">
      <c r="B4203">
        <v>24</v>
      </c>
      <c r="C4203" s="140" t="s">
        <v>343</v>
      </c>
      <c r="D4203" s="75" t="s">
        <v>344</v>
      </c>
      <c r="E4203">
        <v>2026</v>
      </c>
      <c r="F4203" s="75" t="str">
        <f t="shared" si="136"/>
        <v>2412. Vigilancia de la Salud AmbientalVigilancia de la Salud Ambiental2026</v>
      </c>
      <c r="G4203" s="7" t="s">
        <v>345</v>
      </c>
      <c r="H4203" s="7" t="s">
        <v>346</v>
      </c>
      <c r="I4203" s="151" t="s">
        <v>47</v>
      </c>
      <c r="J4203" s="7" t="s">
        <v>347</v>
      </c>
      <c r="K4203" t="s">
        <v>348</v>
      </c>
      <c r="L4203" t="s">
        <v>348</v>
      </c>
      <c r="M4203" s="37" t="s">
        <v>7</v>
      </c>
      <c r="N4203" s="12" t="s">
        <v>2</v>
      </c>
      <c r="O4203" s="75" t="str">
        <f t="shared" si="137"/>
        <v>2412. Vigilancia de la Salud AmbientalVigilancia de la Salud Ambiental20261_FONTIBON3_MARZO_2026</v>
      </c>
      <c r="P4203" s="159">
        <f t="shared" si="135"/>
        <v>91656</v>
      </c>
      <c r="S4203" s="141">
        <v>2</v>
      </c>
      <c r="T4203" s="23">
        <v>183312</v>
      </c>
    </row>
    <row r="4204" spans="2:20" ht="30" customHeight="1">
      <c r="B4204">
        <v>24</v>
      </c>
      <c r="C4204" s="140" t="s">
        <v>343</v>
      </c>
      <c r="D4204" s="75" t="s">
        <v>344</v>
      </c>
      <c r="E4204">
        <v>2026</v>
      </c>
      <c r="F4204" s="75" t="str">
        <f t="shared" si="136"/>
        <v>2412. Vigilancia de la Salud AmbientalVigilancia de la Salud Ambiental2026</v>
      </c>
      <c r="G4204" s="7" t="s">
        <v>345</v>
      </c>
      <c r="H4204" s="7" t="s">
        <v>346</v>
      </c>
      <c r="I4204" s="151" t="s">
        <v>47</v>
      </c>
      <c r="J4204" s="7" t="s">
        <v>347</v>
      </c>
      <c r="K4204" t="s">
        <v>348</v>
      </c>
      <c r="L4204" t="s">
        <v>348</v>
      </c>
      <c r="M4204" s="37" t="s">
        <v>9</v>
      </c>
      <c r="N4204" s="12" t="s">
        <v>2</v>
      </c>
      <c r="O4204" s="75" t="str">
        <f t="shared" si="137"/>
        <v>2412. Vigilancia de la Salud AmbientalVigilancia de la Salud Ambiental20263_PUENTE_ARANDA3_MARZO_2026</v>
      </c>
      <c r="P4204" s="159">
        <f t="shared" si="135"/>
        <v>91656</v>
      </c>
      <c r="S4204" s="141">
        <v>1</v>
      </c>
      <c r="T4204" s="23">
        <v>91656</v>
      </c>
    </row>
    <row r="4205" spans="2:20" ht="30" customHeight="1">
      <c r="B4205">
        <v>28</v>
      </c>
      <c r="C4205" s="140" t="s">
        <v>343</v>
      </c>
      <c r="D4205" s="75" t="s">
        <v>344</v>
      </c>
      <c r="E4205">
        <v>2026</v>
      </c>
      <c r="F4205" s="75" t="str">
        <f t="shared" si="136"/>
        <v>2812. Vigilancia de la Salud AmbientalVigilancia de la Salud Ambiental2026</v>
      </c>
      <c r="G4205" s="7" t="s">
        <v>345</v>
      </c>
      <c r="H4205" s="7" t="s">
        <v>349</v>
      </c>
      <c r="I4205" s="151" t="s">
        <v>47</v>
      </c>
      <c r="J4205" s="7" t="s">
        <v>347</v>
      </c>
      <c r="K4205" t="s">
        <v>348</v>
      </c>
      <c r="L4205" t="s">
        <v>348</v>
      </c>
      <c r="M4205" s="37" t="s">
        <v>10</v>
      </c>
      <c r="N4205" s="12" t="s">
        <v>2</v>
      </c>
      <c r="O4205" s="75" t="str">
        <f t="shared" si="137"/>
        <v>2812. Vigilancia de la Salud AmbientalVigilancia de la Salud Ambiental20264_BOSA3_MARZO_2026</v>
      </c>
      <c r="P4205" s="159">
        <f t="shared" si="135"/>
        <v>0</v>
      </c>
      <c r="S4205" s="141">
        <v>0</v>
      </c>
      <c r="T4205" s="23">
        <v>0</v>
      </c>
    </row>
    <row r="4206" spans="2:20" ht="30" customHeight="1">
      <c r="B4206">
        <v>28</v>
      </c>
      <c r="C4206" s="140" t="s">
        <v>343</v>
      </c>
      <c r="D4206" s="75" t="s">
        <v>344</v>
      </c>
      <c r="E4206">
        <v>2026</v>
      </c>
      <c r="F4206" s="75" t="str">
        <f t="shared" si="136"/>
        <v>2812. Vigilancia de la Salud AmbientalVigilancia de la Salud Ambiental2026</v>
      </c>
      <c r="G4206" s="7" t="s">
        <v>345</v>
      </c>
      <c r="H4206" s="7" t="s">
        <v>349</v>
      </c>
      <c r="I4206" s="151" t="s">
        <v>47</v>
      </c>
      <c r="J4206" s="7" t="s">
        <v>347</v>
      </c>
      <c r="K4206" t="s">
        <v>348</v>
      </c>
      <c r="L4206" t="s">
        <v>348</v>
      </c>
      <c r="M4206" s="37" t="s">
        <v>8</v>
      </c>
      <c r="N4206" s="12" t="s">
        <v>2</v>
      </c>
      <c r="O4206" s="75" t="str">
        <f t="shared" si="137"/>
        <v>2812. Vigilancia de la Salud AmbientalVigilancia de la Salud Ambiental20262_KENNEDY3_MARZO_2026</v>
      </c>
      <c r="P4206" s="159">
        <f t="shared" si="135"/>
        <v>0</v>
      </c>
      <c r="S4206" s="141">
        <v>0</v>
      </c>
      <c r="T4206" s="23">
        <v>0</v>
      </c>
    </row>
    <row r="4207" spans="2:20" ht="30" customHeight="1">
      <c r="B4207">
        <v>28</v>
      </c>
      <c r="C4207" s="140" t="s">
        <v>343</v>
      </c>
      <c r="D4207" s="75" t="s">
        <v>344</v>
      </c>
      <c r="E4207">
        <v>2026</v>
      </c>
      <c r="F4207" s="75" t="str">
        <f t="shared" si="136"/>
        <v>2812. Vigilancia de la Salud AmbientalVigilancia de la Salud Ambiental2026</v>
      </c>
      <c r="G4207" s="7" t="s">
        <v>345</v>
      </c>
      <c r="H4207" s="7" t="s">
        <v>349</v>
      </c>
      <c r="I4207" s="151" t="s">
        <v>47</v>
      </c>
      <c r="J4207" s="7" t="s">
        <v>347</v>
      </c>
      <c r="K4207" t="s">
        <v>348</v>
      </c>
      <c r="L4207" t="s">
        <v>348</v>
      </c>
      <c r="M4207" s="37" t="s">
        <v>7</v>
      </c>
      <c r="N4207" s="12" t="s">
        <v>2</v>
      </c>
      <c r="O4207" s="75" t="str">
        <f t="shared" si="137"/>
        <v>2812. Vigilancia de la Salud AmbientalVigilancia de la Salud Ambiental20261_FONTIBON3_MARZO_2026</v>
      </c>
      <c r="P4207" s="159">
        <f t="shared" si="135"/>
        <v>0</v>
      </c>
      <c r="S4207" s="141">
        <v>0</v>
      </c>
      <c r="T4207" s="23">
        <v>0</v>
      </c>
    </row>
    <row r="4208" spans="2:20" ht="30" customHeight="1">
      <c r="B4208">
        <v>28</v>
      </c>
      <c r="C4208" s="140" t="s">
        <v>343</v>
      </c>
      <c r="D4208" s="75" t="s">
        <v>344</v>
      </c>
      <c r="E4208">
        <v>2026</v>
      </c>
      <c r="F4208" s="75" t="str">
        <f t="shared" si="136"/>
        <v>2812. Vigilancia de la Salud AmbientalVigilancia de la Salud Ambiental2026</v>
      </c>
      <c r="G4208" s="7" t="s">
        <v>345</v>
      </c>
      <c r="H4208" s="7" t="s">
        <v>349</v>
      </c>
      <c r="I4208" s="151" t="s">
        <v>47</v>
      </c>
      <c r="J4208" s="7" t="s">
        <v>347</v>
      </c>
      <c r="K4208" t="s">
        <v>348</v>
      </c>
      <c r="L4208" t="s">
        <v>348</v>
      </c>
      <c r="M4208" s="37" t="s">
        <v>9</v>
      </c>
      <c r="N4208" s="12" t="s">
        <v>2</v>
      </c>
      <c r="O4208" s="75" t="str">
        <f t="shared" si="137"/>
        <v>2812. Vigilancia de la Salud AmbientalVigilancia de la Salud Ambiental20263_PUENTE_ARANDA3_MARZO_2026</v>
      </c>
      <c r="P4208" s="159">
        <f t="shared" si="135"/>
        <v>71958</v>
      </c>
      <c r="S4208" s="141">
        <v>1</v>
      </c>
      <c r="T4208" s="23">
        <v>71958</v>
      </c>
    </row>
    <row r="4209" spans="2:20" ht="30" customHeight="1">
      <c r="B4209">
        <v>31</v>
      </c>
      <c r="C4209" s="140" t="s">
        <v>343</v>
      </c>
      <c r="D4209" s="75" t="s">
        <v>344</v>
      </c>
      <c r="E4209">
        <v>2026</v>
      </c>
      <c r="F4209" s="75" t="str">
        <f t="shared" si="136"/>
        <v>3112. Vigilancia de la Salud AmbientalVigilancia de la Salud Ambiental2026</v>
      </c>
      <c r="G4209" s="7" t="s">
        <v>345</v>
      </c>
      <c r="H4209" s="7" t="s">
        <v>349</v>
      </c>
      <c r="I4209" s="151" t="s">
        <v>47</v>
      </c>
      <c r="J4209" s="7" t="s">
        <v>347</v>
      </c>
      <c r="K4209" t="s">
        <v>348</v>
      </c>
      <c r="L4209" t="s">
        <v>348</v>
      </c>
      <c r="M4209" s="37" t="s">
        <v>10</v>
      </c>
      <c r="N4209" s="12" t="s">
        <v>2</v>
      </c>
      <c r="O4209" s="75" t="str">
        <f t="shared" si="137"/>
        <v>3112. Vigilancia de la Salud AmbientalVigilancia de la Salud Ambiental20264_BOSA3_MARZO_2026</v>
      </c>
      <c r="P4209" s="159">
        <f t="shared" si="135"/>
        <v>91656</v>
      </c>
      <c r="S4209" s="141">
        <v>16</v>
      </c>
      <c r="T4209" s="23">
        <v>1466496</v>
      </c>
    </row>
    <row r="4210" spans="2:20" ht="30" customHeight="1">
      <c r="B4210">
        <v>31</v>
      </c>
      <c r="C4210" s="140" t="s">
        <v>343</v>
      </c>
      <c r="D4210" s="75" t="s">
        <v>344</v>
      </c>
      <c r="E4210">
        <v>2026</v>
      </c>
      <c r="F4210" s="75" t="str">
        <f t="shared" si="136"/>
        <v>3112. Vigilancia de la Salud AmbientalVigilancia de la Salud Ambiental2026</v>
      </c>
      <c r="G4210" s="7" t="s">
        <v>345</v>
      </c>
      <c r="H4210" s="7" t="s">
        <v>349</v>
      </c>
      <c r="I4210" s="151" t="s">
        <v>47</v>
      </c>
      <c r="J4210" s="7" t="s">
        <v>347</v>
      </c>
      <c r="K4210" t="s">
        <v>348</v>
      </c>
      <c r="L4210" t="s">
        <v>348</v>
      </c>
      <c r="M4210" s="37" t="s">
        <v>8</v>
      </c>
      <c r="N4210" s="12" t="s">
        <v>2</v>
      </c>
      <c r="O4210" s="75" t="str">
        <f t="shared" si="137"/>
        <v>3112. Vigilancia de la Salud AmbientalVigilancia de la Salud Ambiental20262_KENNEDY3_MARZO_2026</v>
      </c>
      <c r="P4210" s="159">
        <f t="shared" si="135"/>
        <v>91656</v>
      </c>
      <c r="S4210" s="141">
        <v>28</v>
      </c>
      <c r="T4210" s="23">
        <v>2566368</v>
      </c>
    </row>
    <row r="4211" spans="2:20" ht="30" customHeight="1">
      <c r="B4211">
        <v>31</v>
      </c>
      <c r="C4211" s="140" t="s">
        <v>343</v>
      </c>
      <c r="D4211" s="75" t="s">
        <v>344</v>
      </c>
      <c r="E4211">
        <v>2026</v>
      </c>
      <c r="F4211" s="75" t="str">
        <f t="shared" si="136"/>
        <v>3112. Vigilancia de la Salud AmbientalVigilancia de la Salud Ambiental2026</v>
      </c>
      <c r="G4211" s="7" t="s">
        <v>345</v>
      </c>
      <c r="H4211" s="7" t="s">
        <v>349</v>
      </c>
      <c r="I4211" s="151" t="s">
        <v>47</v>
      </c>
      <c r="J4211" s="7" t="s">
        <v>347</v>
      </c>
      <c r="K4211" t="s">
        <v>348</v>
      </c>
      <c r="L4211" t="s">
        <v>348</v>
      </c>
      <c r="M4211" s="37" t="s">
        <v>7</v>
      </c>
      <c r="N4211" s="12" t="s">
        <v>2</v>
      </c>
      <c r="O4211" s="75" t="str">
        <f t="shared" si="137"/>
        <v>3112. Vigilancia de la Salud AmbientalVigilancia de la Salud Ambiental20261_FONTIBON3_MARZO_2026</v>
      </c>
      <c r="P4211" s="159">
        <f t="shared" si="135"/>
        <v>91656</v>
      </c>
      <c r="S4211" s="141">
        <v>9</v>
      </c>
      <c r="T4211" s="23">
        <v>824904</v>
      </c>
    </row>
    <row r="4212" spans="2:20" ht="30" customHeight="1">
      <c r="B4212">
        <v>31</v>
      </c>
      <c r="C4212" s="140" t="s">
        <v>343</v>
      </c>
      <c r="D4212" s="75" t="s">
        <v>344</v>
      </c>
      <c r="E4212">
        <v>2026</v>
      </c>
      <c r="F4212" s="75" t="str">
        <f t="shared" si="136"/>
        <v>3112. Vigilancia de la Salud AmbientalVigilancia de la Salud Ambiental2026</v>
      </c>
      <c r="G4212" s="7" t="s">
        <v>345</v>
      </c>
      <c r="H4212" s="7" t="s">
        <v>349</v>
      </c>
      <c r="I4212" s="151" t="s">
        <v>47</v>
      </c>
      <c r="J4212" s="7" t="s">
        <v>347</v>
      </c>
      <c r="K4212" t="s">
        <v>348</v>
      </c>
      <c r="L4212" t="s">
        <v>348</v>
      </c>
      <c r="M4212" s="37" t="s">
        <v>9</v>
      </c>
      <c r="N4212" s="12" t="s">
        <v>2</v>
      </c>
      <c r="O4212" s="75" t="str">
        <f t="shared" si="137"/>
        <v>3112. Vigilancia de la Salud AmbientalVigilancia de la Salud Ambiental20263_PUENTE_ARANDA3_MARZO_2026</v>
      </c>
      <c r="P4212" s="159">
        <f t="shared" ref="P4212:P4275" si="138">IFERROR(T4212/S4212,0)</f>
        <v>91656</v>
      </c>
      <c r="S4212" s="141">
        <v>16</v>
      </c>
      <c r="T4212" s="23">
        <v>1466496</v>
      </c>
    </row>
    <row r="4213" spans="2:20" ht="30" customHeight="1">
      <c r="B4213">
        <v>33</v>
      </c>
      <c r="C4213" s="140" t="s">
        <v>343</v>
      </c>
      <c r="D4213" s="75" t="s">
        <v>344</v>
      </c>
      <c r="E4213">
        <v>2026</v>
      </c>
      <c r="F4213" s="75" t="str">
        <f t="shared" si="136"/>
        <v>3312. Vigilancia de la Salud AmbientalVigilancia de la Salud Ambiental2026</v>
      </c>
      <c r="G4213" s="7" t="s">
        <v>345</v>
      </c>
      <c r="H4213" s="7" t="s">
        <v>349</v>
      </c>
      <c r="I4213" s="151" t="s">
        <v>47</v>
      </c>
      <c r="J4213" s="7" t="s">
        <v>347</v>
      </c>
      <c r="K4213" t="s">
        <v>348</v>
      </c>
      <c r="L4213" t="s">
        <v>348</v>
      </c>
      <c r="M4213" s="37" t="s">
        <v>10</v>
      </c>
      <c r="N4213" s="12" t="s">
        <v>2</v>
      </c>
      <c r="O4213" s="75" t="str">
        <f t="shared" si="137"/>
        <v>3312. Vigilancia de la Salud AmbientalVigilancia de la Salud Ambiental20264_BOSA3_MARZO_2026</v>
      </c>
      <c r="P4213" s="159">
        <f t="shared" si="138"/>
        <v>152760</v>
      </c>
      <c r="S4213" s="141">
        <v>2</v>
      </c>
      <c r="T4213" s="23">
        <v>305520</v>
      </c>
    </row>
    <row r="4214" spans="2:20" ht="30" customHeight="1">
      <c r="B4214">
        <v>33</v>
      </c>
      <c r="C4214" s="140" t="s">
        <v>343</v>
      </c>
      <c r="D4214" s="75" t="s">
        <v>344</v>
      </c>
      <c r="E4214">
        <v>2026</v>
      </c>
      <c r="F4214" s="75" t="str">
        <f t="shared" si="136"/>
        <v>3312. Vigilancia de la Salud AmbientalVigilancia de la Salud Ambiental2026</v>
      </c>
      <c r="G4214" s="7" t="s">
        <v>345</v>
      </c>
      <c r="H4214" s="7" t="s">
        <v>349</v>
      </c>
      <c r="I4214" s="151" t="s">
        <v>47</v>
      </c>
      <c r="J4214" s="7" t="s">
        <v>347</v>
      </c>
      <c r="K4214" t="s">
        <v>348</v>
      </c>
      <c r="L4214" t="s">
        <v>348</v>
      </c>
      <c r="M4214" s="37" t="s">
        <v>8</v>
      </c>
      <c r="N4214" s="12" t="s">
        <v>2</v>
      </c>
      <c r="O4214" s="75" t="str">
        <f t="shared" si="137"/>
        <v>3312. Vigilancia de la Salud AmbientalVigilancia de la Salud Ambiental20262_KENNEDY3_MARZO_2026</v>
      </c>
      <c r="P4214" s="159">
        <f t="shared" si="138"/>
        <v>152760</v>
      </c>
      <c r="S4214" s="141">
        <v>4</v>
      </c>
      <c r="T4214" s="23">
        <v>611040</v>
      </c>
    </row>
    <row r="4215" spans="2:20" ht="30" customHeight="1">
      <c r="B4215">
        <v>33</v>
      </c>
      <c r="C4215" s="140" t="s">
        <v>343</v>
      </c>
      <c r="D4215" s="75" t="s">
        <v>344</v>
      </c>
      <c r="E4215">
        <v>2026</v>
      </c>
      <c r="F4215" s="75" t="str">
        <f t="shared" si="136"/>
        <v>3312. Vigilancia de la Salud AmbientalVigilancia de la Salud Ambiental2026</v>
      </c>
      <c r="G4215" s="7" t="s">
        <v>345</v>
      </c>
      <c r="H4215" s="7" t="s">
        <v>349</v>
      </c>
      <c r="I4215" s="151" t="s">
        <v>47</v>
      </c>
      <c r="J4215" s="7" t="s">
        <v>347</v>
      </c>
      <c r="K4215" t="s">
        <v>348</v>
      </c>
      <c r="L4215" t="s">
        <v>348</v>
      </c>
      <c r="M4215" s="37" t="s">
        <v>7</v>
      </c>
      <c r="N4215" s="12" t="s">
        <v>2</v>
      </c>
      <c r="O4215" s="75" t="str">
        <f t="shared" si="137"/>
        <v>3312. Vigilancia de la Salud AmbientalVigilancia de la Salud Ambiental20261_FONTIBON3_MARZO_2026</v>
      </c>
      <c r="P4215" s="159">
        <f t="shared" si="138"/>
        <v>0</v>
      </c>
      <c r="S4215" s="141">
        <v>0</v>
      </c>
      <c r="T4215" s="23">
        <v>0</v>
      </c>
    </row>
    <row r="4216" spans="2:20" ht="30" customHeight="1">
      <c r="B4216">
        <v>33</v>
      </c>
      <c r="C4216" s="140" t="s">
        <v>343</v>
      </c>
      <c r="D4216" s="75" t="s">
        <v>344</v>
      </c>
      <c r="E4216">
        <v>2026</v>
      </c>
      <c r="F4216" s="75" t="str">
        <f t="shared" si="136"/>
        <v>3312. Vigilancia de la Salud AmbientalVigilancia de la Salud Ambiental2026</v>
      </c>
      <c r="G4216" s="7" t="s">
        <v>345</v>
      </c>
      <c r="H4216" s="7" t="s">
        <v>349</v>
      </c>
      <c r="I4216" s="151" t="s">
        <v>47</v>
      </c>
      <c r="J4216" s="7" t="s">
        <v>347</v>
      </c>
      <c r="K4216" t="s">
        <v>348</v>
      </c>
      <c r="L4216" t="s">
        <v>348</v>
      </c>
      <c r="M4216" s="37" t="s">
        <v>9</v>
      </c>
      <c r="N4216" s="12" t="s">
        <v>2</v>
      </c>
      <c r="O4216" s="75" t="str">
        <f t="shared" si="137"/>
        <v>3312. Vigilancia de la Salud AmbientalVigilancia de la Salud Ambiental20263_PUENTE_ARANDA3_MARZO_2026</v>
      </c>
      <c r="P4216" s="159">
        <f t="shared" si="138"/>
        <v>152760</v>
      </c>
      <c r="S4216" s="141">
        <v>4</v>
      </c>
      <c r="T4216" s="23">
        <v>611040</v>
      </c>
    </row>
    <row r="4217" spans="2:20" ht="30" customHeight="1">
      <c r="B4217">
        <v>34</v>
      </c>
      <c r="C4217" s="140" t="s">
        <v>343</v>
      </c>
      <c r="D4217" s="75" t="s">
        <v>344</v>
      </c>
      <c r="E4217">
        <v>2026</v>
      </c>
      <c r="F4217" s="75" t="str">
        <f t="shared" si="136"/>
        <v>3412. Vigilancia de la Salud AmbientalVigilancia de la Salud Ambiental2026</v>
      </c>
      <c r="G4217" s="7" t="s">
        <v>345</v>
      </c>
      <c r="H4217" s="7" t="s">
        <v>349</v>
      </c>
      <c r="I4217" s="151" t="s">
        <v>47</v>
      </c>
      <c r="J4217" s="7" t="s">
        <v>347</v>
      </c>
      <c r="K4217" t="s">
        <v>348</v>
      </c>
      <c r="L4217" t="s">
        <v>348</v>
      </c>
      <c r="M4217" s="37" t="s">
        <v>10</v>
      </c>
      <c r="N4217" s="12" t="s">
        <v>2</v>
      </c>
      <c r="O4217" s="75" t="str">
        <f t="shared" si="137"/>
        <v>3412. Vigilancia de la Salud AmbientalVigilancia de la Salud Ambiental20264_BOSA3_MARZO_2026</v>
      </c>
      <c r="P4217" s="159">
        <f t="shared" si="138"/>
        <v>91656</v>
      </c>
      <c r="S4217" s="141">
        <v>4</v>
      </c>
      <c r="T4217" s="23">
        <v>366624</v>
      </c>
    </row>
    <row r="4218" spans="2:20" ht="30" customHeight="1">
      <c r="B4218">
        <v>34</v>
      </c>
      <c r="C4218" s="140" t="s">
        <v>343</v>
      </c>
      <c r="D4218" s="75" t="s">
        <v>344</v>
      </c>
      <c r="E4218">
        <v>2026</v>
      </c>
      <c r="F4218" s="75" t="str">
        <f t="shared" si="136"/>
        <v>3412. Vigilancia de la Salud AmbientalVigilancia de la Salud Ambiental2026</v>
      </c>
      <c r="G4218" s="7" t="s">
        <v>345</v>
      </c>
      <c r="H4218" s="7" t="s">
        <v>349</v>
      </c>
      <c r="I4218" s="151" t="s">
        <v>47</v>
      </c>
      <c r="J4218" s="7" t="s">
        <v>347</v>
      </c>
      <c r="K4218" t="s">
        <v>348</v>
      </c>
      <c r="L4218" t="s">
        <v>348</v>
      </c>
      <c r="M4218" s="37" t="s">
        <v>8</v>
      </c>
      <c r="N4218" s="12" t="s">
        <v>2</v>
      </c>
      <c r="O4218" s="75" t="str">
        <f t="shared" si="137"/>
        <v>3412. Vigilancia de la Salud AmbientalVigilancia de la Salud Ambiental20262_KENNEDY3_MARZO_2026</v>
      </c>
      <c r="P4218" s="159">
        <f t="shared" si="138"/>
        <v>0</v>
      </c>
      <c r="S4218" s="141">
        <v>0</v>
      </c>
      <c r="T4218" s="23">
        <v>0</v>
      </c>
    </row>
    <row r="4219" spans="2:20" ht="30" customHeight="1">
      <c r="B4219">
        <v>34</v>
      </c>
      <c r="C4219" s="140" t="s">
        <v>343</v>
      </c>
      <c r="D4219" s="75" t="s">
        <v>344</v>
      </c>
      <c r="E4219">
        <v>2026</v>
      </c>
      <c r="F4219" s="75" t="str">
        <f t="shared" si="136"/>
        <v>3412. Vigilancia de la Salud AmbientalVigilancia de la Salud Ambiental2026</v>
      </c>
      <c r="G4219" s="7" t="s">
        <v>345</v>
      </c>
      <c r="H4219" s="7" t="s">
        <v>349</v>
      </c>
      <c r="I4219" s="151" t="s">
        <v>47</v>
      </c>
      <c r="J4219" s="7" t="s">
        <v>347</v>
      </c>
      <c r="K4219" t="s">
        <v>348</v>
      </c>
      <c r="L4219" t="s">
        <v>348</v>
      </c>
      <c r="M4219" s="37" t="s">
        <v>7</v>
      </c>
      <c r="N4219" s="12" t="s">
        <v>2</v>
      </c>
      <c r="O4219" s="75" t="str">
        <f t="shared" si="137"/>
        <v>3412. Vigilancia de la Salud AmbientalVigilancia de la Salud Ambiental20261_FONTIBON3_MARZO_2026</v>
      </c>
      <c r="P4219" s="159">
        <f t="shared" si="138"/>
        <v>0</v>
      </c>
      <c r="S4219" s="141">
        <v>0</v>
      </c>
      <c r="T4219" s="23">
        <v>0</v>
      </c>
    </row>
    <row r="4220" spans="2:20" ht="30" customHeight="1">
      <c r="B4220">
        <v>34</v>
      </c>
      <c r="C4220" s="140" t="s">
        <v>343</v>
      </c>
      <c r="D4220" s="75" t="s">
        <v>344</v>
      </c>
      <c r="E4220">
        <v>2026</v>
      </c>
      <c r="F4220" s="75" t="str">
        <f t="shared" si="136"/>
        <v>3412. Vigilancia de la Salud AmbientalVigilancia de la Salud Ambiental2026</v>
      </c>
      <c r="G4220" s="7" t="s">
        <v>345</v>
      </c>
      <c r="H4220" s="7" t="s">
        <v>349</v>
      </c>
      <c r="I4220" s="151" t="s">
        <v>47</v>
      </c>
      <c r="J4220" s="7" t="s">
        <v>347</v>
      </c>
      <c r="K4220" t="s">
        <v>348</v>
      </c>
      <c r="L4220" t="s">
        <v>348</v>
      </c>
      <c r="M4220" s="37" t="s">
        <v>9</v>
      </c>
      <c r="N4220" s="12" t="s">
        <v>2</v>
      </c>
      <c r="O4220" s="75" t="str">
        <f t="shared" si="137"/>
        <v>3412. Vigilancia de la Salud AmbientalVigilancia de la Salud Ambiental20263_PUENTE_ARANDA3_MARZO_2026</v>
      </c>
      <c r="P4220" s="159">
        <f t="shared" si="138"/>
        <v>91656</v>
      </c>
      <c r="S4220" s="141">
        <v>2</v>
      </c>
      <c r="T4220" s="23">
        <v>183312</v>
      </c>
    </row>
    <row r="4221" spans="2:20" ht="30" customHeight="1">
      <c r="B4221">
        <v>41</v>
      </c>
      <c r="C4221" s="140" t="s">
        <v>343</v>
      </c>
      <c r="D4221" s="75" t="s">
        <v>344</v>
      </c>
      <c r="E4221">
        <v>2026</v>
      </c>
      <c r="F4221" s="75" t="str">
        <f t="shared" si="136"/>
        <v>4112. Vigilancia de la Salud AmbientalVigilancia de la Salud Ambiental2026</v>
      </c>
      <c r="G4221" s="7" t="s">
        <v>345</v>
      </c>
      <c r="H4221" s="7" t="s">
        <v>349</v>
      </c>
      <c r="I4221" s="151" t="s">
        <v>47</v>
      </c>
      <c r="J4221" s="7" t="s">
        <v>347</v>
      </c>
      <c r="K4221" t="s">
        <v>348</v>
      </c>
      <c r="L4221" t="s">
        <v>348</v>
      </c>
      <c r="M4221" s="37" t="s">
        <v>10</v>
      </c>
      <c r="N4221" s="12" t="s">
        <v>2</v>
      </c>
      <c r="O4221" s="75" t="str">
        <f t="shared" si="137"/>
        <v>4112. Vigilancia de la Salud AmbientalVigilancia de la Salud Ambiental20264_BOSA3_MARZO_2026</v>
      </c>
      <c r="P4221" s="159">
        <f t="shared" si="138"/>
        <v>91656</v>
      </c>
      <c r="S4221" s="141">
        <v>2</v>
      </c>
      <c r="T4221" s="23">
        <v>183312</v>
      </c>
    </row>
    <row r="4222" spans="2:20" ht="30" customHeight="1">
      <c r="B4222">
        <v>41</v>
      </c>
      <c r="C4222" s="140" t="s">
        <v>343</v>
      </c>
      <c r="D4222" s="75" t="s">
        <v>344</v>
      </c>
      <c r="E4222">
        <v>2026</v>
      </c>
      <c r="F4222" s="75" t="str">
        <f t="shared" si="136"/>
        <v>4112. Vigilancia de la Salud AmbientalVigilancia de la Salud Ambiental2026</v>
      </c>
      <c r="G4222" s="7" t="s">
        <v>345</v>
      </c>
      <c r="H4222" s="7" t="s">
        <v>349</v>
      </c>
      <c r="I4222" s="151" t="s">
        <v>47</v>
      </c>
      <c r="J4222" s="7" t="s">
        <v>347</v>
      </c>
      <c r="K4222" t="s">
        <v>348</v>
      </c>
      <c r="L4222" t="s">
        <v>348</v>
      </c>
      <c r="M4222" s="37" t="s">
        <v>8</v>
      </c>
      <c r="N4222" s="12" t="s">
        <v>2</v>
      </c>
      <c r="O4222" s="75" t="str">
        <f t="shared" si="137"/>
        <v>4112. Vigilancia de la Salud AmbientalVigilancia de la Salud Ambiental20262_KENNEDY3_MARZO_2026</v>
      </c>
      <c r="P4222" s="159">
        <f t="shared" si="138"/>
        <v>91656</v>
      </c>
      <c r="S4222" s="141">
        <v>10</v>
      </c>
      <c r="T4222" s="23">
        <v>916560</v>
      </c>
    </row>
    <row r="4223" spans="2:20" ht="30" customHeight="1">
      <c r="B4223">
        <v>41</v>
      </c>
      <c r="C4223" s="140" t="s">
        <v>343</v>
      </c>
      <c r="D4223" s="75" t="s">
        <v>344</v>
      </c>
      <c r="E4223">
        <v>2026</v>
      </c>
      <c r="F4223" s="75" t="str">
        <f t="shared" si="136"/>
        <v>4112. Vigilancia de la Salud AmbientalVigilancia de la Salud Ambiental2026</v>
      </c>
      <c r="G4223" s="7" t="s">
        <v>345</v>
      </c>
      <c r="H4223" s="7" t="s">
        <v>349</v>
      </c>
      <c r="I4223" s="151" t="s">
        <v>47</v>
      </c>
      <c r="J4223" s="7" t="s">
        <v>347</v>
      </c>
      <c r="K4223" t="s">
        <v>348</v>
      </c>
      <c r="L4223" t="s">
        <v>348</v>
      </c>
      <c r="M4223" s="37" t="s">
        <v>7</v>
      </c>
      <c r="N4223" s="12" t="s">
        <v>2</v>
      </c>
      <c r="O4223" s="75" t="str">
        <f t="shared" si="137"/>
        <v>4112. Vigilancia de la Salud AmbientalVigilancia de la Salud Ambiental20261_FONTIBON3_MARZO_2026</v>
      </c>
      <c r="P4223" s="159">
        <f t="shared" si="138"/>
        <v>91656</v>
      </c>
      <c r="S4223" s="141">
        <v>1</v>
      </c>
      <c r="T4223" s="23">
        <v>91656</v>
      </c>
    </row>
    <row r="4224" spans="2:20" ht="30" customHeight="1">
      <c r="B4224">
        <v>41</v>
      </c>
      <c r="C4224" s="140" t="s">
        <v>343</v>
      </c>
      <c r="D4224" s="75" t="s">
        <v>344</v>
      </c>
      <c r="E4224">
        <v>2026</v>
      </c>
      <c r="F4224" s="75" t="str">
        <f t="shared" si="136"/>
        <v>4112. Vigilancia de la Salud AmbientalVigilancia de la Salud Ambiental2026</v>
      </c>
      <c r="G4224" s="7" t="s">
        <v>345</v>
      </c>
      <c r="H4224" s="7" t="s">
        <v>349</v>
      </c>
      <c r="I4224" s="151" t="s">
        <v>47</v>
      </c>
      <c r="J4224" s="7" t="s">
        <v>347</v>
      </c>
      <c r="K4224" t="s">
        <v>348</v>
      </c>
      <c r="L4224" t="s">
        <v>348</v>
      </c>
      <c r="M4224" s="37" t="s">
        <v>9</v>
      </c>
      <c r="N4224" s="12" t="s">
        <v>2</v>
      </c>
      <c r="O4224" s="75" t="str">
        <f t="shared" si="137"/>
        <v>4112. Vigilancia de la Salud AmbientalVigilancia de la Salud Ambiental20263_PUENTE_ARANDA3_MARZO_2026</v>
      </c>
      <c r="P4224" s="159">
        <f t="shared" si="138"/>
        <v>91656</v>
      </c>
      <c r="S4224" s="141">
        <v>5</v>
      </c>
      <c r="T4224" s="23">
        <v>458280</v>
      </c>
    </row>
    <row r="4225" spans="2:20" ht="30" customHeight="1">
      <c r="B4225">
        <v>43</v>
      </c>
      <c r="C4225" s="140" t="s">
        <v>343</v>
      </c>
      <c r="D4225" s="75" t="s">
        <v>344</v>
      </c>
      <c r="E4225">
        <v>2026</v>
      </c>
      <c r="F4225" s="75" t="str">
        <f t="shared" si="136"/>
        <v>4312. Vigilancia de la Salud AmbientalVigilancia de la Salud Ambiental2026</v>
      </c>
      <c r="G4225" s="7" t="s">
        <v>345</v>
      </c>
      <c r="H4225" s="7" t="s">
        <v>349</v>
      </c>
      <c r="I4225" s="151" t="s">
        <v>47</v>
      </c>
      <c r="J4225" s="7" t="s">
        <v>347</v>
      </c>
      <c r="K4225" t="s">
        <v>348</v>
      </c>
      <c r="L4225" t="s">
        <v>348</v>
      </c>
      <c r="M4225" s="37" t="s">
        <v>10</v>
      </c>
      <c r="N4225" s="12" t="s">
        <v>2</v>
      </c>
      <c r="O4225" s="75" t="str">
        <f t="shared" si="137"/>
        <v>4312. Vigilancia de la Salud AmbientalVigilancia de la Salud Ambiental20264_BOSA3_MARZO_2026</v>
      </c>
      <c r="P4225" s="159">
        <f t="shared" si="138"/>
        <v>71958</v>
      </c>
      <c r="S4225" s="141">
        <v>31</v>
      </c>
      <c r="T4225" s="23">
        <v>2230698</v>
      </c>
    </row>
    <row r="4226" spans="2:20" ht="30" customHeight="1">
      <c r="B4226">
        <v>43</v>
      </c>
      <c r="C4226" s="140" t="s">
        <v>343</v>
      </c>
      <c r="D4226" s="75" t="s">
        <v>344</v>
      </c>
      <c r="E4226">
        <v>2026</v>
      </c>
      <c r="F4226" s="75" t="str">
        <f t="shared" si="136"/>
        <v>4312. Vigilancia de la Salud AmbientalVigilancia de la Salud Ambiental2026</v>
      </c>
      <c r="G4226" s="7" t="s">
        <v>345</v>
      </c>
      <c r="H4226" s="7" t="s">
        <v>349</v>
      </c>
      <c r="I4226" s="151" t="s">
        <v>47</v>
      </c>
      <c r="J4226" s="7" t="s">
        <v>347</v>
      </c>
      <c r="K4226" t="s">
        <v>348</v>
      </c>
      <c r="L4226" t="s">
        <v>348</v>
      </c>
      <c r="M4226" s="37" t="s">
        <v>8</v>
      </c>
      <c r="N4226" s="12" t="s">
        <v>2</v>
      </c>
      <c r="O4226" s="75" t="str">
        <f t="shared" si="137"/>
        <v>4312. Vigilancia de la Salud AmbientalVigilancia de la Salud Ambiental20262_KENNEDY3_MARZO_2026</v>
      </c>
      <c r="P4226" s="159">
        <f t="shared" si="138"/>
        <v>71958</v>
      </c>
      <c r="S4226" s="141">
        <v>19</v>
      </c>
      <c r="T4226" s="23">
        <v>1367202</v>
      </c>
    </row>
    <row r="4227" spans="2:20" ht="30" customHeight="1">
      <c r="B4227">
        <v>43</v>
      </c>
      <c r="C4227" s="140" t="s">
        <v>343</v>
      </c>
      <c r="D4227" s="75" t="s">
        <v>344</v>
      </c>
      <c r="E4227">
        <v>2026</v>
      </c>
      <c r="F4227" s="75" t="str">
        <f t="shared" si="136"/>
        <v>4312. Vigilancia de la Salud AmbientalVigilancia de la Salud Ambiental2026</v>
      </c>
      <c r="G4227" s="7" t="s">
        <v>345</v>
      </c>
      <c r="H4227" s="7" t="s">
        <v>349</v>
      </c>
      <c r="I4227" s="151" t="s">
        <v>47</v>
      </c>
      <c r="J4227" s="7" t="s">
        <v>347</v>
      </c>
      <c r="K4227" t="s">
        <v>348</v>
      </c>
      <c r="L4227" t="s">
        <v>348</v>
      </c>
      <c r="M4227" s="37" t="s">
        <v>7</v>
      </c>
      <c r="N4227" s="12" t="s">
        <v>2</v>
      </c>
      <c r="O4227" s="75" t="str">
        <f t="shared" si="137"/>
        <v>4312. Vigilancia de la Salud AmbientalVigilancia de la Salud Ambiental20261_FONTIBON3_MARZO_2026</v>
      </c>
      <c r="P4227" s="159">
        <f t="shared" si="138"/>
        <v>71958</v>
      </c>
      <c r="S4227" s="141">
        <v>7</v>
      </c>
      <c r="T4227" s="23">
        <v>503706</v>
      </c>
    </row>
    <row r="4228" spans="2:20" ht="30" customHeight="1">
      <c r="B4228">
        <v>43</v>
      </c>
      <c r="C4228" s="140" t="s">
        <v>343</v>
      </c>
      <c r="D4228" s="75" t="s">
        <v>344</v>
      </c>
      <c r="E4228">
        <v>2026</v>
      </c>
      <c r="F4228" s="75" t="str">
        <f t="shared" si="136"/>
        <v>4312. Vigilancia de la Salud AmbientalVigilancia de la Salud Ambiental2026</v>
      </c>
      <c r="G4228" s="7" t="s">
        <v>345</v>
      </c>
      <c r="H4228" s="7" t="s">
        <v>349</v>
      </c>
      <c r="I4228" s="151" t="s">
        <v>47</v>
      </c>
      <c r="J4228" s="7" t="s">
        <v>347</v>
      </c>
      <c r="K4228" t="s">
        <v>348</v>
      </c>
      <c r="L4228" t="s">
        <v>348</v>
      </c>
      <c r="M4228" s="37" t="s">
        <v>9</v>
      </c>
      <c r="N4228" s="12" t="s">
        <v>2</v>
      </c>
      <c r="O4228" s="75" t="str">
        <f t="shared" si="137"/>
        <v>4312. Vigilancia de la Salud AmbientalVigilancia de la Salud Ambiental20263_PUENTE_ARANDA3_MARZO_2026</v>
      </c>
      <c r="P4228" s="159">
        <f t="shared" si="138"/>
        <v>71958</v>
      </c>
      <c r="S4228" s="141">
        <v>2</v>
      </c>
      <c r="T4228" s="23">
        <v>143916</v>
      </c>
    </row>
    <row r="4229" spans="2:20" ht="30" customHeight="1">
      <c r="B4229">
        <v>46</v>
      </c>
      <c r="C4229" s="140" t="s">
        <v>343</v>
      </c>
      <c r="D4229" s="75" t="s">
        <v>344</v>
      </c>
      <c r="E4229">
        <v>2026</v>
      </c>
      <c r="F4229" s="75" t="str">
        <f t="shared" si="136"/>
        <v>4612. Vigilancia de la Salud AmbientalVigilancia de la Salud Ambiental2026</v>
      </c>
      <c r="G4229" s="7" t="s">
        <v>345</v>
      </c>
      <c r="H4229" s="7" t="s">
        <v>349</v>
      </c>
      <c r="I4229" s="151" t="s">
        <v>47</v>
      </c>
      <c r="J4229" s="7" t="s">
        <v>347</v>
      </c>
      <c r="K4229" t="s">
        <v>348</v>
      </c>
      <c r="L4229" t="s">
        <v>348</v>
      </c>
      <c r="M4229" s="37" t="s">
        <v>10</v>
      </c>
      <c r="N4229" s="12" t="s">
        <v>2</v>
      </c>
      <c r="O4229" s="75" t="str">
        <f t="shared" si="137"/>
        <v>4612. Vigilancia de la Salud AmbientalVigilancia de la Salud Ambiental20264_BOSA3_MARZO_2026</v>
      </c>
      <c r="P4229" s="159">
        <f t="shared" si="138"/>
        <v>0</v>
      </c>
      <c r="S4229" s="141">
        <v>0</v>
      </c>
      <c r="T4229" s="23">
        <v>0</v>
      </c>
    </row>
    <row r="4230" spans="2:20" ht="30" customHeight="1">
      <c r="B4230">
        <v>46</v>
      </c>
      <c r="C4230" s="140" t="s">
        <v>343</v>
      </c>
      <c r="D4230" s="75" t="s">
        <v>344</v>
      </c>
      <c r="E4230">
        <v>2026</v>
      </c>
      <c r="F4230" s="75" t="str">
        <f t="shared" si="136"/>
        <v>4612. Vigilancia de la Salud AmbientalVigilancia de la Salud Ambiental2026</v>
      </c>
      <c r="G4230" s="7" t="s">
        <v>345</v>
      </c>
      <c r="H4230" s="7" t="s">
        <v>349</v>
      </c>
      <c r="I4230" s="151" t="s">
        <v>47</v>
      </c>
      <c r="J4230" s="7" t="s">
        <v>347</v>
      </c>
      <c r="K4230" t="s">
        <v>348</v>
      </c>
      <c r="L4230" t="s">
        <v>348</v>
      </c>
      <c r="M4230" s="37" t="s">
        <v>8</v>
      </c>
      <c r="N4230" s="12" t="s">
        <v>2</v>
      </c>
      <c r="O4230" s="75" t="str">
        <f t="shared" si="137"/>
        <v>4612. Vigilancia de la Salud AmbientalVigilancia de la Salud Ambiental20262_KENNEDY3_MARZO_2026</v>
      </c>
      <c r="P4230" s="159">
        <f t="shared" si="138"/>
        <v>122208</v>
      </c>
      <c r="S4230" s="141">
        <v>2</v>
      </c>
      <c r="T4230" s="23">
        <v>244416</v>
      </c>
    </row>
    <row r="4231" spans="2:20" ht="30" customHeight="1">
      <c r="B4231">
        <v>46</v>
      </c>
      <c r="C4231" s="140" t="s">
        <v>343</v>
      </c>
      <c r="D4231" s="75" t="s">
        <v>344</v>
      </c>
      <c r="E4231">
        <v>2026</v>
      </c>
      <c r="F4231" s="75" t="str">
        <f t="shared" si="136"/>
        <v>4612. Vigilancia de la Salud AmbientalVigilancia de la Salud Ambiental2026</v>
      </c>
      <c r="G4231" s="7" t="s">
        <v>345</v>
      </c>
      <c r="H4231" s="7" t="s">
        <v>349</v>
      </c>
      <c r="I4231" s="151" t="s">
        <v>47</v>
      </c>
      <c r="J4231" s="7" t="s">
        <v>347</v>
      </c>
      <c r="K4231" t="s">
        <v>348</v>
      </c>
      <c r="L4231" t="s">
        <v>348</v>
      </c>
      <c r="M4231" s="37" t="s">
        <v>7</v>
      </c>
      <c r="N4231" s="12" t="s">
        <v>2</v>
      </c>
      <c r="O4231" s="75" t="str">
        <f t="shared" si="137"/>
        <v>4612. Vigilancia de la Salud AmbientalVigilancia de la Salud Ambiental20261_FONTIBON3_MARZO_2026</v>
      </c>
      <c r="P4231" s="159">
        <f t="shared" si="138"/>
        <v>122208</v>
      </c>
      <c r="S4231" s="141">
        <v>5</v>
      </c>
      <c r="T4231" s="23">
        <v>611040</v>
      </c>
    </row>
    <row r="4232" spans="2:20" ht="30" customHeight="1">
      <c r="B4232">
        <v>46</v>
      </c>
      <c r="C4232" s="140" t="s">
        <v>343</v>
      </c>
      <c r="D4232" s="75" t="s">
        <v>344</v>
      </c>
      <c r="E4232">
        <v>2026</v>
      </c>
      <c r="F4232" s="75" t="str">
        <f t="shared" ref="F4232:F4295" si="139">B4232&amp;C4232&amp;D4232&amp;E4232</f>
        <v>4612. Vigilancia de la Salud AmbientalVigilancia de la Salud Ambiental2026</v>
      </c>
      <c r="G4232" s="7" t="s">
        <v>345</v>
      </c>
      <c r="H4232" s="7" t="s">
        <v>349</v>
      </c>
      <c r="I4232" s="151" t="s">
        <v>47</v>
      </c>
      <c r="J4232" s="7" t="s">
        <v>347</v>
      </c>
      <c r="K4232" t="s">
        <v>348</v>
      </c>
      <c r="L4232" t="s">
        <v>348</v>
      </c>
      <c r="M4232" s="37" t="s">
        <v>9</v>
      </c>
      <c r="N4232" s="12" t="s">
        <v>2</v>
      </c>
      <c r="O4232" s="75" t="str">
        <f t="shared" si="137"/>
        <v>4612. Vigilancia de la Salud AmbientalVigilancia de la Salud Ambiental20263_PUENTE_ARANDA3_MARZO_2026</v>
      </c>
      <c r="P4232" s="159">
        <f t="shared" si="138"/>
        <v>122208</v>
      </c>
      <c r="S4232" s="141">
        <v>2</v>
      </c>
      <c r="T4232" s="23">
        <v>244416</v>
      </c>
    </row>
    <row r="4233" spans="2:20" ht="30" customHeight="1">
      <c r="B4233">
        <v>59</v>
      </c>
      <c r="C4233" s="140" t="s">
        <v>343</v>
      </c>
      <c r="D4233" s="75" t="s">
        <v>344</v>
      </c>
      <c r="E4233">
        <v>2026</v>
      </c>
      <c r="F4233" s="75" t="str">
        <f t="shared" si="139"/>
        <v>5912. Vigilancia de la Salud AmbientalVigilancia de la Salud Ambiental2026</v>
      </c>
      <c r="G4233" s="7" t="s">
        <v>345</v>
      </c>
      <c r="H4233" s="7" t="s">
        <v>346</v>
      </c>
      <c r="I4233" s="151" t="s">
        <v>47</v>
      </c>
      <c r="J4233" s="7" t="s">
        <v>362</v>
      </c>
      <c r="K4233" t="s">
        <v>348</v>
      </c>
      <c r="L4233" t="s">
        <v>348</v>
      </c>
      <c r="M4233" s="37" t="s">
        <v>10</v>
      </c>
      <c r="N4233" s="12" t="s">
        <v>2</v>
      </c>
      <c r="O4233" s="75" t="str">
        <f t="shared" si="137"/>
        <v>5912. Vigilancia de la Salud AmbientalVigilancia de la Salud Ambiental20264_BOSA3_MARZO_2026</v>
      </c>
      <c r="P4233" s="159">
        <f t="shared" si="138"/>
        <v>25938112</v>
      </c>
      <c r="S4233" s="141">
        <v>1</v>
      </c>
      <c r="T4233" s="23">
        <v>25938112</v>
      </c>
    </row>
    <row r="4234" spans="2:20" ht="30" customHeight="1">
      <c r="B4234">
        <v>63</v>
      </c>
      <c r="C4234" s="140" t="s">
        <v>343</v>
      </c>
      <c r="D4234" s="75" t="s">
        <v>344</v>
      </c>
      <c r="E4234">
        <v>2026</v>
      </c>
      <c r="F4234" s="75" t="str">
        <f t="shared" si="139"/>
        <v>6312. Vigilancia de la Salud AmbientalVigilancia de la Salud Ambiental2026</v>
      </c>
      <c r="G4234" s="7" t="s">
        <v>350</v>
      </c>
      <c r="H4234" s="7" t="s">
        <v>349</v>
      </c>
      <c r="I4234" s="151" t="s">
        <v>47</v>
      </c>
      <c r="J4234" s="7" t="s">
        <v>351</v>
      </c>
      <c r="K4234" t="s">
        <v>348</v>
      </c>
      <c r="L4234" t="s">
        <v>348</v>
      </c>
      <c r="M4234" s="37" t="s">
        <v>10</v>
      </c>
      <c r="N4234" s="12" t="s">
        <v>2</v>
      </c>
      <c r="O4234" s="75" t="str">
        <f t="shared" ref="O4234:O4297" si="140">+F4234&amp;M4234&amp;N4234</f>
        <v>6312. Vigilancia de la Salud AmbientalVigilancia de la Salud Ambiental20264_BOSA3_MARZO_2026</v>
      </c>
      <c r="P4234" s="159">
        <f t="shared" si="138"/>
        <v>71958</v>
      </c>
      <c r="S4234" s="141">
        <v>1</v>
      </c>
      <c r="T4234" s="23">
        <v>71958</v>
      </c>
    </row>
    <row r="4235" spans="2:20" ht="30" customHeight="1">
      <c r="B4235">
        <v>63</v>
      </c>
      <c r="C4235" s="140" t="s">
        <v>343</v>
      </c>
      <c r="D4235" s="75" t="s">
        <v>344</v>
      </c>
      <c r="E4235">
        <v>2026</v>
      </c>
      <c r="F4235" s="75" t="str">
        <f t="shared" si="139"/>
        <v>6312. Vigilancia de la Salud AmbientalVigilancia de la Salud Ambiental2026</v>
      </c>
      <c r="G4235" s="7" t="s">
        <v>350</v>
      </c>
      <c r="H4235" s="7" t="s">
        <v>349</v>
      </c>
      <c r="I4235" s="151" t="s">
        <v>47</v>
      </c>
      <c r="J4235" s="7" t="s">
        <v>351</v>
      </c>
      <c r="K4235" t="s">
        <v>348</v>
      </c>
      <c r="L4235" t="s">
        <v>348</v>
      </c>
      <c r="M4235" s="37" t="s">
        <v>8</v>
      </c>
      <c r="N4235" s="12" t="s">
        <v>2</v>
      </c>
      <c r="O4235" s="75" t="str">
        <f t="shared" si="140"/>
        <v>6312. Vigilancia de la Salud AmbientalVigilancia de la Salud Ambiental20262_KENNEDY3_MARZO_2026</v>
      </c>
      <c r="P4235" s="159">
        <f t="shared" si="138"/>
        <v>71958</v>
      </c>
      <c r="S4235" s="141">
        <v>1</v>
      </c>
      <c r="T4235" s="23">
        <v>71958</v>
      </c>
    </row>
    <row r="4236" spans="2:20" ht="30" customHeight="1">
      <c r="B4236">
        <v>63</v>
      </c>
      <c r="C4236" s="140" t="s">
        <v>343</v>
      </c>
      <c r="D4236" s="75" t="s">
        <v>344</v>
      </c>
      <c r="E4236">
        <v>2026</v>
      </c>
      <c r="F4236" s="75" t="str">
        <f t="shared" si="139"/>
        <v>6312. Vigilancia de la Salud AmbientalVigilancia de la Salud Ambiental2026</v>
      </c>
      <c r="G4236" s="7" t="s">
        <v>350</v>
      </c>
      <c r="H4236" s="7" t="s">
        <v>349</v>
      </c>
      <c r="I4236" s="151" t="s">
        <v>47</v>
      </c>
      <c r="J4236" s="7" t="s">
        <v>351</v>
      </c>
      <c r="K4236" t="s">
        <v>348</v>
      </c>
      <c r="L4236" t="s">
        <v>348</v>
      </c>
      <c r="M4236" s="37" t="s">
        <v>7</v>
      </c>
      <c r="N4236" s="12" t="s">
        <v>2</v>
      </c>
      <c r="O4236" s="75" t="str">
        <f t="shared" si="140"/>
        <v>6312. Vigilancia de la Salud AmbientalVigilancia de la Salud Ambiental20261_FONTIBON3_MARZO_2026</v>
      </c>
      <c r="P4236" s="159">
        <f t="shared" si="138"/>
        <v>71958</v>
      </c>
      <c r="S4236" s="141">
        <v>2</v>
      </c>
      <c r="T4236" s="23">
        <v>143916</v>
      </c>
    </row>
    <row r="4237" spans="2:20" ht="30" customHeight="1">
      <c r="B4237">
        <v>63</v>
      </c>
      <c r="C4237" s="140" t="s">
        <v>343</v>
      </c>
      <c r="D4237" s="75" t="s">
        <v>344</v>
      </c>
      <c r="E4237">
        <v>2026</v>
      </c>
      <c r="F4237" s="75" t="str">
        <f t="shared" si="139"/>
        <v>6312. Vigilancia de la Salud AmbientalVigilancia de la Salud Ambiental2026</v>
      </c>
      <c r="G4237" s="7" t="s">
        <v>350</v>
      </c>
      <c r="H4237" s="7" t="s">
        <v>349</v>
      </c>
      <c r="I4237" s="151" t="s">
        <v>47</v>
      </c>
      <c r="J4237" s="7" t="s">
        <v>351</v>
      </c>
      <c r="K4237" t="s">
        <v>348</v>
      </c>
      <c r="L4237" t="s">
        <v>348</v>
      </c>
      <c r="M4237" s="37" t="s">
        <v>9</v>
      </c>
      <c r="N4237" s="12" t="s">
        <v>2</v>
      </c>
      <c r="O4237" s="75" t="str">
        <f t="shared" si="140"/>
        <v>6312. Vigilancia de la Salud AmbientalVigilancia de la Salud Ambiental20263_PUENTE_ARANDA3_MARZO_2026</v>
      </c>
      <c r="P4237" s="159">
        <f t="shared" si="138"/>
        <v>0</v>
      </c>
      <c r="S4237" s="141">
        <v>0</v>
      </c>
      <c r="T4237" s="23">
        <v>0</v>
      </c>
    </row>
    <row r="4238" spans="2:20" ht="30" customHeight="1">
      <c r="B4238">
        <v>64</v>
      </c>
      <c r="C4238" s="140" t="s">
        <v>343</v>
      </c>
      <c r="D4238" s="75" t="s">
        <v>344</v>
      </c>
      <c r="E4238">
        <v>2026</v>
      </c>
      <c r="F4238" s="75" t="str">
        <f t="shared" si="139"/>
        <v>6412. Vigilancia de la Salud AmbientalVigilancia de la Salud Ambiental2026</v>
      </c>
      <c r="G4238" s="7" t="s">
        <v>345</v>
      </c>
      <c r="H4238" s="7" t="s">
        <v>352</v>
      </c>
      <c r="I4238" s="151" t="s">
        <v>47</v>
      </c>
      <c r="J4238" s="7" t="s">
        <v>347</v>
      </c>
      <c r="K4238" t="s">
        <v>348</v>
      </c>
      <c r="L4238" t="s">
        <v>348</v>
      </c>
      <c r="M4238" s="37" t="s">
        <v>7</v>
      </c>
      <c r="N4238" s="12" t="s">
        <v>2</v>
      </c>
      <c r="O4238" s="75" t="str">
        <f t="shared" si="140"/>
        <v>6412. Vigilancia de la Salud AmbientalVigilancia de la Salud Ambiental20261_FONTIBON3_MARZO_2026</v>
      </c>
      <c r="P4238" s="159">
        <f t="shared" si="138"/>
        <v>52863</v>
      </c>
      <c r="S4238" s="141">
        <v>54</v>
      </c>
      <c r="T4238" s="23">
        <v>2854602</v>
      </c>
    </row>
    <row r="4239" spans="2:20" ht="30" customHeight="1">
      <c r="B4239">
        <v>65</v>
      </c>
      <c r="C4239" s="140" t="s">
        <v>343</v>
      </c>
      <c r="D4239" s="75" t="s">
        <v>344</v>
      </c>
      <c r="E4239">
        <v>2026</v>
      </c>
      <c r="F4239" s="75" t="str">
        <f t="shared" si="139"/>
        <v>6512. Vigilancia de la Salud AmbientalVigilancia de la Salud Ambiental2026</v>
      </c>
      <c r="G4239" s="7" t="s">
        <v>345</v>
      </c>
      <c r="H4239" s="7" t="s">
        <v>352</v>
      </c>
      <c r="I4239" s="151" t="s">
        <v>47</v>
      </c>
      <c r="J4239" s="7" t="s">
        <v>347</v>
      </c>
      <c r="K4239" t="s">
        <v>348</v>
      </c>
      <c r="L4239" t="s">
        <v>348</v>
      </c>
      <c r="M4239" s="37" t="s">
        <v>10</v>
      </c>
      <c r="N4239" s="12" t="s">
        <v>2</v>
      </c>
      <c r="O4239" s="75" t="str">
        <f t="shared" si="140"/>
        <v>6512. Vigilancia de la Salud AmbientalVigilancia de la Salud Ambiental20264_BOSA3_MARZO_2026</v>
      </c>
      <c r="P4239" s="159">
        <f t="shared" si="138"/>
        <v>140968</v>
      </c>
      <c r="S4239" s="141">
        <v>31</v>
      </c>
      <c r="T4239" s="23">
        <v>4370008</v>
      </c>
    </row>
    <row r="4240" spans="2:20" ht="30" customHeight="1">
      <c r="B4240">
        <v>65</v>
      </c>
      <c r="C4240" s="140" t="s">
        <v>343</v>
      </c>
      <c r="D4240" s="75" t="s">
        <v>344</v>
      </c>
      <c r="E4240">
        <v>2026</v>
      </c>
      <c r="F4240" s="75" t="str">
        <f t="shared" si="139"/>
        <v>6512. Vigilancia de la Salud AmbientalVigilancia de la Salud Ambiental2026</v>
      </c>
      <c r="G4240" s="7" t="s">
        <v>345</v>
      </c>
      <c r="H4240" s="7" t="s">
        <v>352</v>
      </c>
      <c r="I4240" s="151" t="s">
        <v>47</v>
      </c>
      <c r="J4240" s="7" t="s">
        <v>347</v>
      </c>
      <c r="K4240" t="s">
        <v>348</v>
      </c>
      <c r="L4240" t="s">
        <v>348</v>
      </c>
      <c r="M4240" s="37" t="s">
        <v>8</v>
      </c>
      <c r="N4240" s="12" t="s">
        <v>2</v>
      </c>
      <c r="O4240" s="75" t="str">
        <f t="shared" si="140"/>
        <v>6512. Vigilancia de la Salud AmbientalVigilancia de la Salud Ambiental20262_KENNEDY3_MARZO_2026</v>
      </c>
      <c r="P4240" s="159">
        <f t="shared" si="138"/>
        <v>0</v>
      </c>
      <c r="S4240" s="141">
        <v>0</v>
      </c>
      <c r="T4240" s="23">
        <v>0</v>
      </c>
    </row>
    <row r="4241" spans="2:20" ht="30" customHeight="1">
      <c r="B4241">
        <v>65</v>
      </c>
      <c r="C4241" s="140" t="s">
        <v>343</v>
      </c>
      <c r="D4241" s="75" t="s">
        <v>344</v>
      </c>
      <c r="E4241">
        <v>2026</v>
      </c>
      <c r="F4241" s="75" t="str">
        <f t="shared" si="139"/>
        <v>6512. Vigilancia de la Salud AmbientalVigilancia de la Salud Ambiental2026</v>
      </c>
      <c r="G4241" s="7" t="s">
        <v>345</v>
      </c>
      <c r="H4241" s="7" t="s">
        <v>352</v>
      </c>
      <c r="I4241" s="151" t="s">
        <v>47</v>
      </c>
      <c r="J4241" s="7" t="s">
        <v>347</v>
      </c>
      <c r="K4241" t="s">
        <v>348</v>
      </c>
      <c r="L4241" t="s">
        <v>348</v>
      </c>
      <c r="M4241" s="37" t="s">
        <v>7</v>
      </c>
      <c r="N4241" s="12" t="s">
        <v>2</v>
      </c>
      <c r="O4241" s="75" t="str">
        <f t="shared" si="140"/>
        <v>6512. Vigilancia de la Salud AmbientalVigilancia de la Salud Ambiental20261_FONTIBON3_MARZO_2026</v>
      </c>
      <c r="P4241" s="159">
        <f t="shared" si="138"/>
        <v>140968</v>
      </c>
      <c r="S4241" s="141">
        <v>11</v>
      </c>
      <c r="T4241" s="23">
        <v>1550648</v>
      </c>
    </row>
    <row r="4242" spans="2:20" ht="30" customHeight="1">
      <c r="B4242">
        <v>65</v>
      </c>
      <c r="C4242" s="140" t="s">
        <v>343</v>
      </c>
      <c r="D4242" s="75" t="s">
        <v>344</v>
      </c>
      <c r="E4242">
        <v>2026</v>
      </c>
      <c r="F4242" s="75" t="str">
        <f t="shared" si="139"/>
        <v>6512. Vigilancia de la Salud AmbientalVigilancia de la Salud Ambiental2026</v>
      </c>
      <c r="G4242" s="7" t="s">
        <v>345</v>
      </c>
      <c r="H4242" s="7" t="s">
        <v>352</v>
      </c>
      <c r="I4242" s="151" t="s">
        <v>47</v>
      </c>
      <c r="J4242" s="7" t="s">
        <v>347</v>
      </c>
      <c r="K4242" t="s">
        <v>348</v>
      </c>
      <c r="L4242" t="s">
        <v>348</v>
      </c>
      <c r="M4242" s="37" t="s">
        <v>9</v>
      </c>
      <c r="N4242" s="12" t="s">
        <v>2</v>
      </c>
      <c r="O4242" s="75" t="str">
        <f t="shared" si="140"/>
        <v>6512. Vigilancia de la Salud AmbientalVigilancia de la Salud Ambiental20263_PUENTE_ARANDA3_MARZO_2026</v>
      </c>
      <c r="P4242" s="159">
        <f t="shared" si="138"/>
        <v>140968</v>
      </c>
      <c r="S4242" s="141">
        <v>21</v>
      </c>
      <c r="T4242" s="23">
        <v>2960328</v>
      </c>
    </row>
    <row r="4243" spans="2:20" ht="30" customHeight="1">
      <c r="B4243">
        <v>66</v>
      </c>
      <c r="C4243" s="140" t="s">
        <v>343</v>
      </c>
      <c r="D4243" s="75" t="s">
        <v>344</v>
      </c>
      <c r="E4243">
        <v>2026</v>
      </c>
      <c r="F4243" s="75" t="str">
        <f t="shared" si="139"/>
        <v>6612. Vigilancia de la Salud AmbientalVigilancia de la Salud Ambiental2026</v>
      </c>
      <c r="G4243" s="7" t="s">
        <v>345</v>
      </c>
      <c r="H4243" s="7" t="s">
        <v>352</v>
      </c>
      <c r="I4243" s="151" t="s">
        <v>47</v>
      </c>
      <c r="J4243" s="7" t="s">
        <v>347</v>
      </c>
      <c r="K4243" t="s">
        <v>348</v>
      </c>
      <c r="L4243" t="s">
        <v>348</v>
      </c>
      <c r="M4243" s="37" t="s">
        <v>10</v>
      </c>
      <c r="N4243" s="12" t="s">
        <v>2</v>
      </c>
      <c r="O4243" s="75" t="str">
        <f t="shared" si="140"/>
        <v>6612. Vigilancia de la Salud AmbientalVigilancia de la Salud Ambiental20264_BOSA3_MARZO_2026</v>
      </c>
      <c r="P4243" s="159">
        <f t="shared" si="138"/>
        <v>281936</v>
      </c>
      <c r="S4243" s="141">
        <v>1</v>
      </c>
      <c r="T4243" s="23">
        <v>281936</v>
      </c>
    </row>
    <row r="4244" spans="2:20" ht="30" customHeight="1">
      <c r="B4244">
        <v>66</v>
      </c>
      <c r="C4244" s="140" t="s">
        <v>343</v>
      </c>
      <c r="D4244" s="75" t="s">
        <v>344</v>
      </c>
      <c r="E4244">
        <v>2026</v>
      </c>
      <c r="F4244" s="75" t="str">
        <f t="shared" si="139"/>
        <v>6612. Vigilancia de la Salud AmbientalVigilancia de la Salud Ambiental2026</v>
      </c>
      <c r="G4244" s="7" t="s">
        <v>345</v>
      </c>
      <c r="H4244" s="7" t="s">
        <v>352</v>
      </c>
      <c r="I4244" s="151" t="s">
        <v>47</v>
      </c>
      <c r="J4244" s="7" t="s">
        <v>347</v>
      </c>
      <c r="K4244" t="s">
        <v>348</v>
      </c>
      <c r="L4244" t="s">
        <v>348</v>
      </c>
      <c r="M4244" s="37" t="s">
        <v>8</v>
      </c>
      <c r="N4244" s="12" t="s">
        <v>2</v>
      </c>
      <c r="O4244" s="75" t="str">
        <f t="shared" si="140"/>
        <v>6612. Vigilancia de la Salud AmbientalVigilancia de la Salud Ambiental20262_KENNEDY3_MARZO_2026</v>
      </c>
      <c r="P4244" s="159">
        <f t="shared" si="138"/>
        <v>0</v>
      </c>
      <c r="S4244" s="141">
        <v>0</v>
      </c>
      <c r="T4244" s="23">
        <v>0</v>
      </c>
    </row>
    <row r="4245" spans="2:20" ht="30" customHeight="1">
      <c r="B4245">
        <v>66</v>
      </c>
      <c r="C4245" s="140" t="s">
        <v>343</v>
      </c>
      <c r="D4245" s="75" t="s">
        <v>344</v>
      </c>
      <c r="E4245">
        <v>2026</v>
      </c>
      <c r="F4245" s="75" t="str">
        <f t="shared" si="139"/>
        <v>6612. Vigilancia de la Salud AmbientalVigilancia de la Salud Ambiental2026</v>
      </c>
      <c r="G4245" s="7" t="s">
        <v>345</v>
      </c>
      <c r="H4245" s="7" t="s">
        <v>352</v>
      </c>
      <c r="I4245" s="151" t="s">
        <v>47</v>
      </c>
      <c r="J4245" s="7" t="s">
        <v>347</v>
      </c>
      <c r="K4245" t="s">
        <v>348</v>
      </c>
      <c r="L4245" t="s">
        <v>348</v>
      </c>
      <c r="M4245" s="37" t="s">
        <v>7</v>
      </c>
      <c r="N4245" s="12" t="s">
        <v>2</v>
      </c>
      <c r="O4245" s="75" t="str">
        <f t="shared" si="140"/>
        <v>6612. Vigilancia de la Salud AmbientalVigilancia de la Salud Ambiental20261_FONTIBON3_MARZO_2026</v>
      </c>
      <c r="P4245" s="159">
        <f t="shared" si="138"/>
        <v>0</v>
      </c>
      <c r="S4245" s="141">
        <v>0</v>
      </c>
      <c r="T4245" s="23">
        <v>0</v>
      </c>
    </row>
    <row r="4246" spans="2:20" ht="30" customHeight="1">
      <c r="B4246">
        <v>66</v>
      </c>
      <c r="C4246" s="140" t="s">
        <v>343</v>
      </c>
      <c r="D4246" s="75" t="s">
        <v>344</v>
      </c>
      <c r="E4246">
        <v>2026</v>
      </c>
      <c r="F4246" s="75" t="str">
        <f t="shared" si="139"/>
        <v>6612. Vigilancia de la Salud AmbientalVigilancia de la Salud Ambiental2026</v>
      </c>
      <c r="G4246" s="7" t="s">
        <v>345</v>
      </c>
      <c r="H4246" s="7" t="s">
        <v>352</v>
      </c>
      <c r="I4246" s="151" t="s">
        <v>47</v>
      </c>
      <c r="J4246" s="7" t="s">
        <v>347</v>
      </c>
      <c r="K4246" t="s">
        <v>348</v>
      </c>
      <c r="L4246" t="s">
        <v>348</v>
      </c>
      <c r="M4246" s="37" t="s">
        <v>9</v>
      </c>
      <c r="N4246" s="12" t="s">
        <v>2</v>
      </c>
      <c r="O4246" s="75" t="str">
        <f t="shared" si="140"/>
        <v>6612. Vigilancia de la Salud AmbientalVigilancia de la Salud Ambiental20263_PUENTE_ARANDA3_MARZO_2026</v>
      </c>
      <c r="P4246" s="159">
        <f t="shared" si="138"/>
        <v>0</v>
      </c>
      <c r="S4246" s="141">
        <v>0</v>
      </c>
      <c r="T4246" s="23">
        <v>0</v>
      </c>
    </row>
    <row r="4247" spans="2:20" ht="30" customHeight="1">
      <c r="B4247">
        <v>67</v>
      </c>
      <c r="C4247" s="140" t="s">
        <v>343</v>
      </c>
      <c r="D4247" s="75" t="s">
        <v>344</v>
      </c>
      <c r="E4247">
        <v>2026</v>
      </c>
      <c r="F4247" s="75" t="str">
        <f t="shared" si="139"/>
        <v>6712. Vigilancia de la Salud AmbientalVigilancia de la Salud Ambiental2026</v>
      </c>
      <c r="G4247" s="7" t="s">
        <v>345</v>
      </c>
      <c r="H4247" s="7" t="s">
        <v>352</v>
      </c>
      <c r="I4247" s="151" t="s">
        <v>47</v>
      </c>
      <c r="J4247" s="7" t="s">
        <v>347</v>
      </c>
      <c r="K4247" t="s">
        <v>348</v>
      </c>
      <c r="L4247" t="s">
        <v>348</v>
      </c>
      <c r="M4247" s="37" t="s">
        <v>7</v>
      </c>
      <c r="N4247" s="12" t="s">
        <v>2</v>
      </c>
      <c r="O4247" s="75" t="str">
        <f t="shared" si="140"/>
        <v>6712. Vigilancia de la Salud AmbientalVigilancia de la Salud Ambiental20261_FONTIBON3_MARZO_2026</v>
      </c>
      <c r="P4247" s="159">
        <f t="shared" si="138"/>
        <v>281936</v>
      </c>
      <c r="S4247" s="141">
        <v>1</v>
      </c>
      <c r="T4247" s="23">
        <v>281936</v>
      </c>
    </row>
    <row r="4248" spans="2:20" ht="30" customHeight="1">
      <c r="B4248">
        <v>67</v>
      </c>
      <c r="C4248" s="140" t="s">
        <v>343</v>
      </c>
      <c r="D4248" s="75" t="s">
        <v>344</v>
      </c>
      <c r="E4248">
        <v>2026</v>
      </c>
      <c r="F4248" s="75" t="str">
        <f t="shared" si="139"/>
        <v>6712. Vigilancia de la Salud AmbientalVigilancia de la Salud Ambiental2026</v>
      </c>
      <c r="G4248" s="7" t="s">
        <v>345</v>
      </c>
      <c r="H4248" s="7" t="s">
        <v>352</v>
      </c>
      <c r="I4248" s="151" t="s">
        <v>47</v>
      </c>
      <c r="J4248" s="7" t="s">
        <v>347</v>
      </c>
      <c r="K4248" t="s">
        <v>348</v>
      </c>
      <c r="L4248" t="s">
        <v>348</v>
      </c>
      <c r="M4248" s="37" t="s">
        <v>9</v>
      </c>
      <c r="N4248" s="12" t="s">
        <v>2</v>
      </c>
      <c r="O4248" s="75" t="str">
        <f t="shared" si="140"/>
        <v>6712. Vigilancia de la Salud AmbientalVigilancia de la Salud Ambiental20263_PUENTE_ARANDA3_MARZO_2026</v>
      </c>
      <c r="P4248" s="159">
        <f t="shared" si="138"/>
        <v>0</v>
      </c>
      <c r="S4248" s="141">
        <v>0</v>
      </c>
      <c r="T4248" s="23">
        <v>0</v>
      </c>
    </row>
    <row r="4249" spans="2:20" ht="30" customHeight="1">
      <c r="B4249">
        <v>68</v>
      </c>
      <c r="C4249" s="140" t="s">
        <v>343</v>
      </c>
      <c r="D4249" s="75" t="s">
        <v>344</v>
      </c>
      <c r="E4249">
        <v>2026</v>
      </c>
      <c r="F4249" s="75" t="str">
        <f t="shared" si="139"/>
        <v>6812. Vigilancia de la Salud AmbientalVigilancia de la Salud Ambiental2026</v>
      </c>
      <c r="G4249" s="7" t="s">
        <v>345</v>
      </c>
      <c r="H4249" s="7" t="s">
        <v>352</v>
      </c>
      <c r="I4249" s="151" t="s">
        <v>47</v>
      </c>
      <c r="J4249" s="7" t="s">
        <v>347</v>
      </c>
      <c r="K4249" t="s">
        <v>348</v>
      </c>
      <c r="L4249" t="s">
        <v>348</v>
      </c>
      <c r="M4249" s="37" t="s">
        <v>8</v>
      </c>
      <c r="N4249" s="12" t="s">
        <v>2</v>
      </c>
      <c r="O4249" s="75" t="str">
        <f t="shared" si="140"/>
        <v>6812. Vigilancia de la Salud AmbientalVigilancia de la Salud Ambiental20262_KENNEDY3_MARZO_2026</v>
      </c>
      <c r="P4249" s="159">
        <f t="shared" si="138"/>
        <v>281936</v>
      </c>
      <c r="S4249" s="141">
        <v>1</v>
      </c>
      <c r="T4249" s="23">
        <v>281936</v>
      </c>
    </row>
    <row r="4250" spans="2:20" ht="30" customHeight="1">
      <c r="B4250">
        <v>68</v>
      </c>
      <c r="C4250" s="140" t="s">
        <v>343</v>
      </c>
      <c r="D4250" s="75" t="s">
        <v>344</v>
      </c>
      <c r="E4250">
        <v>2026</v>
      </c>
      <c r="F4250" s="75" t="str">
        <f t="shared" si="139"/>
        <v>6812. Vigilancia de la Salud AmbientalVigilancia de la Salud Ambiental2026</v>
      </c>
      <c r="G4250" s="7" t="s">
        <v>345</v>
      </c>
      <c r="H4250" s="7" t="s">
        <v>352</v>
      </c>
      <c r="I4250" s="151" t="s">
        <v>47</v>
      </c>
      <c r="J4250" s="7" t="s">
        <v>347</v>
      </c>
      <c r="K4250" t="s">
        <v>348</v>
      </c>
      <c r="L4250" t="s">
        <v>348</v>
      </c>
      <c r="M4250" s="37" t="s">
        <v>7</v>
      </c>
      <c r="N4250" s="12" t="s">
        <v>2</v>
      </c>
      <c r="O4250" s="75" t="str">
        <f t="shared" si="140"/>
        <v>6812. Vigilancia de la Salud AmbientalVigilancia de la Salud Ambiental20261_FONTIBON3_MARZO_2026</v>
      </c>
      <c r="P4250" s="159">
        <f t="shared" si="138"/>
        <v>281936</v>
      </c>
      <c r="S4250" s="141">
        <v>6</v>
      </c>
      <c r="T4250" s="23">
        <v>1691616</v>
      </c>
    </row>
    <row r="4251" spans="2:20" ht="30" customHeight="1">
      <c r="B4251">
        <v>68</v>
      </c>
      <c r="C4251" s="140" t="s">
        <v>343</v>
      </c>
      <c r="D4251" s="75" t="s">
        <v>344</v>
      </c>
      <c r="E4251">
        <v>2026</v>
      </c>
      <c r="F4251" s="75" t="str">
        <f t="shared" si="139"/>
        <v>6812. Vigilancia de la Salud AmbientalVigilancia de la Salud Ambiental2026</v>
      </c>
      <c r="G4251" s="7" t="s">
        <v>345</v>
      </c>
      <c r="H4251" s="7" t="s">
        <v>352</v>
      </c>
      <c r="I4251" s="151" t="s">
        <v>47</v>
      </c>
      <c r="J4251" s="7" t="s">
        <v>347</v>
      </c>
      <c r="K4251" t="s">
        <v>348</v>
      </c>
      <c r="L4251" t="s">
        <v>348</v>
      </c>
      <c r="M4251" s="37" t="s">
        <v>9</v>
      </c>
      <c r="N4251" s="12" t="s">
        <v>2</v>
      </c>
      <c r="O4251" s="75" t="str">
        <f t="shared" si="140"/>
        <v>6812. Vigilancia de la Salud AmbientalVigilancia de la Salud Ambiental20263_PUENTE_ARANDA3_MARZO_2026</v>
      </c>
      <c r="P4251" s="159">
        <f t="shared" si="138"/>
        <v>281936</v>
      </c>
      <c r="S4251" s="141">
        <v>6</v>
      </c>
      <c r="T4251" s="23">
        <v>1691616</v>
      </c>
    </row>
    <row r="4252" spans="2:20" ht="30" customHeight="1">
      <c r="B4252">
        <v>69</v>
      </c>
      <c r="C4252" s="140" t="s">
        <v>343</v>
      </c>
      <c r="D4252" s="75" t="s">
        <v>344</v>
      </c>
      <c r="E4252">
        <v>2026</v>
      </c>
      <c r="F4252" s="75" t="str">
        <f t="shared" si="139"/>
        <v>6912. Vigilancia de la Salud AmbientalVigilancia de la Salud Ambiental2026</v>
      </c>
      <c r="G4252" s="7" t="s">
        <v>345</v>
      </c>
      <c r="H4252" s="7" t="s">
        <v>352</v>
      </c>
      <c r="I4252" s="151" t="s">
        <v>47</v>
      </c>
      <c r="J4252" s="7" t="s">
        <v>347</v>
      </c>
      <c r="K4252" t="s">
        <v>348</v>
      </c>
      <c r="L4252" t="s">
        <v>348</v>
      </c>
      <c r="M4252" s="37" t="s">
        <v>10</v>
      </c>
      <c r="N4252" s="12" t="s">
        <v>2</v>
      </c>
      <c r="O4252" s="75" t="str">
        <f t="shared" si="140"/>
        <v>6912. Vigilancia de la Salud AmbientalVigilancia de la Salud Ambiental20264_BOSA3_MARZO_2026</v>
      </c>
      <c r="P4252" s="159">
        <f t="shared" si="138"/>
        <v>71958</v>
      </c>
      <c r="S4252" s="141">
        <v>20</v>
      </c>
      <c r="T4252" s="23">
        <v>1439160</v>
      </c>
    </row>
    <row r="4253" spans="2:20" ht="30" customHeight="1">
      <c r="B4253">
        <v>69</v>
      </c>
      <c r="C4253" s="140" t="s">
        <v>343</v>
      </c>
      <c r="D4253" s="75" t="s">
        <v>344</v>
      </c>
      <c r="E4253">
        <v>2026</v>
      </c>
      <c r="F4253" s="75" t="str">
        <f t="shared" si="139"/>
        <v>6912. Vigilancia de la Salud AmbientalVigilancia de la Salud Ambiental2026</v>
      </c>
      <c r="G4253" s="7" t="s">
        <v>345</v>
      </c>
      <c r="H4253" s="7" t="s">
        <v>352</v>
      </c>
      <c r="I4253" s="151" t="s">
        <v>47</v>
      </c>
      <c r="J4253" s="7" t="s">
        <v>347</v>
      </c>
      <c r="K4253" t="s">
        <v>348</v>
      </c>
      <c r="L4253" t="s">
        <v>348</v>
      </c>
      <c r="M4253" s="37" t="s">
        <v>8</v>
      </c>
      <c r="N4253" s="12" t="s">
        <v>2</v>
      </c>
      <c r="O4253" s="75" t="str">
        <f t="shared" si="140"/>
        <v>6912. Vigilancia de la Salud AmbientalVigilancia de la Salud Ambiental20262_KENNEDY3_MARZO_2026</v>
      </c>
      <c r="P4253" s="159">
        <f t="shared" si="138"/>
        <v>71958</v>
      </c>
      <c r="S4253" s="141">
        <v>21</v>
      </c>
      <c r="T4253" s="23">
        <v>1511118</v>
      </c>
    </row>
    <row r="4254" spans="2:20" ht="30" customHeight="1">
      <c r="B4254">
        <v>69</v>
      </c>
      <c r="C4254" s="140" t="s">
        <v>343</v>
      </c>
      <c r="D4254" s="75" t="s">
        <v>344</v>
      </c>
      <c r="E4254">
        <v>2026</v>
      </c>
      <c r="F4254" s="75" t="str">
        <f t="shared" si="139"/>
        <v>6912. Vigilancia de la Salud AmbientalVigilancia de la Salud Ambiental2026</v>
      </c>
      <c r="G4254" s="7" t="s">
        <v>345</v>
      </c>
      <c r="H4254" s="7" t="s">
        <v>352</v>
      </c>
      <c r="I4254" s="151" t="s">
        <v>47</v>
      </c>
      <c r="J4254" s="7" t="s">
        <v>347</v>
      </c>
      <c r="K4254" t="s">
        <v>348</v>
      </c>
      <c r="L4254" t="s">
        <v>348</v>
      </c>
      <c r="M4254" s="37" t="s">
        <v>7</v>
      </c>
      <c r="N4254" s="12" t="s">
        <v>2</v>
      </c>
      <c r="O4254" s="75" t="str">
        <f t="shared" si="140"/>
        <v>6912. Vigilancia de la Salud AmbientalVigilancia de la Salud Ambiental20261_FONTIBON3_MARZO_2026</v>
      </c>
      <c r="P4254" s="159">
        <f t="shared" si="138"/>
        <v>71958</v>
      </c>
      <c r="S4254" s="141">
        <v>6</v>
      </c>
      <c r="T4254" s="23">
        <v>431748</v>
      </c>
    </row>
    <row r="4255" spans="2:20" ht="30" customHeight="1">
      <c r="B4255">
        <v>69</v>
      </c>
      <c r="C4255" s="140" t="s">
        <v>343</v>
      </c>
      <c r="D4255" s="75" t="s">
        <v>344</v>
      </c>
      <c r="E4255">
        <v>2026</v>
      </c>
      <c r="F4255" s="75" t="str">
        <f t="shared" si="139"/>
        <v>6912. Vigilancia de la Salud AmbientalVigilancia de la Salud Ambiental2026</v>
      </c>
      <c r="G4255" s="7" t="s">
        <v>345</v>
      </c>
      <c r="H4255" s="7" t="s">
        <v>352</v>
      </c>
      <c r="I4255" s="151" t="s">
        <v>47</v>
      </c>
      <c r="J4255" s="7" t="s">
        <v>347</v>
      </c>
      <c r="K4255" t="s">
        <v>348</v>
      </c>
      <c r="L4255" t="s">
        <v>348</v>
      </c>
      <c r="M4255" s="37" t="s">
        <v>9</v>
      </c>
      <c r="N4255" s="12" t="s">
        <v>2</v>
      </c>
      <c r="O4255" s="75" t="str">
        <f t="shared" si="140"/>
        <v>6912. Vigilancia de la Salud AmbientalVigilancia de la Salud Ambiental20263_PUENTE_ARANDA3_MARZO_2026</v>
      </c>
      <c r="P4255" s="159">
        <f t="shared" si="138"/>
        <v>71958</v>
      </c>
      <c r="S4255" s="141">
        <v>2</v>
      </c>
      <c r="T4255" s="23">
        <v>143916</v>
      </c>
    </row>
    <row r="4256" spans="2:20" ht="30" customHeight="1">
      <c r="B4256">
        <v>71</v>
      </c>
      <c r="C4256" s="140" t="s">
        <v>343</v>
      </c>
      <c r="D4256" s="75" t="s">
        <v>344</v>
      </c>
      <c r="E4256">
        <v>2026</v>
      </c>
      <c r="F4256" s="75" t="str">
        <f t="shared" si="139"/>
        <v>7112. Vigilancia de la Salud AmbientalVigilancia de la Salud Ambiental2026</v>
      </c>
      <c r="G4256" s="7" t="s">
        <v>345</v>
      </c>
      <c r="H4256" s="7" t="s">
        <v>352</v>
      </c>
      <c r="I4256" s="151" t="s">
        <v>47</v>
      </c>
      <c r="J4256" s="7" t="s">
        <v>347</v>
      </c>
      <c r="K4256" t="s">
        <v>348</v>
      </c>
      <c r="L4256" t="s">
        <v>348</v>
      </c>
      <c r="M4256" s="37" t="s">
        <v>10</v>
      </c>
      <c r="N4256" s="12" t="s">
        <v>2</v>
      </c>
      <c r="O4256" s="75" t="str">
        <f t="shared" si="140"/>
        <v>7112. Vigilancia de la Salud AmbientalVigilancia de la Salud Ambiental20264_BOSA3_MARZO_2026</v>
      </c>
      <c r="P4256" s="159">
        <f t="shared" si="138"/>
        <v>71958</v>
      </c>
      <c r="S4256" s="141">
        <v>8</v>
      </c>
      <c r="T4256" s="23">
        <v>575664</v>
      </c>
    </row>
    <row r="4257" spans="2:20" ht="30" customHeight="1">
      <c r="B4257">
        <v>71</v>
      </c>
      <c r="C4257" s="140" t="s">
        <v>343</v>
      </c>
      <c r="D4257" s="75" t="s">
        <v>344</v>
      </c>
      <c r="E4257">
        <v>2026</v>
      </c>
      <c r="F4257" s="75" t="str">
        <f t="shared" si="139"/>
        <v>7112. Vigilancia de la Salud AmbientalVigilancia de la Salud Ambiental2026</v>
      </c>
      <c r="G4257" s="7" t="s">
        <v>345</v>
      </c>
      <c r="H4257" s="7" t="s">
        <v>352</v>
      </c>
      <c r="I4257" s="151" t="s">
        <v>47</v>
      </c>
      <c r="J4257" s="7" t="s">
        <v>347</v>
      </c>
      <c r="K4257" t="s">
        <v>348</v>
      </c>
      <c r="L4257" t="s">
        <v>348</v>
      </c>
      <c r="M4257" s="37" t="s">
        <v>8</v>
      </c>
      <c r="N4257" s="12" t="s">
        <v>2</v>
      </c>
      <c r="O4257" s="75" t="str">
        <f t="shared" si="140"/>
        <v>7112. Vigilancia de la Salud AmbientalVigilancia de la Salud Ambiental20262_KENNEDY3_MARZO_2026</v>
      </c>
      <c r="P4257" s="159">
        <f t="shared" si="138"/>
        <v>71958</v>
      </c>
      <c r="S4257" s="141">
        <v>8</v>
      </c>
      <c r="T4257" s="23">
        <v>575664</v>
      </c>
    </row>
    <row r="4258" spans="2:20" ht="30" customHeight="1">
      <c r="B4258">
        <v>71</v>
      </c>
      <c r="C4258" s="140" t="s">
        <v>343</v>
      </c>
      <c r="D4258" s="75" t="s">
        <v>344</v>
      </c>
      <c r="E4258">
        <v>2026</v>
      </c>
      <c r="F4258" s="75" t="str">
        <f t="shared" si="139"/>
        <v>7112. Vigilancia de la Salud AmbientalVigilancia de la Salud Ambiental2026</v>
      </c>
      <c r="G4258" s="7" t="s">
        <v>345</v>
      </c>
      <c r="H4258" s="7" t="s">
        <v>352</v>
      </c>
      <c r="I4258" s="151" t="s">
        <v>47</v>
      </c>
      <c r="J4258" s="7" t="s">
        <v>347</v>
      </c>
      <c r="K4258" t="s">
        <v>348</v>
      </c>
      <c r="L4258" t="s">
        <v>348</v>
      </c>
      <c r="M4258" s="37" t="s">
        <v>7</v>
      </c>
      <c r="N4258" s="12" t="s">
        <v>2</v>
      </c>
      <c r="O4258" s="75" t="str">
        <f t="shared" si="140"/>
        <v>7112. Vigilancia de la Salud AmbientalVigilancia de la Salud Ambiental20261_FONTIBON3_MARZO_2026</v>
      </c>
      <c r="P4258" s="159">
        <f t="shared" si="138"/>
        <v>71958</v>
      </c>
      <c r="S4258" s="141">
        <v>2</v>
      </c>
      <c r="T4258" s="23">
        <v>143916</v>
      </c>
    </row>
    <row r="4259" spans="2:20" ht="30" customHeight="1">
      <c r="B4259">
        <v>71</v>
      </c>
      <c r="C4259" s="140" t="s">
        <v>343</v>
      </c>
      <c r="D4259" s="75" t="s">
        <v>344</v>
      </c>
      <c r="E4259">
        <v>2026</v>
      </c>
      <c r="F4259" s="75" t="str">
        <f t="shared" si="139"/>
        <v>7112. Vigilancia de la Salud AmbientalVigilancia de la Salud Ambiental2026</v>
      </c>
      <c r="G4259" s="7" t="s">
        <v>345</v>
      </c>
      <c r="H4259" s="7" t="s">
        <v>352</v>
      </c>
      <c r="I4259" s="151" t="s">
        <v>47</v>
      </c>
      <c r="J4259" s="7" t="s">
        <v>347</v>
      </c>
      <c r="K4259" t="s">
        <v>348</v>
      </c>
      <c r="L4259" t="s">
        <v>348</v>
      </c>
      <c r="M4259" s="37" t="s">
        <v>9</v>
      </c>
      <c r="N4259" s="12" t="s">
        <v>2</v>
      </c>
      <c r="O4259" s="75" t="str">
        <f t="shared" si="140"/>
        <v>7112. Vigilancia de la Salud AmbientalVigilancia de la Salud Ambiental20263_PUENTE_ARANDA3_MARZO_2026</v>
      </c>
      <c r="P4259" s="159">
        <f t="shared" si="138"/>
        <v>71958</v>
      </c>
      <c r="S4259" s="141">
        <v>3</v>
      </c>
      <c r="T4259" s="23">
        <v>215874</v>
      </c>
    </row>
    <row r="4260" spans="2:20" ht="30" customHeight="1">
      <c r="B4260">
        <v>73</v>
      </c>
      <c r="C4260" s="140" t="s">
        <v>343</v>
      </c>
      <c r="D4260" s="75" t="s">
        <v>344</v>
      </c>
      <c r="E4260">
        <v>2026</v>
      </c>
      <c r="F4260" s="75" t="str">
        <f t="shared" si="139"/>
        <v>7312. Vigilancia de la Salud AmbientalVigilancia de la Salud Ambiental2026</v>
      </c>
      <c r="G4260" s="7" t="s">
        <v>345</v>
      </c>
      <c r="H4260" s="7" t="s">
        <v>352</v>
      </c>
      <c r="I4260" s="151" t="s">
        <v>47</v>
      </c>
      <c r="J4260" s="7" t="s">
        <v>347</v>
      </c>
      <c r="K4260" t="s">
        <v>348</v>
      </c>
      <c r="L4260" t="s">
        <v>348</v>
      </c>
      <c r="M4260" s="37" t="s">
        <v>10</v>
      </c>
      <c r="N4260" s="12" t="s">
        <v>2</v>
      </c>
      <c r="O4260" s="75" t="str">
        <f t="shared" si="140"/>
        <v>7312. Vigilancia de la Salud AmbientalVigilancia de la Salud Ambiental20264_BOSA3_MARZO_2026</v>
      </c>
      <c r="P4260" s="159">
        <f t="shared" si="138"/>
        <v>0</v>
      </c>
      <c r="S4260" s="141">
        <v>0</v>
      </c>
      <c r="T4260" s="23">
        <v>0</v>
      </c>
    </row>
    <row r="4261" spans="2:20" ht="30" customHeight="1">
      <c r="B4261">
        <v>73</v>
      </c>
      <c r="C4261" s="140" t="s">
        <v>343</v>
      </c>
      <c r="D4261" s="75" t="s">
        <v>344</v>
      </c>
      <c r="E4261">
        <v>2026</v>
      </c>
      <c r="F4261" s="75" t="str">
        <f t="shared" si="139"/>
        <v>7312. Vigilancia de la Salud AmbientalVigilancia de la Salud Ambiental2026</v>
      </c>
      <c r="G4261" s="7" t="s">
        <v>345</v>
      </c>
      <c r="H4261" s="7" t="s">
        <v>352</v>
      </c>
      <c r="I4261" s="151" t="s">
        <v>47</v>
      </c>
      <c r="J4261" s="7" t="s">
        <v>347</v>
      </c>
      <c r="K4261" t="s">
        <v>348</v>
      </c>
      <c r="L4261" t="s">
        <v>348</v>
      </c>
      <c r="M4261" s="37" t="s">
        <v>8</v>
      </c>
      <c r="N4261" s="12" t="s">
        <v>2</v>
      </c>
      <c r="O4261" s="75" t="str">
        <f t="shared" si="140"/>
        <v>7312. Vigilancia de la Salud AmbientalVigilancia de la Salud Ambiental20262_KENNEDY3_MARZO_2026</v>
      </c>
      <c r="P4261" s="159">
        <f t="shared" si="138"/>
        <v>0</v>
      </c>
      <c r="S4261" s="141">
        <v>0</v>
      </c>
      <c r="T4261" s="23">
        <v>0</v>
      </c>
    </row>
    <row r="4262" spans="2:20" ht="30" customHeight="1">
      <c r="B4262">
        <v>73</v>
      </c>
      <c r="C4262" s="140" t="s">
        <v>343</v>
      </c>
      <c r="D4262" s="75" t="s">
        <v>344</v>
      </c>
      <c r="E4262">
        <v>2026</v>
      </c>
      <c r="F4262" s="75" t="str">
        <f t="shared" si="139"/>
        <v>7312. Vigilancia de la Salud AmbientalVigilancia de la Salud Ambiental2026</v>
      </c>
      <c r="G4262" s="7" t="s">
        <v>345</v>
      </c>
      <c r="H4262" s="7" t="s">
        <v>352</v>
      </c>
      <c r="I4262" s="151" t="s">
        <v>47</v>
      </c>
      <c r="J4262" s="7" t="s">
        <v>347</v>
      </c>
      <c r="K4262" t="s">
        <v>348</v>
      </c>
      <c r="L4262" t="s">
        <v>348</v>
      </c>
      <c r="M4262" s="37" t="s">
        <v>7</v>
      </c>
      <c r="N4262" s="12" t="s">
        <v>2</v>
      </c>
      <c r="O4262" s="75" t="str">
        <f t="shared" si="140"/>
        <v>7312. Vigilancia de la Salud AmbientalVigilancia de la Salud Ambiental20261_FONTIBON3_MARZO_2026</v>
      </c>
      <c r="P4262" s="159">
        <f t="shared" si="138"/>
        <v>281936</v>
      </c>
      <c r="S4262" s="141">
        <v>1</v>
      </c>
      <c r="T4262" s="23">
        <v>281936</v>
      </c>
    </row>
    <row r="4263" spans="2:20" ht="30" customHeight="1">
      <c r="B4263">
        <v>73</v>
      </c>
      <c r="C4263" s="140" t="s">
        <v>343</v>
      </c>
      <c r="D4263" s="75" t="s">
        <v>344</v>
      </c>
      <c r="E4263">
        <v>2026</v>
      </c>
      <c r="F4263" s="75" t="str">
        <f t="shared" si="139"/>
        <v>7312. Vigilancia de la Salud AmbientalVigilancia de la Salud Ambiental2026</v>
      </c>
      <c r="G4263" s="7" t="s">
        <v>345</v>
      </c>
      <c r="H4263" s="7" t="s">
        <v>352</v>
      </c>
      <c r="I4263" s="151" t="s">
        <v>47</v>
      </c>
      <c r="J4263" s="7" t="s">
        <v>347</v>
      </c>
      <c r="K4263" t="s">
        <v>348</v>
      </c>
      <c r="L4263" t="s">
        <v>348</v>
      </c>
      <c r="M4263" s="37" t="s">
        <v>9</v>
      </c>
      <c r="N4263" s="12" t="s">
        <v>2</v>
      </c>
      <c r="O4263" s="75" t="str">
        <f t="shared" si="140"/>
        <v>7312. Vigilancia de la Salud AmbientalVigilancia de la Salud Ambiental20263_PUENTE_ARANDA3_MARZO_2026</v>
      </c>
      <c r="P4263" s="159">
        <f t="shared" si="138"/>
        <v>281936</v>
      </c>
      <c r="S4263" s="141">
        <v>1</v>
      </c>
      <c r="T4263" s="23">
        <v>281936</v>
      </c>
    </row>
    <row r="4264" spans="2:20" ht="30" customHeight="1">
      <c r="B4264">
        <v>75</v>
      </c>
      <c r="C4264" s="140" t="s">
        <v>343</v>
      </c>
      <c r="D4264" s="75" t="s">
        <v>344</v>
      </c>
      <c r="E4264">
        <v>2026</v>
      </c>
      <c r="F4264" s="75" t="str">
        <f t="shared" si="139"/>
        <v>7512. Vigilancia de la Salud AmbientalVigilancia de la Salud Ambiental2026</v>
      </c>
      <c r="G4264" s="7" t="s">
        <v>345</v>
      </c>
      <c r="H4264" s="7" t="s">
        <v>352</v>
      </c>
      <c r="I4264" s="151" t="s">
        <v>47</v>
      </c>
      <c r="J4264" s="7" t="s">
        <v>347</v>
      </c>
      <c r="K4264" t="s">
        <v>348</v>
      </c>
      <c r="L4264" t="s">
        <v>348</v>
      </c>
      <c r="M4264" s="37" t="s">
        <v>7</v>
      </c>
      <c r="N4264" s="12" t="s">
        <v>2</v>
      </c>
      <c r="O4264" s="75" t="str">
        <f t="shared" si="140"/>
        <v>7512. Vigilancia de la Salud AmbientalVigilancia de la Salud Ambiental20261_FONTIBON3_MARZO_2026</v>
      </c>
      <c r="P4264" s="159">
        <f t="shared" si="138"/>
        <v>0</v>
      </c>
      <c r="S4264" s="141">
        <v>0</v>
      </c>
      <c r="T4264" s="23">
        <v>0</v>
      </c>
    </row>
    <row r="4265" spans="2:20" ht="30" customHeight="1">
      <c r="B4265">
        <v>76</v>
      </c>
      <c r="C4265" s="140" t="s">
        <v>343</v>
      </c>
      <c r="D4265" s="75" t="s">
        <v>344</v>
      </c>
      <c r="E4265">
        <v>2026</v>
      </c>
      <c r="F4265" s="75" t="str">
        <f t="shared" si="139"/>
        <v>7612. Vigilancia de la Salud AmbientalVigilancia de la Salud Ambiental2026</v>
      </c>
      <c r="G4265" s="7" t="s">
        <v>345</v>
      </c>
      <c r="H4265" s="7" t="s">
        <v>352</v>
      </c>
      <c r="I4265" s="151" t="s">
        <v>47</v>
      </c>
      <c r="J4265" s="7" t="s">
        <v>347</v>
      </c>
      <c r="K4265" t="s">
        <v>348</v>
      </c>
      <c r="L4265" t="s">
        <v>348</v>
      </c>
      <c r="M4265" s="37" t="s">
        <v>8</v>
      </c>
      <c r="N4265" s="12" t="s">
        <v>2</v>
      </c>
      <c r="O4265" s="75" t="str">
        <f t="shared" si="140"/>
        <v>7612. Vigilancia de la Salud AmbientalVigilancia de la Salud Ambiental20262_KENNEDY3_MARZO_2026</v>
      </c>
      <c r="P4265" s="159">
        <f t="shared" si="138"/>
        <v>0</v>
      </c>
      <c r="S4265" s="141">
        <v>0</v>
      </c>
      <c r="T4265" s="23">
        <v>0</v>
      </c>
    </row>
    <row r="4266" spans="2:20" ht="30" customHeight="1">
      <c r="B4266">
        <v>76</v>
      </c>
      <c r="C4266" s="140" t="s">
        <v>343</v>
      </c>
      <c r="D4266" s="75" t="s">
        <v>344</v>
      </c>
      <c r="E4266">
        <v>2026</v>
      </c>
      <c r="F4266" s="75" t="str">
        <f t="shared" si="139"/>
        <v>7612. Vigilancia de la Salud AmbientalVigilancia de la Salud Ambiental2026</v>
      </c>
      <c r="G4266" s="7" t="s">
        <v>345</v>
      </c>
      <c r="H4266" s="7" t="s">
        <v>352</v>
      </c>
      <c r="I4266" s="151" t="s">
        <v>47</v>
      </c>
      <c r="J4266" s="7" t="s">
        <v>347</v>
      </c>
      <c r="K4266" t="s">
        <v>348</v>
      </c>
      <c r="L4266" t="s">
        <v>348</v>
      </c>
      <c r="M4266" s="37" t="s">
        <v>9</v>
      </c>
      <c r="N4266" s="12" t="s">
        <v>2</v>
      </c>
      <c r="O4266" s="75" t="str">
        <f t="shared" si="140"/>
        <v>7612. Vigilancia de la Salud AmbientalVigilancia de la Salud Ambiental20263_PUENTE_ARANDA3_MARZO_2026</v>
      </c>
      <c r="P4266" s="159">
        <f t="shared" si="138"/>
        <v>211452</v>
      </c>
      <c r="S4266" s="141">
        <v>1</v>
      </c>
      <c r="T4266" s="23">
        <v>211452</v>
      </c>
    </row>
    <row r="4267" spans="2:20" ht="30" customHeight="1">
      <c r="B4267">
        <v>79</v>
      </c>
      <c r="C4267" s="140" t="s">
        <v>343</v>
      </c>
      <c r="D4267" s="75" t="s">
        <v>344</v>
      </c>
      <c r="E4267">
        <v>2026</v>
      </c>
      <c r="F4267" s="75" t="str">
        <f t="shared" si="139"/>
        <v>7912. Vigilancia de la Salud AmbientalVigilancia de la Salud Ambiental2026</v>
      </c>
      <c r="G4267" s="7" t="s">
        <v>345</v>
      </c>
      <c r="H4267" s="7" t="s">
        <v>352</v>
      </c>
      <c r="I4267" s="151" t="s">
        <v>47</v>
      </c>
      <c r="J4267" s="7" t="s">
        <v>347</v>
      </c>
      <c r="K4267" t="s">
        <v>348</v>
      </c>
      <c r="L4267" t="s">
        <v>348</v>
      </c>
      <c r="M4267" s="37" t="s">
        <v>10</v>
      </c>
      <c r="N4267" s="12" t="s">
        <v>2</v>
      </c>
      <c r="O4267" s="75" t="str">
        <f t="shared" si="140"/>
        <v>7912. Vigilancia de la Salud AmbientalVigilancia de la Salud Ambiental20264_BOSA3_MARZO_2026</v>
      </c>
      <c r="P4267" s="159">
        <f t="shared" si="138"/>
        <v>105726</v>
      </c>
      <c r="S4267" s="141">
        <v>6</v>
      </c>
      <c r="T4267" s="23">
        <v>634356</v>
      </c>
    </row>
    <row r="4268" spans="2:20" ht="30" customHeight="1">
      <c r="B4268">
        <v>79</v>
      </c>
      <c r="C4268" s="140" t="s">
        <v>343</v>
      </c>
      <c r="D4268" s="75" t="s">
        <v>344</v>
      </c>
      <c r="E4268">
        <v>2026</v>
      </c>
      <c r="F4268" s="75" t="str">
        <f t="shared" si="139"/>
        <v>7912. Vigilancia de la Salud AmbientalVigilancia de la Salud Ambiental2026</v>
      </c>
      <c r="G4268" s="7" t="s">
        <v>345</v>
      </c>
      <c r="H4268" s="7" t="s">
        <v>352</v>
      </c>
      <c r="I4268" s="151" t="s">
        <v>47</v>
      </c>
      <c r="J4268" s="7" t="s">
        <v>347</v>
      </c>
      <c r="K4268" t="s">
        <v>348</v>
      </c>
      <c r="L4268" t="s">
        <v>348</v>
      </c>
      <c r="M4268" s="37" t="s">
        <v>8</v>
      </c>
      <c r="N4268" s="12" t="s">
        <v>2</v>
      </c>
      <c r="O4268" s="75" t="str">
        <f t="shared" si="140"/>
        <v>7912. Vigilancia de la Salud AmbientalVigilancia de la Salud Ambiental20262_KENNEDY3_MARZO_2026</v>
      </c>
      <c r="P4268" s="159">
        <f t="shared" si="138"/>
        <v>105726</v>
      </c>
      <c r="S4268" s="141">
        <v>8</v>
      </c>
      <c r="T4268" s="23">
        <v>845808</v>
      </c>
    </row>
    <row r="4269" spans="2:20" ht="30" customHeight="1">
      <c r="B4269">
        <v>79</v>
      </c>
      <c r="C4269" s="140" t="s">
        <v>343</v>
      </c>
      <c r="D4269" s="75" t="s">
        <v>344</v>
      </c>
      <c r="E4269">
        <v>2026</v>
      </c>
      <c r="F4269" s="75" t="str">
        <f t="shared" si="139"/>
        <v>7912. Vigilancia de la Salud AmbientalVigilancia de la Salud Ambiental2026</v>
      </c>
      <c r="G4269" s="7" t="s">
        <v>345</v>
      </c>
      <c r="H4269" s="7" t="s">
        <v>352</v>
      </c>
      <c r="I4269" s="151" t="s">
        <v>47</v>
      </c>
      <c r="J4269" s="7" t="s">
        <v>347</v>
      </c>
      <c r="K4269" t="s">
        <v>348</v>
      </c>
      <c r="L4269" t="s">
        <v>348</v>
      </c>
      <c r="M4269" s="37" t="s">
        <v>7</v>
      </c>
      <c r="N4269" s="12" t="s">
        <v>2</v>
      </c>
      <c r="O4269" s="75" t="str">
        <f t="shared" si="140"/>
        <v>7912. Vigilancia de la Salud AmbientalVigilancia de la Salud Ambiental20261_FONTIBON3_MARZO_2026</v>
      </c>
      <c r="P4269" s="159">
        <f t="shared" si="138"/>
        <v>0</v>
      </c>
      <c r="S4269" s="141">
        <v>0</v>
      </c>
      <c r="T4269" s="23">
        <v>0</v>
      </c>
    </row>
    <row r="4270" spans="2:20" ht="30" customHeight="1">
      <c r="B4270">
        <v>79</v>
      </c>
      <c r="C4270" s="140" t="s">
        <v>343</v>
      </c>
      <c r="D4270" s="75" t="s">
        <v>344</v>
      </c>
      <c r="E4270">
        <v>2026</v>
      </c>
      <c r="F4270" s="75" t="str">
        <f t="shared" si="139"/>
        <v>7912. Vigilancia de la Salud AmbientalVigilancia de la Salud Ambiental2026</v>
      </c>
      <c r="G4270" s="7" t="s">
        <v>345</v>
      </c>
      <c r="H4270" s="7" t="s">
        <v>352</v>
      </c>
      <c r="I4270" s="151" t="s">
        <v>47</v>
      </c>
      <c r="J4270" s="7" t="s">
        <v>347</v>
      </c>
      <c r="K4270" t="s">
        <v>348</v>
      </c>
      <c r="L4270" t="s">
        <v>348</v>
      </c>
      <c r="M4270" s="37" t="s">
        <v>9</v>
      </c>
      <c r="N4270" s="12" t="s">
        <v>2</v>
      </c>
      <c r="O4270" s="75" t="str">
        <f t="shared" si="140"/>
        <v>7912. Vigilancia de la Salud AmbientalVigilancia de la Salud Ambiental20263_PUENTE_ARANDA3_MARZO_2026</v>
      </c>
      <c r="P4270" s="159">
        <f t="shared" si="138"/>
        <v>0</v>
      </c>
      <c r="S4270" s="141">
        <v>0</v>
      </c>
      <c r="T4270" s="23">
        <v>0</v>
      </c>
    </row>
    <row r="4271" spans="2:20" ht="30" customHeight="1">
      <c r="B4271">
        <v>81</v>
      </c>
      <c r="C4271" s="140" t="s">
        <v>343</v>
      </c>
      <c r="D4271" s="75" t="s">
        <v>344</v>
      </c>
      <c r="E4271">
        <v>2026</v>
      </c>
      <c r="F4271" s="75" t="str">
        <f t="shared" si="139"/>
        <v>8112. Vigilancia de la Salud AmbientalVigilancia de la Salud Ambiental2026</v>
      </c>
      <c r="G4271" s="7" t="s">
        <v>345</v>
      </c>
      <c r="H4271" s="7" t="s">
        <v>352</v>
      </c>
      <c r="I4271" s="151" t="s">
        <v>47</v>
      </c>
      <c r="J4271" s="7" t="s">
        <v>347</v>
      </c>
      <c r="K4271" t="s">
        <v>348</v>
      </c>
      <c r="L4271" t="s">
        <v>348</v>
      </c>
      <c r="M4271" s="37" t="s">
        <v>10</v>
      </c>
      <c r="N4271" s="12" t="s">
        <v>2</v>
      </c>
      <c r="O4271" s="75" t="str">
        <f t="shared" si="140"/>
        <v>8112. Vigilancia de la Salud AmbientalVigilancia de la Salud Ambiental20264_BOSA3_MARZO_2026</v>
      </c>
      <c r="P4271" s="159">
        <f t="shared" si="138"/>
        <v>0</v>
      </c>
      <c r="S4271" s="141">
        <v>0</v>
      </c>
      <c r="T4271" s="23">
        <v>0</v>
      </c>
    </row>
    <row r="4272" spans="2:20" ht="30" customHeight="1">
      <c r="B4272">
        <v>81</v>
      </c>
      <c r="C4272" s="140" t="s">
        <v>343</v>
      </c>
      <c r="D4272" s="75" t="s">
        <v>344</v>
      </c>
      <c r="E4272">
        <v>2026</v>
      </c>
      <c r="F4272" s="75" t="str">
        <f t="shared" si="139"/>
        <v>8112. Vigilancia de la Salud AmbientalVigilancia de la Salud Ambiental2026</v>
      </c>
      <c r="G4272" s="7" t="s">
        <v>345</v>
      </c>
      <c r="H4272" s="7" t="s">
        <v>352</v>
      </c>
      <c r="I4272" s="151" t="s">
        <v>47</v>
      </c>
      <c r="J4272" s="7" t="s">
        <v>347</v>
      </c>
      <c r="K4272" t="s">
        <v>348</v>
      </c>
      <c r="L4272" t="s">
        <v>348</v>
      </c>
      <c r="M4272" s="37" t="s">
        <v>8</v>
      </c>
      <c r="N4272" s="12" t="s">
        <v>2</v>
      </c>
      <c r="O4272" s="75" t="str">
        <f t="shared" si="140"/>
        <v>8112. Vigilancia de la Salud AmbientalVigilancia de la Salud Ambiental20262_KENNEDY3_MARZO_2026</v>
      </c>
      <c r="P4272" s="159">
        <f t="shared" si="138"/>
        <v>211452</v>
      </c>
      <c r="S4272" s="141">
        <v>1</v>
      </c>
      <c r="T4272" s="23">
        <v>211452</v>
      </c>
    </row>
    <row r="4273" spans="2:20" ht="30" customHeight="1">
      <c r="B4273">
        <v>81</v>
      </c>
      <c r="C4273" s="140" t="s">
        <v>343</v>
      </c>
      <c r="D4273" s="75" t="s">
        <v>344</v>
      </c>
      <c r="E4273">
        <v>2026</v>
      </c>
      <c r="F4273" s="75" t="str">
        <f t="shared" si="139"/>
        <v>8112. Vigilancia de la Salud AmbientalVigilancia de la Salud Ambiental2026</v>
      </c>
      <c r="G4273" s="7" t="s">
        <v>345</v>
      </c>
      <c r="H4273" s="7" t="s">
        <v>352</v>
      </c>
      <c r="I4273" s="151" t="s">
        <v>47</v>
      </c>
      <c r="J4273" s="7" t="s">
        <v>347</v>
      </c>
      <c r="K4273" t="s">
        <v>348</v>
      </c>
      <c r="L4273" t="s">
        <v>348</v>
      </c>
      <c r="M4273" s="37" t="s">
        <v>7</v>
      </c>
      <c r="N4273" s="12" t="s">
        <v>2</v>
      </c>
      <c r="O4273" s="75" t="str">
        <f t="shared" si="140"/>
        <v>8112. Vigilancia de la Salud AmbientalVigilancia de la Salud Ambiental20261_FONTIBON3_MARZO_2026</v>
      </c>
      <c r="P4273" s="159">
        <f t="shared" si="138"/>
        <v>211452</v>
      </c>
      <c r="S4273" s="141">
        <v>6</v>
      </c>
      <c r="T4273" s="23">
        <v>1268712</v>
      </c>
    </row>
    <row r="4274" spans="2:20" ht="30" customHeight="1">
      <c r="B4274">
        <v>81</v>
      </c>
      <c r="C4274" s="140" t="s">
        <v>343</v>
      </c>
      <c r="D4274" s="75" t="s">
        <v>344</v>
      </c>
      <c r="E4274">
        <v>2026</v>
      </c>
      <c r="F4274" s="75" t="str">
        <f t="shared" si="139"/>
        <v>8112. Vigilancia de la Salud AmbientalVigilancia de la Salud Ambiental2026</v>
      </c>
      <c r="G4274" s="7" t="s">
        <v>345</v>
      </c>
      <c r="H4274" s="7" t="s">
        <v>352</v>
      </c>
      <c r="I4274" s="151" t="s">
        <v>47</v>
      </c>
      <c r="J4274" s="7" t="s">
        <v>347</v>
      </c>
      <c r="K4274" t="s">
        <v>348</v>
      </c>
      <c r="L4274" t="s">
        <v>348</v>
      </c>
      <c r="M4274" s="37" t="s">
        <v>9</v>
      </c>
      <c r="N4274" s="12" t="s">
        <v>2</v>
      </c>
      <c r="O4274" s="75" t="str">
        <f t="shared" si="140"/>
        <v>8112. Vigilancia de la Salud AmbientalVigilancia de la Salud Ambiental20263_PUENTE_ARANDA3_MARZO_2026</v>
      </c>
      <c r="P4274" s="159">
        <f t="shared" si="138"/>
        <v>0</v>
      </c>
      <c r="S4274" s="141">
        <v>0</v>
      </c>
      <c r="T4274" s="23">
        <v>0</v>
      </c>
    </row>
    <row r="4275" spans="2:20" ht="30" customHeight="1">
      <c r="B4275">
        <v>82</v>
      </c>
      <c r="C4275" s="140" t="s">
        <v>343</v>
      </c>
      <c r="D4275" s="75" t="s">
        <v>344</v>
      </c>
      <c r="E4275">
        <v>2026</v>
      </c>
      <c r="F4275" s="75" t="str">
        <f t="shared" si="139"/>
        <v>8212. Vigilancia de la Salud AmbientalVigilancia de la Salud Ambiental2026</v>
      </c>
      <c r="G4275" s="7" t="s">
        <v>345</v>
      </c>
      <c r="H4275" s="7" t="s">
        <v>353</v>
      </c>
      <c r="I4275" s="151" t="s">
        <v>47</v>
      </c>
      <c r="J4275" s="7" t="s">
        <v>347</v>
      </c>
      <c r="K4275" t="s">
        <v>348</v>
      </c>
      <c r="L4275" t="s">
        <v>348</v>
      </c>
      <c r="M4275" s="37" t="s">
        <v>9</v>
      </c>
      <c r="N4275" s="12" t="s">
        <v>2</v>
      </c>
      <c r="O4275" s="75" t="str">
        <f t="shared" si="140"/>
        <v>8212. Vigilancia de la Salud AmbientalVigilancia de la Salud Ambiental20263_PUENTE_ARANDA3_MARZO_2026</v>
      </c>
      <c r="P4275" s="159">
        <f t="shared" si="138"/>
        <v>35979</v>
      </c>
      <c r="S4275" s="141">
        <v>191</v>
      </c>
      <c r="T4275" s="23">
        <v>6871989</v>
      </c>
    </row>
    <row r="4276" spans="2:20" ht="30" customHeight="1">
      <c r="B4276">
        <v>85</v>
      </c>
      <c r="C4276" s="140" t="s">
        <v>343</v>
      </c>
      <c r="D4276" s="75" t="s">
        <v>344</v>
      </c>
      <c r="E4276">
        <v>2026</v>
      </c>
      <c r="F4276" s="75" t="str">
        <f t="shared" si="139"/>
        <v>8512. Vigilancia de la Salud AmbientalVigilancia de la Salud Ambiental2026</v>
      </c>
      <c r="G4276" s="7" t="s">
        <v>345</v>
      </c>
      <c r="H4276" s="7" t="s">
        <v>353</v>
      </c>
      <c r="I4276" s="151" t="s">
        <v>47</v>
      </c>
      <c r="J4276" s="7" t="s">
        <v>347</v>
      </c>
      <c r="K4276" t="s">
        <v>348</v>
      </c>
      <c r="L4276" t="s">
        <v>348</v>
      </c>
      <c r="M4276" s="37" t="s">
        <v>10</v>
      </c>
      <c r="N4276" s="12" t="s">
        <v>2</v>
      </c>
      <c r="O4276" s="75" t="str">
        <f t="shared" si="140"/>
        <v>8512. Vigilancia de la Salud AmbientalVigilancia de la Salud Ambiental20264_BOSA3_MARZO_2026</v>
      </c>
      <c r="P4276" s="159">
        <f t="shared" ref="P4276:P4339" si="141">IFERROR(T4276/S4276,0)</f>
        <v>471144</v>
      </c>
      <c r="S4276" s="141">
        <v>8</v>
      </c>
      <c r="T4276" s="23">
        <v>3769152</v>
      </c>
    </row>
    <row r="4277" spans="2:20" ht="30" customHeight="1">
      <c r="B4277">
        <v>85</v>
      </c>
      <c r="C4277" s="140" t="s">
        <v>343</v>
      </c>
      <c r="D4277" s="75" t="s">
        <v>344</v>
      </c>
      <c r="E4277">
        <v>2026</v>
      </c>
      <c r="F4277" s="75" t="str">
        <f t="shared" si="139"/>
        <v>8512. Vigilancia de la Salud AmbientalVigilancia de la Salud Ambiental2026</v>
      </c>
      <c r="G4277" s="7" t="s">
        <v>345</v>
      </c>
      <c r="H4277" s="7" t="s">
        <v>353</v>
      </c>
      <c r="I4277" s="151" t="s">
        <v>47</v>
      </c>
      <c r="J4277" s="7" t="s">
        <v>347</v>
      </c>
      <c r="K4277" t="s">
        <v>348</v>
      </c>
      <c r="L4277" t="s">
        <v>348</v>
      </c>
      <c r="M4277" s="37" t="s">
        <v>8</v>
      </c>
      <c r="N4277" s="12" t="s">
        <v>2</v>
      </c>
      <c r="O4277" s="75" t="str">
        <f t="shared" si="140"/>
        <v>8512. Vigilancia de la Salud AmbientalVigilancia de la Salud Ambiental20262_KENNEDY3_MARZO_2026</v>
      </c>
      <c r="P4277" s="159">
        <f t="shared" si="141"/>
        <v>471144</v>
      </c>
      <c r="S4277" s="141">
        <v>10</v>
      </c>
      <c r="T4277" s="23">
        <v>4711440</v>
      </c>
    </row>
    <row r="4278" spans="2:20" ht="30" customHeight="1">
      <c r="B4278">
        <v>85</v>
      </c>
      <c r="C4278" s="140" t="s">
        <v>343</v>
      </c>
      <c r="D4278" s="75" t="s">
        <v>344</v>
      </c>
      <c r="E4278">
        <v>2026</v>
      </c>
      <c r="F4278" s="75" t="str">
        <f t="shared" si="139"/>
        <v>8512. Vigilancia de la Salud AmbientalVigilancia de la Salud Ambiental2026</v>
      </c>
      <c r="G4278" s="7" t="s">
        <v>345</v>
      </c>
      <c r="H4278" s="7" t="s">
        <v>353</v>
      </c>
      <c r="I4278" s="151" t="s">
        <v>47</v>
      </c>
      <c r="J4278" s="7" t="s">
        <v>347</v>
      </c>
      <c r="K4278" t="s">
        <v>348</v>
      </c>
      <c r="L4278" t="s">
        <v>348</v>
      </c>
      <c r="M4278" s="37" t="s">
        <v>7</v>
      </c>
      <c r="N4278" s="12" t="s">
        <v>2</v>
      </c>
      <c r="O4278" s="75" t="str">
        <f t="shared" si="140"/>
        <v>8512. Vigilancia de la Salud AmbientalVigilancia de la Salud Ambiental20261_FONTIBON3_MARZO_2026</v>
      </c>
      <c r="P4278" s="159">
        <f t="shared" si="141"/>
        <v>471144</v>
      </c>
      <c r="S4278" s="141">
        <v>9</v>
      </c>
      <c r="T4278" s="23">
        <v>4240296</v>
      </c>
    </row>
    <row r="4279" spans="2:20" ht="30" customHeight="1">
      <c r="B4279">
        <v>85</v>
      </c>
      <c r="C4279" s="140" t="s">
        <v>343</v>
      </c>
      <c r="D4279" s="75" t="s">
        <v>344</v>
      </c>
      <c r="E4279">
        <v>2026</v>
      </c>
      <c r="F4279" s="75" t="str">
        <f t="shared" si="139"/>
        <v>8512. Vigilancia de la Salud AmbientalVigilancia de la Salud Ambiental2026</v>
      </c>
      <c r="G4279" s="7" t="s">
        <v>345</v>
      </c>
      <c r="H4279" s="7" t="s">
        <v>353</v>
      </c>
      <c r="I4279" s="151" t="s">
        <v>47</v>
      </c>
      <c r="J4279" s="7" t="s">
        <v>347</v>
      </c>
      <c r="K4279" t="s">
        <v>348</v>
      </c>
      <c r="L4279" t="s">
        <v>348</v>
      </c>
      <c r="M4279" s="37" t="s">
        <v>9</v>
      </c>
      <c r="N4279" s="12" t="s">
        <v>2</v>
      </c>
      <c r="O4279" s="75" t="str">
        <f t="shared" si="140"/>
        <v>8512. Vigilancia de la Salud AmbientalVigilancia de la Salud Ambiental20263_PUENTE_ARANDA3_MARZO_2026</v>
      </c>
      <c r="P4279" s="159">
        <f t="shared" si="141"/>
        <v>471144</v>
      </c>
      <c r="S4279" s="141">
        <v>10</v>
      </c>
      <c r="T4279" s="23">
        <v>4711440</v>
      </c>
    </row>
    <row r="4280" spans="2:20" ht="30" customHeight="1">
      <c r="B4280">
        <v>87</v>
      </c>
      <c r="C4280" s="140" t="s">
        <v>343</v>
      </c>
      <c r="D4280" s="75" t="s">
        <v>344</v>
      </c>
      <c r="E4280">
        <v>2026</v>
      </c>
      <c r="F4280" s="75" t="str">
        <f t="shared" si="139"/>
        <v>8712. Vigilancia de la Salud AmbientalVigilancia de la Salud Ambiental2026</v>
      </c>
      <c r="G4280" s="7" t="s">
        <v>345</v>
      </c>
      <c r="H4280" s="7" t="s">
        <v>353</v>
      </c>
      <c r="I4280" s="151" t="s">
        <v>47</v>
      </c>
      <c r="J4280" s="7" t="s">
        <v>347</v>
      </c>
      <c r="K4280" t="s">
        <v>348</v>
      </c>
      <c r="L4280" t="s">
        <v>348</v>
      </c>
      <c r="M4280" s="37" t="s">
        <v>10</v>
      </c>
      <c r="N4280" s="12" t="s">
        <v>2</v>
      </c>
      <c r="O4280" s="75" t="str">
        <f t="shared" si="140"/>
        <v>8712. Vigilancia de la Salud AmbientalVigilancia de la Salud Ambiental20264_BOSA3_MARZO_2026</v>
      </c>
      <c r="P4280" s="159">
        <f t="shared" si="141"/>
        <v>71958</v>
      </c>
      <c r="S4280" s="141">
        <v>75</v>
      </c>
      <c r="T4280" s="23">
        <v>5396850</v>
      </c>
    </row>
    <row r="4281" spans="2:20" ht="30" customHeight="1">
      <c r="B4281">
        <v>87</v>
      </c>
      <c r="C4281" s="140" t="s">
        <v>343</v>
      </c>
      <c r="D4281" s="75" t="s">
        <v>344</v>
      </c>
      <c r="E4281">
        <v>2026</v>
      </c>
      <c r="F4281" s="75" t="str">
        <f t="shared" si="139"/>
        <v>8712. Vigilancia de la Salud AmbientalVigilancia de la Salud Ambiental2026</v>
      </c>
      <c r="G4281" s="7" t="s">
        <v>345</v>
      </c>
      <c r="H4281" s="7" t="s">
        <v>353</v>
      </c>
      <c r="I4281" s="151" t="s">
        <v>47</v>
      </c>
      <c r="J4281" s="7" t="s">
        <v>347</v>
      </c>
      <c r="K4281" t="s">
        <v>348</v>
      </c>
      <c r="L4281" t="s">
        <v>348</v>
      </c>
      <c r="M4281" s="37" t="s">
        <v>8</v>
      </c>
      <c r="N4281" s="12" t="s">
        <v>2</v>
      </c>
      <c r="O4281" s="75" t="str">
        <f t="shared" si="140"/>
        <v>8712. Vigilancia de la Salud AmbientalVigilancia de la Salud Ambiental20262_KENNEDY3_MARZO_2026</v>
      </c>
      <c r="P4281" s="159">
        <f t="shared" si="141"/>
        <v>71958</v>
      </c>
      <c r="S4281" s="141">
        <v>111</v>
      </c>
      <c r="T4281" s="23">
        <v>7987338</v>
      </c>
    </row>
    <row r="4282" spans="2:20" ht="30" customHeight="1">
      <c r="B4282">
        <v>87</v>
      </c>
      <c r="C4282" s="140" t="s">
        <v>343</v>
      </c>
      <c r="D4282" s="75" t="s">
        <v>344</v>
      </c>
      <c r="E4282">
        <v>2026</v>
      </c>
      <c r="F4282" s="75" t="str">
        <f t="shared" si="139"/>
        <v>8712. Vigilancia de la Salud AmbientalVigilancia de la Salud Ambiental2026</v>
      </c>
      <c r="G4282" s="7" t="s">
        <v>345</v>
      </c>
      <c r="H4282" s="7" t="s">
        <v>353</v>
      </c>
      <c r="I4282" s="151" t="s">
        <v>47</v>
      </c>
      <c r="J4282" s="7" t="s">
        <v>347</v>
      </c>
      <c r="K4282" t="s">
        <v>348</v>
      </c>
      <c r="L4282" t="s">
        <v>348</v>
      </c>
      <c r="M4282" s="37" t="s">
        <v>7</v>
      </c>
      <c r="N4282" s="12" t="s">
        <v>2</v>
      </c>
      <c r="O4282" s="75" t="str">
        <f t="shared" si="140"/>
        <v>8712. Vigilancia de la Salud AmbientalVigilancia de la Salud Ambiental20261_FONTIBON3_MARZO_2026</v>
      </c>
      <c r="P4282" s="159">
        <f t="shared" si="141"/>
        <v>71958</v>
      </c>
      <c r="S4282" s="141">
        <v>25</v>
      </c>
      <c r="T4282" s="23">
        <v>1798950</v>
      </c>
    </row>
    <row r="4283" spans="2:20" ht="30" customHeight="1">
      <c r="B4283">
        <v>87</v>
      </c>
      <c r="C4283" s="140" t="s">
        <v>343</v>
      </c>
      <c r="D4283" s="75" t="s">
        <v>344</v>
      </c>
      <c r="E4283">
        <v>2026</v>
      </c>
      <c r="F4283" s="75" t="str">
        <f t="shared" si="139"/>
        <v>8712. Vigilancia de la Salud AmbientalVigilancia de la Salud Ambiental2026</v>
      </c>
      <c r="G4283" s="7" t="s">
        <v>345</v>
      </c>
      <c r="H4283" s="7" t="s">
        <v>353</v>
      </c>
      <c r="I4283" s="151" t="s">
        <v>47</v>
      </c>
      <c r="J4283" s="7" t="s">
        <v>347</v>
      </c>
      <c r="K4283" t="s">
        <v>348</v>
      </c>
      <c r="L4283" t="s">
        <v>348</v>
      </c>
      <c r="M4283" s="37" t="s">
        <v>9</v>
      </c>
      <c r="N4283" s="12" t="s">
        <v>2</v>
      </c>
      <c r="O4283" s="75" t="str">
        <f t="shared" si="140"/>
        <v>8712. Vigilancia de la Salud AmbientalVigilancia de la Salud Ambiental20263_PUENTE_ARANDA3_MARZO_2026</v>
      </c>
      <c r="P4283" s="159">
        <f t="shared" si="141"/>
        <v>71958</v>
      </c>
      <c r="S4283" s="141">
        <v>38</v>
      </c>
      <c r="T4283" s="23">
        <v>2734404</v>
      </c>
    </row>
    <row r="4284" spans="2:20" ht="30" customHeight="1">
      <c r="B4284">
        <v>89</v>
      </c>
      <c r="C4284" s="140" t="s">
        <v>343</v>
      </c>
      <c r="D4284" s="75" t="s">
        <v>344</v>
      </c>
      <c r="E4284">
        <v>2026</v>
      </c>
      <c r="F4284" s="75" t="str">
        <f t="shared" si="139"/>
        <v>8912. Vigilancia de la Salud AmbientalVigilancia de la Salud Ambiental2026</v>
      </c>
      <c r="G4284" s="7" t="s">
        <v>345</v>
      </c>
      <c r="H4284" s="7" t="s">
        <v>353</v>
      </c>
      <c r="I4284" s="151" t="s">
        <v>47</v>
      </c>
      <c r="J4284" s="7" t="s">
        <v>347</v>
      </c>
      <c r="K4284" t="s">
        <v>348</v>
      </c>
      <c r="L4284" t="s">
        <v>348</v>
      </c>
      <c r="M4284" s="37" t="s">
        <v>10</v>
      </c>
      <c r="N4284" s="12" t="s">
        <v>2</v>
      </c>
      <c r="O4284" s="75" t="str">
        <f t="shared" si="140"/>
        <v>8912. Vigilancia de la Salud AmbientalVigilancia de la Salud Ambiental20264_BOSA3_MARZO_2026</v>
      </c>
      <c r="P4284" s="159">
        <f t="shared" si="141"/>
        <v>91656</v>
      </c>
      <c r="S4284" s="141">
        <v>60</v>
      </c>
      <c r="T4284" s="23">
        <v>5499360</v>
      </c>
    </row>
    <row r="4285" spans="2:20" ht="30" customHeight="1">
      <c r="B4285">
        <v>89</v>
      </c>
      <c r="C4285" s="140" t="s">
        <v>343</v>
      </c>
      <c r="D4285" s="75" t="s">
        <v>344</v>
      </c>
      <c r="E4285">
        <v>2026</v>
      </c>
      <c r="F4285" s="75" t="str">
        <f t="shared" si="139"/>
        <v>8912. Vigilancia de la Salud AmbientalVigilancia de la Salud Ambiental2026</v>
      </c>
      <c r="G4285" s="7" t="s">
        <v>345</v>
      </c>
      <c r="H4285" s="7" t="s">
        <v>353</v>
      </c>
      <c r="I4285" s="151" t="s">
        <v>47</v>
      </c>
      <c r="J4285" s="7" t="s">
        <v>347</v>
      </c>
      <c r="K4285" t="s">
        <v>348</v>
      </c>
      <c r="L4285" t="s">
        <v>348</v>
      </c>
      <c r="M4285" s="37" t="s">
        <v>8</v>
      </c>
      <c r="N4285" s="12" t="s">
        <v>2</v>
      </c>
      <c r="O4285" s="75" t="str">
        <f t="shared" si="140"/>
        <v>8912. Vigilancia de la Salud AmbientalVigilancia de la Salud Ambiental20262_KENNEDY3_MARZO_2026</v>
      </c>
      <c r="P4285" s="159">
        <f t="shared" si="141"/>
        <v>91656</v>
      </c>
      <c r="S4285" s="141">
        <v>73</v>
      </c>
      <c r="T4285" s="23">
        <v>6690888</v>
      </c>
    </row>
    <row r="4286" spans="2:20" ht="30" customHeight="1">
      <c r="B4286">
        <v>89</v>
      </c>
      <c r="C4286" s="140" t="s">
        <v>343</v>
      </c>
      <c r="D4286" s="75" t="s">
        <v>344</v>
      </c>
      <c r="E4286">
        <v>2026</v>
      </c>
      <c r="F4286" s="75" t="str">
        <f t="shared" si="139"/>
        <v>8912. Vigilancia de la Salud AmbientalVigilancia de la Salud Ambiental2026</v>
      </c>
      <c r="G4286" s="7" t="s">
        <v>345</v>
      </c>
      <c r="H4286" s="7" t="s">
        <v>353</v>
      </c>
      <c r="I4286" s="151" t="s">
        <v>47</v>
      </c>
      <c r="J4286" s="7" t="s">
        <v>347</v>
      </c>
      <c r="K4286" t="s">
        <v>348</v>
      </c>
      <c r="L4286" t="s">
        <v>348</v>
      </c>
      <c r="M4286" s="37" t="s">
        <v>7</v>
      </c>
      <c r="N4286" s="12" t="s">
        <v>2</v>
      </c>
      <c r="O4286" s="75" t="str">
        <f t="shared" si="140"/>
        <v>8912. Vigilancia de la Salud AmbientalVigilancia de la Salud Ambiental20261_FONTIBON3_MARZO_2026</v>
      </c>
      <c r="P4286" s="159">
        <f t="shared" si="141"/>
        <v>91656</v>
      </c>
      <c r="S4286" s="141">
        <v>38</v>
      </c>
      <c r="T4286" s="23">
        <v>3482928</v>
      </c>
    </row>
    <row r="4287" spans="2:20" ht="30" customHeight="1">
      <c r="B4287">
        <v>89</v>
      </c>
      <c r="C4287" s="140" t="s">
        <v>343</v>
      </c>
      <c r="D4287" s="75" t="s">
        <v>344</v>
      </c>
      <c r="E4287">
        <v>2026</v>
      </c>
      <c r="F4287" s="75" t="str">
        <f t="shared" si="139"/>
        <v>8912. Vigilancia de la Salud AmbientalVigilancia de la Salud Ambiental2026</v>
      </c>
      <c r="G4287" s="7" t="s">
        <v>345</v>
      </c>
      <c r="H4287" s="7" t="s">
        <v>353</v>
      </c>
      <c r="I4287" s="151" t="s">
        <v>47</v>
      </c>
      <c r="J4287" s="7" t="s">
        <v>347</v>
      </c>
      <c r="K4287" t="s">
        <v>348</v>
      </c>
      <c r="L4287" t="s">
        <v>348</v>
      </c>
      <c r="M4287" s="37" t="s">
        <v>9</v>
      </c>
      <c r="N4287" s="12" t="s">
        <v>2</v>
      </c>
      <c r="O4287" s="75" t="str">
        <f t="shared" si="140"/>
        <v>8912. Vigilancia de la Salud AmbientalVigilancia de la Salud Ambiental20263_PUENTE_ARANDA3_MARZO_2026</v>
      </c>
      <c r="P4287" s="159">
        <f t="shared" si="141"/>
        <v>91656</v>
      </c>
      <c r="S4287" s="141">
        <v>24</v>
      </c>
      <c r="T4287" s="23">
        <v>2199744</v>
      </c>
    </row>
    <row r="4288" spans="2:20" ht="30" customHeight="1">
      <c r="B4288">
        <v>90</v>
      </c>
      <c r="C4288" s="140" t="s">
        <v>343</v>
      </c>
      <c r="D4288" s="75" t="s">
        <v>344</v>
      </c>
      <c r="E4288">
        <v>2026</v>
      </c>
      <c r="F4288" s="75" t="str">
        <f t="shared" si="139"/>
        <v>9012. Vigilancia de la Salud AmbientalVigilancia de la Salud Ambiental2026</v>
      </c>
      <c r="G4288" s="7" t="s">
        <v>345</v>
      </c>
      <c r="H4288" s="7" t="s">
        <v>353</v>
      </c>
      <c r="I4288" s="151" t="s">
        <v>47</v>
      </c>
      <c r="J4288" s="7" t="s">
        <v>347</v>
      </c>
      <c r="K4288" t="s">
        <v>348</v>
      </c>
      <c r="L4288" t="s">
        <v>348</v>
      </c>
      <c r="M4288" s="37" t="s">
        <v>10</v>
      </c>
      <c r="N4288" s="12" t="s">
        <v>2</v>
      </c>
      <c r="O4288" s="75" t="str">
        <f t="shared" si="140"/>
        <v>9012. Vigilancia de la Salud AmbientalVigilancia de la Salud Ambiental20264_BOSA3_MARZO_2026</v>
      </c>
      <c r="P4288" s="159">
        <f t="shared" si="141"/>
        <v>71958</v>
      </c>
      <c r="S4288" s="141">
        <v>71</v>
      </c>
      <c r="T4288" s="23">
        <v>5109018</v>
      </c>
    </row>
    <row r="4289" spans="2:20" ht="30" customHeight="1">
      <c r="B4289">
        <v>90</v>
      </c>
      <c r="C4289" s="140" t="s">
        <v>343</v>
      </c>
      <c r="D4289" s="75" t="s">
        <v>344</v>
      </c>
      <c r="E4289">
        <v>2026</v>
      </c>
      <c r="F4289" s="75" t="str">
        <f t="shared" si="139"/>
        <v>9012. Vigilancia de la Salud AmbientalVigilancia de la Salud Ambiental2026</v>
      </c>
      <c r="G4289" s="7" t="s">
        <v>345</v>
      </c>
      <c r="H4289" s="7" t="s">
        <v>353</v>
      </c>
      <c r="I4289" s="151" t="s">
        <v>47</v>
      </c>
      <c r="J4289" s="7" t="s">
        <v>347</v>
      </c>
      <c r="K4289" t="s">
        <v>348</v>
      </c>
      <c r="L4289" t="s">
        <v>348</v>
      </c>
      <c r="M4289" s="37" t="s">
        <v>8</v>
      </c>
      <c r="N4289" s="12" t="s">
        <v>2</v>
      </c>
      <c r="O4289" s="75" t="str">
        <f t="shared" si="140"/>
        <v>9012. Vigilancia de la Salud AmbientalVigilancia de la Salud Ambiental20262_KENNEDY3_MARZO_2026</v>
      </c>
      <c r="P4289" s="159">
        <f t="shared" si="141"/>
        <v>71958</v>
      </c>
      <c r="S4289" s="141">
        <v>105</v>
      </c>
      <c r="T4289" s="23">
        <v>7555590</v>
      </c>
    </row>
    <row r="4290" spans="2:20" ht="30" customHeight="1">
      <c r="B4290">
        <v>90</v>
      </c>
      <c r="C4290" s="140" t="s">
        <v>343</v>
      </c>
      <c r="D4290" s="75" t="s">
        <v>344</v>
      </c>
      <c r="E4290">
        <v>2026</v>
      </c>
      <c r="F4290" s="75" t="str">
        <f t="shared" si="139"/>
        <v>9012. Vigilancia de la Salud AmbientalVigilancia de la Salud Ambiental2026</v>
      </c>
      <c r="G4290" s="7" t="s">
        <v>345</v>
      </c>
      <c r="H4290" s="7" t="s">
        <v>353</v>
      </c>
      <c r="I4290" s="151" t="s">
        <v>47</v>
      </c>
      <c r="J4290" s="7" t="s">
        <v>347</v>
      </c>
      <c r="K4290" t="s">
        <v>348</v>
      </c>
      <c r="L4290" t="s">
        <v>348</v>
      </c>
      <c r="M4290" s="37" t="s">
        <v>7</v>
      </c>
      <c r="N4290" s="12" t="s">
        <v>2</v>
      </c>
      <c r="O4290" s="75" t="str">
        <f t="shared" si="140"/>
        <v>9012. Vigilancia de la Salud AmbientalVigilancia de la Salud Ambiental20261_FONTIBON3_MARZO_2026</v>
      </c>
      <c r="P4290" s="159">
        <f t="shared" si="141"/>
        <v>71958</v>
      </c>
      <c r="S4290" s="141">
        <v>62</v>
      </c>
      <c r="T4290" s="23">
        <v>4461396</v>
      </c>
    </row>
    <row r="4291" spans="2:20" ht="30" customHeight="1">
      <c r="B4291">
        <v>90</v>
      </c>
      <c r="C4291" s="140" t="s">
        <v>343</v>
      </c>
      <c r="D4291" s="75" t="s">
        <v>344</v>
      </c>
      <c r="E4291">
        <v>2026</v>
      </c>
      <c r="F4291" s="75" t="str">
        <f t="shared" si="139"/>
        <v>9012. Vigilancia de la Salud AmbientalVigilancia de la Salud Ambiental2026</v>
      </c>
      <c r="G4291" s="7" t="s">
        <v>345</v>
      </c>
      <c r="H4291" s="7" t="s">
        <v>353</v>
      </c>
      <c r="I4291" s="151" t="s">
        <v>47</v>
      </c>
      <c r="J4291" s="7" t="s">
        <v>347</v>
      </c>
      <c r="K4291" t="s">
        <v>348</v>
      </c>
      <c r="L4291" t="s">
        <v>348</v>
      </c>
      <c r="M4291" s="37" t="s">
        <v>9</v>
      </c>
      <c r="N4291" s="12" t="s">
        <v>2</v>
      </c>
      <c r="O4291" s="75" t="str">
        <f t="shared" si="140"/>
        <v>9012. Vigilancia de la Salud AmbientalVigilancia de la Salud Ambiental20263_PUENTE_ARANDA3_MARZO_2026</v>
      </c>
      <c r="P4291" s="159">
        <f t="shared" si="141"/>
        <v>71958</v>
      </c>
      <c r="S4291" s="141">
        <v>29</v>
      </c>
      <c r="T4291" s="23">
        <v>2086782</v>
      </c>
    </row>
    <row r="4292" spans="2:20" ht="30" customHeight="1">
      <c r="B4292">
        <v>93</v>
      </c>
      <c r="C4292" s="140" t="s">
        <v>343</v>
      </c>
      <c r="D4292" s="75" t="s">
        <v>344</v>
      </c>
      <c r="E4292">
        <v>2026</v>
      </c>
      <c r="F4292" s="75" t="str">
        <f t="shared" si="139"/>
        <v>9312. Vigilancia de la Salud AmbientalVigilancia de la Salud Ambiental2026</v>
      </c>
      <c r="G4292" s="7" t="s">
        <v>345</v>
      </c>
      <c r="H4292" s="7" t="s">
        <v>353</v>
      </c>
      <c r="I4292" s="151" t="s">
        <v>47</v>
      </c>
      <c r="J4292" s="7" t="s">
        <v>347</v>
      </c>
      <c r="K4292" t="s">
        <v>348</v>
      </c>
      <c r="L4292" t="s">
        <v>348</v>
      </c>
      <c r="M4292" s="37" t="s">
        <v>10</v>
      </c>
      <c r="N4292" s="12" t="s">
        <v>2</v>
      </c>
      <c r="O4292" s="75" t="str">
        <f t="shared" si="140"/>
        <v>9312. Vigilancia de la Salud AmbientalVigilancia de la Salud Ambiental20264_BOSA3_MARZO_2026</v>
      </c>
      <c r="P4292" s="159">
        <f t="shared" si="141"/>
        <v>0</v>
      </c>
      <c r="S4292" s="141">
        <v>0</v>
      </c>
      <c r="T4292" s="23">
        <v>0</v>
      </c>
    </row>
    <row r="4293" spans="2:20" ht="30" customHeight="1">
      <c r="B4293">
        <v>93</v>
      </c>
      <c r="C4293" s="140" t="s">
        <v>343</v>
      </c>
      <c r="D4293" s="75" t="s">
        <v>344</v>
      </c>
      <c r="E4293">
        <v>2026</v>
      </c>
      <c r="F4293" s="75" t="str">
        <f t="shared" si="139"/>
        <v>9312. Vigilancia de la Salud AmbientalVigilancia de la Salud Ambiental2026</v>
      </c>
      <c r="G4293" s="7" t="s">
        <v>345</v>
      </c>
      <c r="H4293" s="7" t="s">
        <v>353</v>
      </c>
      <c r="I4293" s="151" t="s">
        <v>47</v>
      </c>
      <c r="J4293" s="7" t="s">
        <v>347</v>
      </c>
      <c r="K4293" t="s">
        <v>348</v>
      </c>
      <c r="L4293" t="s">
        <v>348</v>
      </c>
      <c r="M4293" s="37" t="s">
        <v>8</v>
      </c>
      <c r="N4293" s="12" t="s">
        <v>2</v>
      </c>
      <c r="O4293" s="75" t="str">
        <f t="shared" si="140"/>
        <v>9312. Vigilancia de la Salud AmbientalVigilancia de la Salud Ambiental20262_KENNEDY3_MARZO_2026</v>
      </c>
      <c r="P4293" s="159">
        <f t="shared" si="141"/>
        <v>0</v>
      </c>
      <c r="S4293" s="141">
        <v>0</v>
      </c>
      <c r="T4293" s="23">
        <v>0</v>
      </c>
    </row>
    <row r="4294" spans="2:20" ht="30" customHeight="1">
      <c r="B4294">
        <v>94</v>
      </c>
      <c r="C4294" s="140" t="s">
        <v>343</v>
      </c>
      <c r="D4294" s="75" t="s">
        <v>344</v>
      </c>
      <c r="E4294">
        <v>2026</v>
      </c>
      <c r="F4294" s="75" t="str">
        <f t="shared" si="139"/>
        <v>9412. Vigilancia de la Salud AmbientalVigilancia de la Salud Ambiental2026</v>
      </c>
      <c r="G4294" s="7" t="s">
        <v>345</v>
      </c>
      <c r="H4294" s="7" t="s">
        <v>353</v>
      </c>
      <c r="I4294" s="151" t="s">
        <v>47</v>
      </c>
      <c r="J4294" s="7" t="s">
        <v>347</v>
      </c>
      <c r="K4294" t="s">
        <v>348</v>
      </c>
      <c r="L4294" t="s">
        <v>348</v>
      </c>
      <c r="M4294" s="37" t="s">
        <v>10</v>
      </c>
      <c r="N4294" s="12" t="s">
        <v>2</v>
      </c>
      <c r="O4294" s="75" t="str">
        <f t="shared" si="140"/>
        <v>9412. Vigilancia de la Salud AmbientalVigilancia de la Salud Ambiental20264_BOSA3_MARZO_2026</v>
      </c>
      <c r="P4294" s="159">
        <f t="shared" si="141"/>
        <v>163614</v>
      </c>
      <c r="S4294" s="141">
        <v>11</v>
      </c>
      <c r="T4294" s="23">
        <v>1799754</v>
      </c>
    </row>
    <row r="4295" spans="2:20" ht="30" customHeight="1">
      <c r="B4295">
        <v>94</v>
      </c>
      <c r="C4295" s="140" t="s">
        <v>343</v>
      </c>
      <c r="D4295" s="75" t="s">
        <v>344</v>
      </c>
      <c r="E4295">
        <v>2026</v>
      </c>
      <c r="F4295" s="75" t="str">
        <f t="shared" si="139"/>
        <v>9412. Vigilancia de la Salud AmbientalVigilancia de la Salud Ambiental2026</v>
      </c>
      <c r="G4295" s="7" t="s">
        <v>345</v>
      </c>
      <c r="H4295" s="7" t="s">
        <v>353</v>
      </c>
      <c r="I4295" s="151" t="s">
        <v>47</v>
      </c>
      <c r="J4295" s="7" t="s">
        <v>347</v>
      </c>
      <c r="K4295" t="s">
        <v>348</v>
      </c>
      <c r="L4295" t="s">
        <v>348</v>
      </c>
      <c r="M4295" s="37" t="s">
        <v>8</v>
      </c>
      <c r="N4295" s="12" t="s">
        <v>2</v>
      </c>
      <c r="O4295" s="75" t="str">
        <f t="shared" si="140"/>
        <v>9412. Vigilancia de la Salud AmbientalVigilancia de la Salud Ambiental20262_KENNEDY3_MARZO_2026</v>
      </c>
      <c r="P4295" s="159">
        <f t="shared" si="141"/>
        <v>163614</v>
      </c>
      <c r="S4295" s="141">
        <v>15</v>
      </c>
      <c r="T4295" s="23">
        <v>2454210</v>
      </c>
    </row>
    <row r="4296" spans="2:20" ht="30" customHeight="1">
      <c r="B4296">
        <v>94</v>
      </c>
      <c r="C4296" s="140" t="s">
        <v>343</v>
      </c>
      <c r="D4296" s="75" t="s">
        <v>344</v>
      </c>
      <c r="E4296">
        <v>2026</v>
      </c>
      <c r="F4296" s="75" t="str">
        <f t="shared" ref="F4296:F4359" si="142">B4296&amp;C4296&amp;D4296&amp;E4296</f>
        <v>9412. Vigilancia de la Salud AmbientalVigilancia de la Salud Ambiental2026</v>
      </c>
      <c r="G4296" s="7" t="s">
        <v>345</v>
      </c>
      <c r="H4296" s="7" t="s">
        <v>353</v>
      </c>
      <c r="I4296" s="151" t="s">
        <v>47</v>
      </c>
      <c r="J4296" s="7" t="s">
        <v>347</v>
      </c>
      <c r="K4296" t="s">
        <v>348</v>
      </c>
      <c r="L4296" t="s">
        <v>348</v>
      </c>
      <c r="M4296" s="37" t="s">
        <v>7</v>
      </c>
      <c r="N4296" s="12" t="s">
        <v>2</v>
      </c>
      <c r="O4296" s="75" t="str">
        <f t="shared" si="140"/>
        <v>9412. Vigilancia de la Salud AmbientalVigilancia de la Salud Ambiental20261_FONTIBON3_MARZO_2026</v>
      </c>
      <c r="P4296" s="159">
        <f t="shared" si="141"/>
        <v>163614</v>
      </c>
      <c r="S4296" s="141">
        <v>9</v>
      </c>
      <c r="T4296" s="23">
        <v>1472526</v>
      </c>
    </row>
    <row r="4297" spans="2:20" ht="30" customHeight="1">
      <c r="B4297">
        <v>94</v>
      </c>
      <c r="C4297" s="140" t="s">
        <v>343</v>
      </c>
      <c r="D4297" s="75" t="s">
        <v>344</v>
      </c>
      <c r="E4297">
        <v>2026</v>
      </c>
      <c r="F4297" s="75" t="str">
        <f t="shared" si="142"/>
        <v>9412. Vigilancia de la Salud AmbientalVigilancia de la Salud Ambiental2026</v>
      </c>
      <c r="G4297" s="7" t="s">
        <v>345</v>
      </c>
      <c r="H4297" s="7" t="s">
        <v>353</v>
      </c>
      <c r="I4297" s="151" t="s">
        <v>47</v>
      </c>
      <c r="J4297" s="7" t="s">
        <v>347</v>
      </c>
      <c r="K4297" t="s">
        <v>348</v>
      </c>
      <c r="L4297" t="s">
        <v>348</v>
      </c>
      <c r="M4297" s="37" t="s">
        <v>9</v>
      </c>
      <c r="N4297" s="12" t="s">
        <v>2</v>
      </c>
      <c r="O4297" s="75" t="str">
        <f t="shared" si="140"/>
        <v>9412. Vigilancia de la Salud AmbientalVigilancia de la Salud Ambiental20263_PUENTE_ARANDA3_MARZO_2026</v>
      </c>
      <c r="P4297" s="159">
        <f t="shared" si="141"/>
        <v>163614</v>
      </c>
      <c r="S4297" s="141">
        <v>8</v>
      </c>
      <c r="T4297" s="23">
        <v>1308912</v>
      </c>
    </row>
    <row r="4298" spans="2:20" ht="30" customHeight="1">
      <c r="B4298">
        <v>95</v>
      </c>
      <c r="C4298" s="140" t="s">
        <v>343</v>
      </c>
      <c r="D4298" s="75" t="s">
        <v>344</v>
      </c>
      <c r="E4298">
        <v>2026</v>
      </c>
      <c r="F4298" s="75" t="str">
        <f t="shared" si="142"/>
        <v>9512. Vigilancia de la Salud AmbientalVigilancia de la Salud Ambiental2026</v>
      </c>
      <c r="G4298" s="7" t="s">
        <v>345</v>
      </c>
      <c r="H4298" s="7" t="s">
        <v>353</v>
      </c>
      <c r="I4298" s="151" t="s">
        <v>47</v>
      </c>
      <c r="J4298" s="7" t="s">
        <v>347</v>
      </c>
      <c r="K4298" t="s">
        <v>348</v>
      </c>
      <c r="L4298" t="s">
        <v>348</v>
      </c>
      <c r="M4298" s="37" t="s">
        <v>10</v>
      </c>
      <c r="N4298" s="12" t="s">
        <v>2</v>
      </c>
      <c r="O4298" s="75" t="str">
        <f t="shared" ref="O4298:O4361" si="143">+F4298&amp;M4298&amp;N4298</f>
        <v>9512. Vigilancia de la Salud AmbientalVigilancia de la Salud Ambiental20264_BOSA3_MARZO_2026</v>
      </c>
      <c r="P4298" s="159">
        <f t="shared" si="141"/>
        <v>163614</v>
      </c>
      <c r="S4298" s="141">
        <v>2</v>
      </c>
      <c r="T4298" s="23">
        <v>327228</v>
      </c>
    </row>
    <row r="4299" spans="2:20" ht="30" customHeight="1">
      <c r="B4299">
        <v>95</v>
      </c>
      <c r="C4299" s="140" t="s">
        <v>343</v>
      </c>
      <c r="D4299" s="75" t="s">
        <v>344</v>
      </c>
      <c r="E4299">
        <v>2026</v>
      </c>
      <c r="F4299" s="75" t="str">
        <f t="shared" si="142"/>
        <v>9512. Vigilancia de la Salud AmbientalVigilancia de la Salud Ambiental2026</v>
      </c>
      <c r="G4299" s="7" t="s">
        <v>345</v>
      </c>
      <c r="H4299" s="7" t="s">
        <v>353</v>
      </c>
      <c r="I4299" s="151" t="s">
        <v>47</v>
      </c>
      <c r="J4299" s="7" t="s">
        <v>347</v>
      </c>
      <c r="K4299" t="s">
        <v>348</v>
      </c>
      <c r="L4299" t="s">
        <v>348</v>
      </c>
      <c r="M4299" s="37" t="s">
        <v>8</v>
      </c>
      <c r="N4299" s="12" t="s">
        <v>2</v>
      </c>
      <c r="O4299" s="75" t="str">
        <f t="shared" si="143"/>
        <v>9512. Vigilancia de la Salud AmbientalVigilancia de la Salud Ambiental20262_KENNEDY3_MARZO_2026</v>
      </c>
      <c r="P4299" s="159">
        <f t="shared" si="141"/>
        <v>163614</v>
      </c>
      <c r="S4299" s="141">
        <v>4</v>
      </c>
      <c r="T4299" s="23">
        <v>654456</v>
      </c>
    </row>
    <row r="4300" spans="2:20" ht="30" customHeight="1">
      <c r="B4300">
        <v>95</v>
      </c>
      <c r="C4300" s="140" t="s">
        <v>343</v>
      </c>
      <c r="D4300" s="75" t="s">
        <v>344</v>
      </c>
      <c r="E4300">
        <v>2026</v>
      </c>
      <c r="F4300" s="75" t="str">
        <f t="shared" si="142"/>
        <v>9512. Vigilancia de la Salud AmbientalVigilancia de la Salud Ambiental2026</v>
      </c>
      <c r="G4300" s="7" t="s">
        <v>345</v>
      </c>
      <c r="H4300" s="7" t="s">
        <v>353</v>
      </c>
      <c r="I4300" s="151" t="s">
        <v>47</v>
      </c>
      <c r="J4300" s="7" t="s">
        <v>347</v>
      </c>
      <c r="K4300" t="s">
        <v>348</v>
      </c>
      <c r="L4300" t="s">
        <v>348</v>
      </c>
      <c r="M4300" s="37" t="s">
        <v>7</v>
      </c>
      <c r="N4300" s="12" t="s">
        <v>2</v>
      </c>
      <c r="O4300" s="75" t="str">
        <f t="shared" si="143"/>
        <v>9512. Vigilancia de la Salud AmbientalVigilancia de la Salud Ambiental20261_FONTIBON3_MARZO_2026</v>
      </c>
      <c r="P4300" s="159">
        <f t="shared" si="141"/>
        <v>163614</v>
      </c>
      <c r="S4300" s="141">
        <v>2</v>
      </c>
      <c r="T4300" s="23">
        <v>327228</v>
      </c>
    </row>
    <row r="4301" spans="2:20" ht="30" customHeight="1">
      <c r="B4301">
        <v>95</v>
      </c>
      <c r="C4301" s="140" t="s">
        <v>343</v>
      </c>
      <c r="D4301" s="75" t="s">
        <v>344</v>
      </c>
      <c r="E4301">
        <v>2026</v>
      </c>
      <c r="F4301" s="75" t="str">
        <f t="shared" si="142"/>
        <v>9512. Vigilancia de la Salud AmbientalVigilancia de la Salud Ambiental2026</v>
      </c>
      <c r="G4301" s="7" t="s">
        <v>345</v>
      </c>
      <c r="H4301" s="7" t="s">
        <v>353</v>
      </c>
      <c r="I4301" s="151" t="s">
        <v>47</v>
      </c>
      <c r="J4301" s="7" t="s">
        <v>347</v>
      </c>
      <c r="K4301" t="s">
        <v>348</v>
      </c>
      <c r="L4301" t="s">
        <v>348</v>
      </c>
      <c r="M4301" s="37" t="s">
        <v>9</v>
      </c>
      <c r="N4301" s="12" t="s">
        <v>2</v>
      </c>
      <c r="O4301" s="75" t="str">
        <f t="shared" si="143"/>
        <v>9512. Vigilancia de la Salud AmbientalVigilancia de la Salud Ambiental20263_PUENTE_ARANDA3_MARZO_2026</v>
      </c>
      <c r="P4301" s="159">
        <f t="shared" si="141"/>
        <v>163614</v>
      </c>
      <c r="S4301" s="141">
        <v>2</v>
      </c>
      <c r="T4301" s="23">
        <v>327228</v>
      </c>
    </row>
    <row r="4302" spans="2:20" ht="30" customHeight="1">
      <c r="B4302">
        <v>96</v>
      </c>
      <c r="C4302" s="140" t="s">
        <v>343</v>
      </c>
      <c r="D4302" s="75" t="s">
        <v>344</v>
      </c>
      <c r="E4302">
        <v>2026</v>
      </c>
      <c r="F4302" s="75" t="str">
        <f t="shared" si="142"/>
        <v>9612. Vigilancia de la Salud AmbientalVigilancia de la Salud Ambiental2026</v>
      </c>
      <c r="G4302" s="7" t="s">
        <v>345</v>
      </c>
      <c r="H4302" s="7" t="s">
        <v>353</v>
      </c>
      <c r="I4302" s="151" t="s">
        <v>47</v>
      </c>
      <c r="J4302" s="7" t="s">
        <v>347</v>
      </c>
      <c r="K4302" t="s">
        <v>348</v>
      </c>
      <c r="L4302" t="s">
        <v>348</v>
      </c>
      <c r="M4302" s="37" t="s">
        <v>10</v>
      </c>
      <c r="N4302" s="12" t="s">
        <v>2</v>
      </c>
      <c r="O4302" s="75" t="str">
        <f t="shared" si="143"/>
        <v>9612. Vigilancia de la Salud AmbientalVigilancia de la Salud Ambiental20264_BOSA3_MARZO_2026</v>
      </c>
      <c r="P4302" s="159">
        <f t="shared" si="141"/>
        <v>91656</v>
      </c>
      <c r="S4302" s="141">
        <v>4</v>
      </c>
      <c r="T4302" s="23">
        <v>366624</v>
      </c>
    </row>
    <row r="4303" spans="2:20" ht="30" customHeight="1">
      <c r="B4303">
        <v>96</v>
      </c>
      <c r="C4303" s="140" t="s">
        <v>343</v>
      </c>
      <c r="D4303" s="75" t="s">
        <v>344</v>
      </c>
      <c r="E4303">
        <v>2026</v>
      </c>
      <c r="F4303" s="75" t="str">
        <f t="shared" si="142"/>
        <v>9612. Vigilancia de la Salud AmbientalVigilancia de la Salud Ambiental2026</v>
      </c>
      <c r="G4303" s="7" t="s">
        <v>345</v>
      </c>
      <c r="H4303" s="7" t="s">
        <v>353</v>
      </c>
      <c r="I4303" s="151" t="s">
        <v>47</v>
      </c>
      <c r="J4303" s="7" t="s">
        <v>347</v>
      </c>
      <c r="K4303" t="s">
        <v>348</v>
      </c>
      <c r="L4303" t="s">
        <v>348</v>
      </c>
      <c r="M4303" s="37" t="s">
        <v>8</v>
      </c>
      <c r="N4303" s="12" t="s">
        <v>2</v>
      </c>
      <c r="O4303" s="75" t="str">
        <f t="shared" si="143"/>
        <v>9612. Vigilancia de la Salud AmbientalVigilancia de la Salud Ambiental20262_KENNEDY3_MARZO_2026</v>
      </c>
      <c r="P4303" s="159">
        <f t="shared" si="141"/>
        <v>91656</v>
      </c>
      <c r="S4303" s="141">
        <v>3</v>
      </c>
      <c r="T4303" s="23">
        <v>274968</v>
      </c>
    </row>
    <row r="4304" spans="2:20" ht="30" customHeight="1">
      <c r="B4304">
        <v>96</v>
      </c>
      <c r="C4304" s="140" t="s">
        <v>343</v>
      </c>
      <c r="D4304" s="75" t="s">
        <v>344</v>
      </c>
      <c r="E4304">
        <v>2026</v>
      </c>
      <c r="F4304" s="75" t="str">
        <f t="shared" si="142"/>
        <v>9612. Vigilancia de la Salud AmbientalVigilancia de la Salud Ambiental2026</v>
      </c>
      <c r="G4304" s="7" t="s">
        <v>345</v>
      </c>
      <c r="H4304" s="7" t="s">
        <v>353</v>
      </c>
      <c r="I4304" s="151" t="s">
        <v>47</v>
      </c>
      <c r="J4304" s="7" t="s">
        <v>347</v>
      </c>
      <c r="K4304" t="s">
        <v>348</v>
      </c>
      <c r="L4304" t="s">
        <v>348</v>
      </c>
      <c r="M4304" s="37" t="s">
        <v>7</v>
      </c>
      <c r="N4304" s="12" t="s">
        <v>2</v>
      </c>
      <c r="O4304" s="75" t="str">
        <f t="shared" si="143"/>
        <v>9612. Vigilancia de la Salud AmbientalVigilancia de la Salud Ambiental20261_FONTIBON3_MARZO_2026</v>
      </c>
      <c r="P4304" s="159">
        <f t="shared" si="141"/>
        <v>91656</v>
      </c>
      <c r="S4304" s="141">
        <v>1</v>
      </c>
      <c r="T4304" s="23">
        <v>91656</v>
      </c>
    </row>
    <row r="4305" spans="2:20" ht="30" customHeight="1">
      <c r="B4305">
        <v>96</v>
      </c>
      <c r="C4305" s="140" t="s">
        <v>343</v>
      </c>
      <c r="D4305" s="75" t="s">
        <v>344</v>
      </c>
      <c r="E4305">
        <v>2026</v>
      </c>
      <c r="F4305" s="75" t="str">
        <f t="shared" si="142"/>
        <v>9612. Vigilancia de la Salud AmbientalVigilancia de la Salud Ambiental2026</v>
      </c>
      <c r="G4305" s="7" t="s">
        <v>345</v>
      </c>
      <c r="H4305" s="7" t="s">
        <v>353</v>
      </c>
      <c r="I4305" s="151" t="s">
        <v>47</v>
      </c>
      <c r="J4305" s="7" t="s">
        <v>347</v>
      </c>
      <c r="K4305" t="s">
        <v>348</v>
      </c>
      <c r="L4305" t="s">
        <v>348</v>
      </c>
      <c r="M4305" s="37" t="s">
        <v>9</v>
      </c>
      <c r="N4305" s="12" t="s">
        <v>2</v>
      </c>
      <c r="O4305" s="75" t="str">
        <f t="shared" si="143"/>
        <v>9612. Vigilancia de la Salud AmbientalVigilancia de la Salud Ambiental20263_PUENTE_ARANDA3_MARZO_2026</v>
      </c>
      <c r="P4305" s="159">
        <f t="shared" si="141"/>
        <v>91656</v>
      </c>
      <c r="S4305" s="141">
        <v>1</v>
      </c>
      <c r="T4305" s="23">
        <v>91656</v>
      </c>
    </row>
    <row r="4306" spans="2:20" ht="30" customHeight="1">
      <c r="B4306">
        <v>97</v>
      </c>
      <c r="C4306" s="140" t="s">
        <v>343</v>
      </c>
      <c r="D4306" s="75" t="s">
        <v>344</v>
      </c>
      <c r="E4306">
        <v>2026</v>
      </c>
      <c r="F4306" s="75" t="str">
        <f t="shared" si="142"/>
        <v>9712. Vigilancia de la Salud AmbientalVigilancia de la Salud Ambiental2026</v>
      </c>
      <c r="G4306" s="7" t="s">
        <v>345</v>
      </c>
      <c r="H4306" s="7" t="s">
        <v>353</v>
      </c>
      <c r="I4306" s="151" t="s">
        <v>47</v>
      </c>
      <c r="J4306" s="7" t="s">
        <v>347</v>
      </c>
      <c r="K4306" t="s">
        <v>348</v>
      </c>
      <c r="L4306" t="s">
        <v>348</v>
      </c>
      <c r="M4306" s="37" t="s">
        <v>10</v>
      </c>
      <c r="N4306" s="12" t="s">
        <v>2</v>
      </c>
      <c r="O4306" s="75" t="str">
        <f t="shared" si="143"/>
        <v>9712. Vigilancia de la Salud AmbientalVigilancia de la Salud Ambiental20264_BOSA3_MARZO_2026</v>
      </c>
      <c r="P4306" s="159">
        <f t="shared" si="141"/>
        <v>71958</v>
      </c>
      <c r="S4306" s="141">
        <v>124</v>
      </c>
      <c r="T4306" s="23">
        <v>8922792</v>
      </c>
    </row>
    <row r="4307" spans="2:20" ht="30" customHeight="1">
      <c r="B4307">
        <v>97</v>
      </c>
      <c r="C4307" s="140" t="s">
        <v>343</v>
      </c>
      <c r="D4307" s="75" t="s">
        <v>344</v>
      </c>
      <c r="E4307">
        <v>2026</v>
      </c>
      <c r="F4307" s="75" t="str">
        <f t="shared" si="142"/>
        <v>9712. Vigilancia de la Salud AmbientalVigilancia de la Salud Ambiental2026</v>
      </c>
      <c r="G4307" s="7" t="s">
        <v>345</v>
      </c>
      <c r="H4307" s="7" t="s">
        <v>353</v>
      </c>
      <c r="I4307" s="151" t="s">
        <v>47</v>
      </c>
      <c r="J4307" s="7" t="s">
        <v>347</v>
      </c>
      <c r="K4307" t="s">
        <v>348</v>
      </c>
      <c r="L4307" t="s">
        <v>348</v>
      </c>
      <c r="M4307" s="37" t="s">
        <v>8</v>
      </c>
      <c r="N4307" s="12" t="s">
        <v>2</v>
      </c>
      <c r="O4307" s="75" t="str">
        <f t="shared" si="143"/>
        <v>9712. Vigilancia de la Salud AmbientalVigilancia de la Salud Ambiental20262_KENNEDY3_MARZO_2026</v>
      </c>
      <c r="P4307" s="159">
        <f t="shared" si="141"/>
        <v>71958</v>
      </c>
      <c r="S4307" s="141">
        <v>163</v>
      </c>
      <c r="T4307" s="23">
        <v>11729154</v>
      </c>
    </row>
    <row r="4308" spans="2:20" ht="30" customHeight="1">
      <c r="B4308">
        <v>97</v>
      </c>
      <c r="C4308" s="140" t="s">
        <v>343</v>
      </c>
      <c r="D4308" s="75" t="s">
        <v>344</v>
      </c>
      <c r="E4308">
        <v>2026</v>
      </c>
      <c r="F4308" s="75" t="str">
        <f t="shared" si="142"/>
        <v>9712. Vigilancia de la Salud AmbientalVigilancia de la Salud Ambiental2026</v>
      </c>
      <c r="G4308" s="7" t="s">
        <v>345</v>
      </c>
      <c r="H4308" s="7" t="s">
        <v>353</v>
      </c>
      <c r="I4308" s="151" t="s">
        <v>47</v>
      </c>
      <c r="J4308" s="7" t="s">
        <v>347</v>
      </c>
      <c r="K4308" t="s">
        <v>348</v>
      </c>
      <c r="L4308" t="s">
        <v>348</v>
      </c>
      <c r="M4308" s="37" t="s">
        <v>7</v>
      </c>
      <c r="N4308" s="12" t="s">
        <v>2</v>
      </c>
      <c r="O4308" s="75" t="str">
        <f t="shared" si="143"/>
        <v>9712. Vigilancia de la Salud AmbientalVigilancia de la Salud Ambiental20261_FONTIBON3_MARZO_2026</v>
      </c>
      <c r="P4308" s="159">
        <f t="shared" si="141"/>
        <v>71958</v>
      </c>
      <c r="S4308" s="141">
        <v>34</v>
      </c>
      <c r="T4308" s="23">
        <v>2446572</v>
      </c>
    </row>
    <row r="4309" spans="2:20" ht="30" customHeight="1">
      <c r="B4309">
        <v>97</v>
      </c>
      <c r="C4309" s="140" t="s">
        <v>343</v>
      </c>
      <c r="D4309" s="75" t="s">
        <v>344</v>
      </c>
      <c r="E4309">
        <v>2026</v>
      </c>
      <c r="F4309" s="75" t="str">
        <f t="shared" si="142"/>
        <v>9712. Vigilancia de la Salud AmbientalVigilancia de la Salud Ambiental2026</v>
      </c>
      <c r="G4309" s="7" t="s">
        <v>345</v>
      </c>
      <c r="H4309" s="7" t="s">
        <v>353</v>
      </c>
      <c r="I4309" s="151" t="s">
        <v>47</v>
      </c>
      <c r="J4309" s="7" t="s">
        <v>347</v>
      </c>
      <c r="K4309" t="s">
        <v>348</v>
      </c>
      <c r="L4309" t="s">
        <v>348</v>
      </c>
      <c r="M4309" s="37" t="s">
        <v>9</v>
      </c>
      <c r="N4309" s="12" t="s">
        <v>2</v>
      </c>
      <c r="O4309" s="75" t="str">
        <f t="shared" si="143"/>
        <v>9712. Vigilancia de la Salud AmbientalVigilancia de la Salud Ambiental20263_PUENTE_ARANDA3_MARZO_2026</v>
      </c>
      <c r="P4309" s="159">
        <f t="shared" si="141"/>
        <v>71958</v>
      </c>
      <c r="S4309" s="141">
        <v>40</v>
      </c>
      <c r="T4309" s="23">
        <v>2878320</v>
      </c>
    </row>
    <row r="4310" spans="2:20" ht="30" customHeight="1">
      <c r="B4310">
        <v>99</v>
      </c>
      <c r="C4310" s="140" t="s">
        <v>343</v>
      </c>
      <c r="D4310" s="75" t="s">
        <v>344</v>
      </c>
      <c r="E4310">
        <v>2026</v>
      </c>
      <c r="F4310" s="75" t="str">
        <f t="shared" si="142"/>
        <v>9912. Vigilancia de la Salud AmbientalVigilancia de la Salud Ambiental2026</v>
      </c>
      <c r="G4310" s="7" t="s">
        <v>345</v>
      </c>
      <c r="H4310" s="7" t="s">
        <v>353</v>
      </c>
      <c r="I4310" s="151" t="s">
        <v>47</v>
      </c>
      <c r="J4310" s="7" t="s">
        <v>347</v>
      </c>
      <c r="K4310" t="s">
        <v>348</v>
      </c>
      <c r="L4310" t="s">
        <v>348</v>
      </c>
      <c r="M4310" s="37" t="s">
        <v>10</v>
      </c>
      <c r="N4310" s="12" t="s">
        <v>2</v>
      </c>
      <c r="O4310" s="75" t="str">
        <f t="shared" si="143"/>
        <v>9912. Vigilancia de la Salud AmbientalVigilancia de la Salud Ambiental20264_BOSA3_MARZO_2026</v>
      </c>
      <c r="P4310" s="159">
        <f t="shared" si="141"/>
        <v>545380</v>
      </c>
      <c r="S4310" s="141">
        <v>5</v>
      </c>
      <c r="T4310" s="23">
        <v>2726900</v>
      </c>
    </row>
    <row r="4311" spans="2:20" ht="30" customHeight="1">
      <c r="B4311">
        <v>99</v>
      </c>
      <c r="C4311" s="140" t="s">
        <v>343</v>
      </c>
      <c r="D4311" s="75" t="s">
        <v>344</v>
      </c>
      <c r="E4311">
        <v>2026</v>
      </c>
      <c r="F4311" s="75" t="str">
        <f t="shared" si="142"/>
        <v>9912. Vigilancia de la Salud AmbientalVigilancia de la Salud Ambiental2026</v>
      </c>
      <c r="G4311" s="7" t="s">
        <v>345</v>
      </c>
      <c r="H4311" s="7" t="s">
        <v>353</v>
      </c>
      <c r="I4311" s="151" t="s">
        <v>47</v>
      </c>
      <c r="J4311" s="7" t="s">
        <v>347</v>
      </c>
      <c r="K4311" t="s">
        <v>348</v>
      </c>
      <c r="L4311" t="s">
        <v>348</v>
      </c>
      <c r="M4311" s="37" t="s">
        <v>8</v>
      </c>
      <c r="N4311" s="12" t="s">
        <v>2</v>
      </c>
      <c r="O4311" s="75" t="str">
        <f t="shared" si="143"/>
        <v>9912. Vigilancia de la Salud AmbientalVigilancia de la Salud Ambiental20262_KENNEDY3_MARZO_2026</v>
      </c>
      <c r="P4311" s="159">
        <f t="shared" si="141"/>
        <v>545380</v>
      </c>
      <c r="S4311" s="141">
        <v>8</v>
      </c>
      <c r="T4311" s="23">
        <v>4363040</v>
      </c>
    </row>
    <row r="4312" spans="2:20" ht="30" customHeight="1">
      <c r="B4312">
        <v>99</v>
      </c>
      <c r="C4312" s="140" t="s">
        <v>343</v>
      </c>
      <c r="D4312" s="75" t="s">
        <v>344</v>
      </c>
      <c r="E4312">
        <v>2026</v>
      </c>
      <c r="F4312" s="75" t="str">
        <f t="shared" si="142"/>
        <v>9912. Vigilancia de la Salud AmbientalVigilancia de la Salud Ambiental2026</v>
      </c>
      <c r="G4312" s="7" t="s">
        <v>345</v>
      </c>
      <c r="H4312" s="7" t="s">
        <v>353</v>
      </c>
      <c r="I4312" s="151" t="s">
        <v>47</v>
      </c>
      <c r="J4312" s="7" t="s">
        <v>347</v>
      </c>
      <c r="K4312" t="s">
        <v>348</v>
      </c>
      <c r="L4312" t="s">
        <v>348</v>
      </c>
      <c r="M4312" s="37" t="s">
        <v>7</v>
      </c>
      <c r="N4312" s="12" t="s">
        <v>2</v>
      </c>
      <c r="O4312" s="75" t="str">
        <f t="shared" si="143"/>
        <v>9912. Vigilancia de la Salud AmbientalVigilancia de la Salud Ambiental20261_FONTIBON3_MARZO_2026</v>
      </c>
      <c r="P4312" s="159">
        <f t="shared" si="141"/>
        <v>545380</v>
      </c>
      <c r="S4312" s="141">
        <v>6</v>
      </c>
      <c r="T4312" s="23">
        <v>3272280</v>
      </c>
    </row>
    <row r="4313" spans="2:20" ht="30" customHeight="1">
      <c r="B4313">
        <v>99</v>
      </c>
      <c r="C4313" s="140" t="s">
        <v>343</v>
      </c>
      <c r="D4313" s="75" t="s">
        <v>344</v>
      </c>
      <c r="E4313">
        <v>2026</v>
      </c>
      <c r="F4313" s="75" t="str">
        <f t="shared" si="142"/>
        <v>9912. Vigilancia de la Salud AmbientalVigilancia de la Salud Ambiental2026</v>
      </c>
      <c r="G4313" s="7" t="s">
        <v>345</v>
      </c>
      <c r="H4313" s="7" t="s">
        <v>353</v>
      </c>
      <c r="I4313" s="151" t="s">
        <v>47</v>
      </c>
      <c r="J4313" s="7" t="s">
        <v>347</v>
      </c>
      <c r="K4313" t="s">
        <v>348</v>
      </c>
      <c r="L4313" t="s">
        <v>348</v>
      </c>
      <c r="M4313" s="37" t="s">
        <v>9</v>
      </c>
      <c r="N4313" s="12" t="s">
        <v>2</v>
      </c>
      <c r="O4313" s="75" t="str">
        <f t="shared" si="143"/>
        <v>9912. Vigilancia de la Salud AmbientalVigilancia de la Salud Ambiental20263_PUENTE_ARANDA3_MARZO_2026</v>
      </c>
      <c r="P4313" s="159">
        <f t="shared" si="141"/>
        <v>545380</v>
      </c>
      <c r="S4313" s="141">
        <v>1</v>
      </c>
      <c r="T4313" s="23">
        <v>545380</v>
      </c>
    </row>
    <row r="4314" spans="2:20" ht="30" customHeight="1">
      <c r="B4314">
        <v>104</v>
      </c>
      <c r="C4314" s="140" t="s">
        <v>343</v>
      </c>
      <c r="D4314" s="75" t="s">
        <v>344</v>
      </c>
      <c r="E4314">
        <v>2026</v>
      </c>
      <c r="F4314" s="75" t="str">
        <f t="shared" si="142"/>
        <v>10412. Vigilancia de la Salud AmbientalVigilancia de la Salud Ambiental2026</v>
      </c>
      <c r="G4314" s="7" t="s">
        <v>345</v>
      </c>
      <c r="H4314" s="7" t="s">
        <v>353</v>
      </c>
      <c r="I4314" s="151" t="s">
        <v>47</v>
      </c>
      <c r="J4314" s="7" t="s">
        <v>347</v>
      </c>
      <c r="K4314" t="s">
        <v>348</v>
      </c>
      <c r="L4314" t="s">
        <v>348</v>
      </c>
      <c r="M4314" s="37" t="s">
        <v>10</v>
      </c>
      <c r="N4314" s="12" t="s">
        <v>2</v>
      </c>
      <c r="O4314" s="75" t="str">
        <f t="shared" si="143"/>
        <v>10412. Vigilancia de la Salud AmbientalVigilancia de la Salud Ambiental20264_BOSA3_MARZO_2026</v>
      </c>
      <c r="P4314" s="159">
        <f t="shared" si="141"/>
        <v>91656</v>
      </c>
      <c r="S4314" s="141">
        <v>219</v>
      </c>
      <c r="T4314" s="23">
        <v>20072664</v>
      </c>
    </row>
    <row r="4315" spans="2:20" ht="30" customHeight="1">
      <c r="B4315">
        <v>104</v>
      </c>
      <c r="C4315" s="140" t="s">
        <v>343</v>
      </c>
      <c r="D4315" s="75" t="s">
        <v>344</v>
      </c>
      <c r="E4315">
        <v>2026</v>
      </c>
      <c r="F4315" s="75" t="str">
        <f t="shared" si="142"/>
        <v>10412. Vigilancia de la Salud AmbientalVigilancia de la Salud Ambiental2026</v>
      </c>
      <c r="G4315" s="7" t="s">
        <v>345</v>
      </c>
      <c r="H4315" s="7" t="s">
        <v>353</v>
      </c>
      <c r="I4315" s="151" t="s">
        <v>47</v>
      </c>
      <c r="J4315" s="7" t="s">
        <v>347</v>
      </c>
      <c r="K4315" t="s">
        <v>348</v>
      </c>
      <c r="L4315" t="s">
        <v>348</v>
      </c>
      <c r="M4315" s="37" t="s">
        <v>8</v>
      </c>
      <c r="N4315" s="12" t="s">
        <v>2</v>
      </c>
      <c r="O4315" s="75" t="str">
        <f t="shared" si="143"/>
        <v>10412. Vigilancia de la Salud AmbientalVigilancia de la Salud Ambiental20262_KENNEDY3_MARZO_2026</v>
      </c>
      <c r="P4315" s="159">
        <f t="shared" si="141"/>
        <v>91656</v>
      </c>
      <c r="S4315" s="141">
        <v>419</v>
      </c>
      <c r="T4315" s="23">
        <v>38403864</v>
      </c>
    </row>
    <row r="4316" spans="2:20" ht="30" customHeight="1">
      <c r="B4316">
        <v>104</v>
      </c>
      <c r="C4316" s="140" t="s">
        <v>343</v>
      </c>
      <c r="D4316" s="75" t="s">
        <v>344</v>
      </c>
      <c r="E4316">
        <v>2026</v>
      </c>
      <c r="F4316" s="75" t="str">
        <f t="shared" si="142"/>
        <v>10412. Vigilancia de la Salud AmbientalVigilancia de la Salud Ambiental2026</v>
      </c>
      <c r="G4316" s="7" t="s">
        <v>345</v>
      </c>
      <c r="H4316" s="7" t="s">
        <v>353</v>
      </c>
      <c r="I4316" s="151" t="s">
        <v>47</v>
      </c>
      <c r="J4316" s="7" t="s">
        <v>347</v>
      </c>
      <c r="K4316" t="s">
        <v>348</v>
      </c>
      <c r="L4316" t="s">
        <v>348</v>
      </c>
      <c r="M4316" s="37" t="s">
        <v>7</v>
      </c>
      <c r="N4316" s="12" t="s">
        <v>2</v>
      </c>
      <c r="O4316" s="75" t="str">
        <f t="shared" si="143"/>
        <v>10412. Vigilancia de la Salud AmbientalVigilancia de la Salud Ambiental20261_FONTIBON3_MARZO_2026</v>
      </c>
      <c r="P4316" s="159">
        <f t="shared" si="141"/>
        <v>91656</v>
      </c>
      <c r="S4316" s="141">
        <v>179</v>
      </c>
      <c r="T4316" s="23">
        <v>16406424</v>
      </c>
    </row>
    <row r="4317" spans="2:20" ht="30" customHeight="1">
      <c r="B4317">
        <v>104</v>
      </c>
      <c r="C4317" s="140" t="s">
        <v>343</v>
      </c>
      <c r="D4317" s="75" t="s">
        <v>344</v>
      </c>
      <c r="E4317">
        <v>2026</v>
      </c>
      <c r="F4317" s="75" t="str">
        <f t="shared" si="142"/>
        <v>10412. Vigilancia de la Salud AmbientalVigilancia de la Salud Ambiental2026</v>
      </c>
      <c r="G4317" s="7" t="s">
        <v>345</v>
      </c>
      <c r="H4317" s="7" t="s">
        <v>353</v>
      </c>
      <c r="I4317" s="151" t="s">
        <v>47</v>
      </c>
      <c r="J4317" s="7" t="s">
        <v>347</v>
      </c>
      <c r="K4317" t="s">
        <v>348</v>
      </c>
      <c r="L4317" t="s">
        <v>348</v>
      </c>
      <c r="M4317" s="37" t="s">
        <v>9</v>
      </c>
      <c r="N4317" s="12" t="s">
        <v>2</v>
      </c>
      <c r="O4317" s="75" t="str">
        <f t="shared" si="143"/>
        <v>10412. Vigilancia de la Salud AmbientalVigilancia de la Salud Ambiental20263_PUENTE_ARANDA3_MARZO_2026</v>
      </c>
      <c r="P4317" s="159">
        <f t="shared" si="141"/>
        <v>91656</v>
      </c>
      <c r="S4317" s="141">
        <v>183</v>
      </c>
      <c r="T4317" s="23">
        <v>16773048</v>
      </c>
    </row>
    <row r="4318" spans="2:20" ht="30" customHeight="1">
      <c r="B4318">
        <v>1005</v>
      </c>
      <c r="C4318" s="140" t="s">
        <v>343</v>
      </c>
      <c r="D4318" s="75" t="s">
        <v>344</v>
      </c>
      <c r="E4318">
        <v>2026</v>
      </c>
      <c r="F4318" s="75" t="str">
        <f t="shared" si="142"/>
        <v>100512. Vigilancia de la Salud AmbientalVigilancia de la Salud Ambiental2026</v>
      </c>
      <c r="G4318" s="7" t="s">
        <v>345</v>
      </c>
      <c r="H4318" s="7" t="s">
        <v>349</v>
      </c>
      <c r="I4318" s="151" t="s">
        <v>47</v>
      </c>
      <c r="J4318" s="7" t="s">
        <v>347</v>
      </c>
      <c r="K4318" t="s">
        <v>348</v>
      </c>
      <c r="L4318" t="s">
        <v>348</v>
      </c>
      <c r="M4318" s="37" t="s">
        <v>10</v>
      </c>
      <c r="N4318" s="12" t="s">
        <v>2</v>
      </c>
      <c r="O4318" s="75" t="str">
        <f t="shared" si="143"/>
        <v>100512. Vigilancia de la Salud AmbientalVigilancia de la Salud Ambiental20264_BOSA3_MARZO_2026</v>
      </c>
      <c r="P4318" s="159">
        <f t="shared" si="141"/>
        <v>91656</v>
      </c>
      <c r="S4318" s="141">
        <v>20</v>
      </c>
      <c r="T4318" s="23">
        <v>1833120</v>
      </c>
    </row>
    <row r="4319" spans="2:20" ht="30" customHeight="1">
      <c r="B4319">
        <v>1005</v>
      </c>
      <c r="C4319" s="140" t="s">
        <v>343</v>
      </c>
      <c r="D4319" s="75" t="s">
        <v>344</v>
      </c>
      <c r="E4319">
        <v>2026</v>
      </c>
      <c r="F4319" s="75" t="str">
        <f t="shared" si="142"/>
        <v>100512. Vigilancia de la Salud AmbientalVigilancia de la Salud Ambiental2026</v>
      </c>
      <c r="G4319" s="7" t="s">
        <v>345</v>
      </c>
      <c r="H4319" s="7" t="s">
        <v>349</v>
      </c>
      <c r="I4319" s="151" t="s">
        <v>47</v>
      </c>
      <c r="J4319" s="7" t="s">
        <v>347</v>
      </c>
      <c r="K4319" t="s">
        <v>348</v>
      </c>
      <c r="L4319" t="s">
        <v>348</v>
      </c>
      <c r="M4319" s="37" t="s">
        <v>8</v>
      </c>
      <c r="N4319" s="12" t="s">
        <v>2</v>
      </c>
      <c r="O4319" s="75" t="str">
        <f t="shared" si="143"/>
        <v>100512. Vigilancia de la Salud AmbientalVigilancia de la Salud Ambiental20262_KENNEDY3_MARZO_2026</v>
      </c>
      <c r="P4319" s="159">
        <f t="shared" si="141"/>
        <v>91656</v>
      </c>
      <c r="S4319" s="141">
        <v>21</v>
      </c>
      <c r="T4319" s="23">
        <v>1924776</v>
      </c>
    </row>
    <row r="4320" spans="2:20" ht="30" customHeight="1">
      <c r="B4320">
        <v>1005</v>
      </c>
      <c r="C4320" s="140" t="s">
        <v>343</v>
      </c>
      <c r="D4320" s="75" t="s">
        <v>344</v>
      </c>
      <c r="E4320">
        <v>2026</v>
      </c>
      <c r="F4320" s="75" t="str">
        <f t="shared" si="142"/>
        <v>100512. Vigilancia de la Salud AmbientalVigilancia de la Salud Ambiental2026</v>
      </c>
      <c r="G4320" s="7" t="s">
        <v>345</v>
      </c>
      <c r="H4320" s="7" t="s">
        <v>349</v>
      </c>
      <c r="I4320" s="151" t="s">
        <v>47</v>
      </c>
      <c r="J4320" s="7" t="s">
        <v>347</v>
      </c>
      <c r="K4320" t="s">
        <v>348</v>
      </c>
      <c r="L4320" t="s">
        <v>348</v>
      </c>
      <c r="M4320" s="37" t="s">
        <v>7</v>
      </c>
      <c r="N4320" s="12" t="s">
        <v>2</v>
      </c>
      <c r="O4320" s="75" t="str">
        <f t="shared" si="143"/>
        <v>100512. Vigilancia de la Salud AmbientalVigilancia de la Salud Ambiental20261_FONTIBON3_MARZO_2026</v>
      </c>
      <c r="P4320" s="159">
        <f t="shared" si="141"/>
        <v>91656</v>
      </c>
      <c r="S4320" s="141">
        <v>11</v>
      </c>
      <c r="T4320" s="23">
        <v>1008216</v>
      </c>
    </row>
    <row r="4321" spans="2:20" ht="30" customHeight="1">
      <c r="B4321">
        <v>1005</v>
      </c>
      <c r="C4321" s="140" t="s">
        <v>343</v>
      </c>
      <c r="D4321" s="75" t="s">
        <v>344</v>
      </c>
      <c r="E4321">
        <v>2026</v>
      </c>
      <c r="F4321" s="75" t="str">
        <f t="shared" si="142"/>
        <v>100512. Vigilancia de la Salud AmbientalVigilancia de la Salud Ambiental2026</v>
      </c>
      <c r="G4321" s="7" t="s">
        <v>345</v>
      </c>
      <c r="H4321" s="7" t="s">
        <v>349</v>
      </c>
      <c r="I4321" s="151" t="s">
        <v>47</v>
      </c>
      <c r="J4321" s="7" t="s">
        <v>347</v>
      </c>
      <c r="K4321" t="s">
        <v>348</v>
      </c>
      <c r="L4321" t="s">
        <v>348</v>
      </c>
      <c r="M4321" s="37" t="s">
        <v>9</v>
      </c>
      <c r="N4321" s="12" t="s">
        <v>2</v>
      </c>
      <c r="O4321" s="75" t="str">
        <f t="shared" si="143"/>
        <v>100512. Vigilancia de la Salud AmbientalVigilancia de la Salud Ambiental20263_PUENTE_ARANDA3_MARZO_2026</v>
      </c>
      <c r="P4321" s="159">
        <f t="shared" si="141"/>
        <v>91656</v>
      </c>
      <c r="S4321" s="141">
        <v>24</v>
      </c>
      <c r="T4321" s="23">
        <v>2199744</v>
      </c>
    </row>
    <row r="4322" spans="2:20" ht="30" customHeight="1">
      <c r="B4322">
        <v>1007</v>
      </c>
      <c r="C4322" s="140" t="s">
        <v>343</v>
      </c>
      <c r="D4322" s="75" t="s">
        <v>344</v>
      </c>
      <c r="E4322">
        <v>2026</v>
      </c>
      <c r="F4322" s="75" t="str">
        <f t="shared" si="142"/>
        <v>100712. Vigilancia de la Salud AmbientalVigilancia de la Salud Ambiental2026</v>
      </c>
      <c r="G4322" s="7" t="s">
        <v>345</v>
      </c>
      <c r="H4322" s="7" t="s">
        <v>349</v>
      </c>
      <c r="I4322" s="151" t="s">
        <v>47</v>
      </c>
      <c r="J4322" s="7" t="s">
        <v>347</v>
      </c>
      <c r="K4322" t="s">
        <v>348</v>
      </c>
      <c r="L4322" t="s">
        <v>348</v>
      </c>
      <c r="M4322" s="37" t="s">
        <v>10</v>
      </c>
      <c r="N4322" s="12" t="s">
        <v>2</v>
      </c>
      <c r="O4322" s="75" t="str">
        <f t="shared" si="143"/>
        <v>100712. Vigilancia de la Salud AmbientalVigilancia de la Salud Ambiental20264_BOSA3_MARZO_2026</v>
      </c>
      <c r="P4322" s="159">
        <f t="shared" si="141"/>
        <v>0</v>
      </c>
      <c r="S4322" s="141">
        <v>0</v>
      </c>
      <c r="T4322" s="23">
        <v>0</v>
      </c>
    </row>
    <row r="4323" spans="2:20" ht="30" customHeight="1">
      <c r="B4323">
        <v>1007</v>
      </c>
      <c r="C4323" s="140" t="s">
        <v>343</v>
      </c>
      <c r="D4323" s="75" t="s">
        <v>344</v>
      </c>
      <c r="E4323">
        <v>2026</v>
      </c>
      <c r="F4323" s="75" t="str">
        <f t="shared" si="142"/>
        <v>100712. Vigilancia de la Salud AmbientalVigilancia de la Salud Ambiental2026</v>
      </c>
      <c r="G4323" s="7" t="s">
        <v>345</v>
      </c>
      <c r="H4323" s="7" t="s">
        <v>349</v>
      </c>
      <c r="I4323" s="151" t="s">
        <v>47</v>
      </c>
      <c r="J4323" s="7" t="s">
        <v>347</v>
      </c>
      <c r="K4323" t="s">
        <v>348</v>
      </c>
      <c r="L4323" t="s">
        <v>348</v>
      </c>
      <c r="M4323" s="37" t="s">
        <v>8</v>
      </c>
      <c r="N4323" s="12" t="s">
        <v>2</v>
      </c>
      <c r="O4323" s="75" t="str">
        <f t="shared" si="143"/>
        <v>100712. Vigilancia de la Salud AmbientalVigilancia de la Salud Ambiental20262_KENNEDY3_MARZO_2026</v>
      </c>
      <c r="P4323" s="159">
        <f t="shared" si="141"/>
        <v>244416</v>
      </c>
      <c r="S4323" s="141">
        <v>1</v>
      </c>
      <c r="T4323" s="23">
        <v>244416</v>
      </c>
    </row>
    <row r="4324" spans="2:20" ht="30" customHeight="1">
      <c r="B4324">
        <v>1007</v>
      </c>
      <c r="C4324" s="140" t="s">
        <v>343</v>
      </c>
      <c r="D4324" s="75" t="s">
        <v>344</v>
      </c>
      <c r="E4324">
        <v>2026</v>
      </c>
      <c r="F4324" s="75" t="str">
        <f t="shared" si="142"/>
        <v>100712. Vigilancia de la Salud AmbientalVigilancia de la Salud Ambiental2026</v>
      </c>
      <c r="G4324" s="7" t="s">
        <v>345</v>
      </c>
      <c r="H4324" s="7" t="s">
        <v>349</v>
      </c>
      <c r="I4324" s="151" t="s">
        <v>47</v>
      </c>
      <c r="J4324" s="7" t="s">
        <v>347</v>
      </c>
      <c r="K4324" t="s">
        <v>348</v>
      </c>
      <c r="L4324" t="s">
        <v>348</v>
      </c>
      <c r="M4324" s="37" t="s">
        <v>7</v>
      </c>
      <c r="N4324" s="12" t="s">
        <v>2</v>
      </c>
      <c r="O4324" s="75" t="str">
        <f t="shared" si="143"/>
        <v>100712. Vigilancia de la Salud AmbientalVigilancia de la Salud Ambiental20261_FONTIBON3_MARZO_2026</v>
      </c>
      <c r="P4324" s="159">
        <f t="shared" si="141"/>
        <v>0</v>
      </c>
      <c r="S4324" s="141">
        <v>0</v>
      </c>
      <c r="T4324" s="23">
        <v>0</v>
      </c>
    </row>
    <row r="4325" spans="2:20" ht="30" customHeight="1">
      <c r="B4325">
        <v>1007</v>
      </c>
      <c r="C4325" s="140" t="s">
        <v>343</v>
      </c>
      <c r="D4325" s="75" t="s">
        <v>344</v>
      </c>
      <c r="E4325">
        <v>2026</v>
      </c>
      <c r="F4325" s="75" t="str">
        <f t="shared" si="142"/>
        <v>100712. Vigilancia de la Salud AmbientalVigilancia de la Salud Ambiental2026</v>
      </c>
      <c r="G4325" s="7" t="s">
        <v>345</v>
      </c>
      <c r="H4325" s="7" t="s">
        <v>349</v>
      </c>
      <c r="I4325" s="151" t="s">
        <v>47</v>
      </c>
      <c r="J4325" s="7" t="s">
        <v>347</v>
      </c>
      <c r="K4325" t="s">
        <v>348</v>
      </c>
      <c r="L4325" t="s">
        <v>348</v>
      </c>
      <c r="M4325" s="37" t="s">
        <v>9</v>
      </c>
      <c r="N4325" s="12" t="s">
        <v>2</v>
      </c>
      <c r="O4325" s="75" t="str">
        <f t="shared" si="143"/>
        <v>100712. Vigilancia de la Salud AmbientalVigilancia de la Salud Ambiental20263_PUENTE_ARANDA3_MARZO_2026</v>
      </c>
      <c r="P4325" s="159">
        <f t="shared" si="141"/>
        <v>244416</v>
      </c>
      <c r="S4325" s="141">
        <v>4</v>
      </c>
      <c r="T4325" s="23">
        <v>977664</v>
      </c>
    </row>
    <row r="4326" spans="2:20" ht="30" customHeight="1">
      <c r="B4326">
        <v>1015</v>
      </c>
      <c r="C4326" s="140" t="s">
        <v>343</v>
      </c>
      <c r="D4326" s="75" t="s">
        <v>344</v>
      </c>
      <c r="E4326">
        <v>2026</v>
      </c>
      <c r="F4326" s="75" t="str">
        <f t="shared" si="142"/>
        <v>101512. Vigilancia de la Salud AmbientalVigilancia de la Salud Ambiental2026</v>
      </c>
      <c r="G4326" s="7" t="s">
        <v>345</v>
      </c>
      <c r="H4326" s="7" t="s">
        <v>352</v>
      </c>
      <c r="I4326" s="151" t="s">
        <v>47</v>
      </c>
      <c r="J4326" s="7" t="s">
        <v>347</v>
      </c>
      <c r="K4326" t="s">
        <v>348</v>
      </c>
      <c r="L4326" t="s">
        <v>348</v>
      </c>
      <c r="M4326" s="37" t="s">
        <v>10</v>
      </c>
      <c r="N4326" s="12" t="s">
        <v>2</v>
      </c>
      <c r="O4326" s="75" t="str">
        <f t="shared" si="143"/>
        <v>101512. Vigilancia de la Salud AmbientalVigilancia de la Salud Ambiental20264_BOSA3_MARZO_2026</v>
      </c>
      <c r="P4326" s="159">
        <f t="shared" si="141"/>
        <v>105726</v>
      </c>
      <c r="S4326" s="141">
        <v>5</v>
      </c>
      <c r="T4326" s="23">
        <v>528630</v>
      </c>
    </row>
    <row r="4327" spans="2:20" ht="30" customHeight="1">
      <c r="B4327">
        <v>1015</v>
      </c>
      <c r="C4327" s="140" t="s">
        <v>343</v>
      </c>
      <c r="D4327" s="75" t="s">
        <v>344</v>
      </c>
      <c r="E4327">
        <v>2026</v>
      </c>
      <c r="F4327" s="75" t="str">
        <f t="shared" si="142"/>
        <v>101512. Vigilancia de la Salud AmbientalVigilancia de la Salud Ambiental2026</v>
      </c>
      <c r="G4327" s="7" t="s">
        <v>345</v>
      </c>
      <c r="H4327" s="7" t="s">
        <v>352</v>
      </c>
      <c r="I4327" s="151" t="s">
        <v>47</v>
      </c>
      <c r="J4327" s="7" t="s">
        <v>347</v>
      </c>
      <c r="K4327" t="s">
        <v>348</v>
      </c>
      <c r="L4327" t="s">
        <v>348</v>
      </c>
      <c r="M4327" s="37" t="s">
        <v>8</v>
      </c>
      <c r="N4327" s="12" t="s">
        <v>2</v>
      </c>
      <c r="O4327" s="75" t="str">
        <f t="shared" si="143"/>
        <v>101512. Vigilancia de la Salud AmbientalVigilancia de la Salud Ambiental20262_KENNEDY3_MARZO_2026</v>
      </c>
      <c r="P4327" s="159">
        <f t="shared" si="141"/>
        <v>105726</v>
      </c>
      <c r="S4327" s="141">
        <v>5</v>
      </c>
      <c r="T4327" s="23">
        <v>528630</v>
      </c>
    </row>
    <row r="4328" spans="2:20" ht="30" customHeight="1">
      <c r="B4328">
        <v>1015</v>
      </c>
      <c r="C4328" s="140" t="s">
        <v>343</v>
      </c>
      <c r="D4328" s="75" t="s">
        <v>344</v>
      </c>
      <c r="E4328">
        <v>2026</v>
      </c>
      <c r="F4328" s="75" t="str">
        <f t="shared" si="142"/>
        <v>101512. Vigilancia de la Salud AmbientalVigilancia de la Salud Ambiental2026</v>
      </c>
      <c r="G4328" s="7" t="s">
        <v>345</v>
      </c>
      <c r="H4328" s="7" t="s">
        <v>352</v>
      </c>
      <c r="I4328" s="151" t="s">
        <v>47</v>
      </c>
      <c r="J4328" s="7" t="s">
        <v>347</v>
      </c>
      <c r="K4328" t="s">
        <v>348</v>
      </c>
      <c r="L4328" t="s">
        <v>348</v>
      </c>
      <c r="M4328" s="37" t="s">
        <v>7</v>
      </c>
      <c r="N4328" s="12" t="s">
        <v>2</v>
      </c>
      <c r="O4328" s="75" t="str">
        <f t="shared" si="143"/>
        <v>101512. Vigilancia de la Salud AmbientalVigilancia de la Salud Ambiental20261_FONTIBON3_MARZO_2026</v>
      </c>
      <c r="P4328" s="159">
        <f t="shared" si="141"/>
        <v>105726</v>
      </c>
      <c r="S4328" s="141">
        <v>3</v>
      </c>
      <c r="T4328" s="23">
        <v>317178</v>
      </c>
    </row>
    <row r="4329" spans="2:20" ht="30" customHeight="1">
      <c r="B4329">
        <v>1015</v>
      </c>
      <c r="C4329" s="140" t="s">
        <v>343</v>
      </c>
      <c r="D4329" s="75" t="s">
        <v>344</v>
      </c>
      <c r="E4329">
        <v>2026</v>
      </c>
      <c r="F4329" s="75" t="str">
        <f t="shared" si="142"/>
        <v>101512. Vigilancia de la Salud AmbientalVigilancia de la Salud Ambiental2026</v>
      </c>
      <c r="G4329" s="7" t="s">
        <v>345</v>
      </c>
      <c r="H4329" s="7" t="s">
        <v>352</v>
      </c>
      <c r="I4329" s="151" t="s">
        <v>47</v>
      </c>
      <c r="J4329" s="7" t="s">
        <v>347</v>
      </c>
      <c r="K4329" t="s">
        <v>348</v>
      </c>
      <c r="L4329" t="s">
        <v>348</v>
      </c>
      <c r="M4329" s="37" t="s">
        <v>9</v>
      </c>
      <c r="N4329" s="12" t="s">
        <v>2</v>
      </c>
      <c r="O4329" s="75" t="str">
        <f t="shared" si="143"/>
        <v>101512. Vigilancia de la Salud AmbientalVigilancia de la Salud Ambiental20263_PUENTE_ARANDA3_MARZO_2026</v>
      </c>
      <c r="P4329" s="159">
        <f t="shared" si="141"/>
        <v>105726</v>
      </c>
      <c r="S4329" s="141">
        <v>5</v>
      </c>
      <c r="T4329" s="23">
        <v>528630</v>
      </c>
    </row>
    <row r="4330" spans="2:20" ht="30" customHeight="1">
      <c r="B4330">
        <v>1075</v>
      </c>
      <c r="C4330" s="140" t="s">
        <v>343</v>
      </c>
      <c r="D4330" s="75" t="s">
        <v>344</v>
      </c>
      <c r="E4330">
        <v>2026</v>
      </c>
      <c r="F4330" s="75" t="str">
        <f t="shared" si="142"/>
        <v>107512. Vigilancia de la Salud AmbientalVigilancia de la Salud Ambiental2026</v>
      </c>
      <c r="G4330" s="7" t="s">
        <v>360</v>
      </c>
      <c r="H4330" s="7" t="s">
        <v>357</v>
      </c>
      <c r="I4330" s="151" t="s">
        <v>47</v>
      </c>
      <c r="J4330" s="7" t="s">
        <v>358</v>
      </c>
      <c r="K4330" t="s">
        <v>348</v>
      </c>
      <c r="L4330" t="s">
        <v>348</v>
      </c>
      <c r="M4330" s="37" t="s">
        <v>8</v>
      </c>
      <c r="N4330" s="12" t="s">
        <v>2</v>
      </c>
      <c r="O4330" s="75" t="str">
        <f t="shared" si="143"/>
        <v>107512. Vigilancia de la Salud AmbientalVigilancia de la Salud Ambiental20262_KENNEDY3_MARZO_2026</v>
      </c>
      <c r="P4330" s="159">
        <f t="shared" si="141"/>
        <v>0</v>
      </c>
      <c r="S4330" s="141">
        <v>0</v>
      </c>
      <c r="T4330" s="23">
        <v>0</v>
      </c>
    </row>
    <row r="4331" spans="2:20" ht="30" customHeight="1">
      <c r="B4331">
        <v>1075</v>
      </c>
      <c r="C4331" s="140" t="s">
        <v>343</v>
      </c>
      <c r="D4331" s="75" t="s">
        <v>344</v>
      </c>
      <c r="E4331">
        <v>2026</v>
      </c>
      <c r="F4331" s="75" t="str">
        <f t="shared" si="142"/>
        <v>107512. Vigilancia de la Salud AmbientalVigilancia de la Salud Ambiental2026</v>
      </c>
      <c r="G4331" s="7" t="s">
        <v>360</v>
      </c>
      <c r="H4331" s="7" t="s">
        <v>357</v>
      </c>
      <c r="I4331" s="151" t="s">
        <v>47</v>
      </c>
      <c r="J4331" s="7" t="s">
        <v>358</v>
      </c>
      <c r="K4331" t="s">
        <v>348</v>
      </c>
      <c r="L4331" t="s">
        <v>348</v>
      </c>
      <c r="M4331" s="37" t="s">
        <v>7</v>
      </c>
      <c r="N4331" s="12" t="s">
        <v>2</v>
      </c>
      <c r="O4331" s="75" t="str">
        <f t="shared" si="143"/>
        <v>107512. Vigilancia de la Salud AmbientalVigilancia de la Salud Ambiental20261_FONTIBON3_MARZO_2026</v>
      </c>
      <c r="P4331" s="159">
        <f t="shared" si="141"/>
        <v>0</v>
      </c>
      <c r="S4331" s="141">
        <v>0</v>
      </c>
      <c r="T4331" s="23">
        <v>0</v>
      </c>
    </row>
    <row r="4332" spans="2:20" ht="30" customHeight="1">
      <c r="B4332">
        <v>1098</v>
      </c>
      <c r="C4332" s="140" t="s">
        <v>343</v>
      </c>
      <c r="D4332" s="75" t="s">
        <v>344</v>
      </c>
      <c r="E4332">
        <v>2026</v>
      </c>
      <c r="F4332" s="75" t="str">
        <f t="shared" si="142"/>
        <v>109812. Vigilancia de la Salud AmbientalVigilancia de la Salud Ambiental2026</v>
      </c>
      <c r="G4332" s="7" t="s">
        <v>345</v>
      </c>
      <c r="H4332" s="7" t="s">
        <v>355</v>
      </c>
      <c r="I4332" s="151" t="s">
        <v>47</v>
      </c>
      <c r="J4332" s="7" t="s">
        <v>362</v>
      </c>
      <c r="K4332" t="s">
        <v>348</v>
      </c>
      <c r="L4332" t="s">
        <v>348</v>
      </c>
      <c r="M4332" s="37" t="s">
        <v>7</v>
      </c>
      <c r="N4332" s="12" t="s">
        <v>2</v>
      </c>
      <c r="O4332" s="75" t="str">
        <f t="shared" si="143"/>
        <v>109812. Vigilancia de la Salud AmbientalVigilancia de la Salud Ambiental20261_FONTIBON3_MARZO_2026</v>
      </c>
      <c r="P4332" s="159">
        <f t="shared" si="141"/>
        <v>0</v>
      </c>
      <c r="S4332" s="141">
        <v>0</v>
      </c>
      <c r="T4332" s="23">
        <v>0</v>
      </c>
    </row>
    <row r="4333" spans="2:20" ht="30" customHeight="1">
      <c r="B4333">
        <v>1102</v>
      </c>
      <c r="C4333" s="140" t="s">
        <v>343</v>
      </c>
      <c r="D4333" s="75" t="s">
        <v>344</v>
      </c>
      <c r="E4333">
        <v>2026</v>
      </c>
      <c r="F4333" s="75" t="str">
        <f t="shared" si="142"/>
        <v>110212. Vigilancia de la Salud AmbientalVigilancia de la Salud Ambiental2026</v>
      </c>
      <c r="G4333" s="7" t="s">
        <v>354</v>
      </c>
      <c r="H4333" s="7" t="s">
        <v>355</v>
      </c>
      <c r="I4333" s="151" t="s">
        <v>47</v>
      </c>
      <c r="J4333" s="7" t="s">
        <v>356</v>
      </c>
      <c r="K4333" t="s">
        <v>348</v>
      </c>
      <c r="L4333" t="s">
        <v>348</v>
      </c>
      <c r="M4333" s="37" t="s">
        <v>7</v>
      </c>
      <c r="N4333" s="12" t="s">
        <v>2</v>
      </c>
      <c r="O4333" s="75" t="str">
        <f t="shared" si="143"/>
        <v>110212. Vigilancia de la Salud AmbientalVigilancia de la Salud Ambiental20261_FONTIBON3_MARZO_2026</v>
      </c>
      <c r="P4333" s="159">
        <f t="shared" si="141"/>
        <v>1091</v>
      </c>
      <c r="S4333" s="141">
        <v>19972</v>
      </c>
      <c r="T4333" s="23">
        <v>21789452</v>
      </c>
    </row>
    <row r="4334" spans="2:20" ht="30" customHeight="1">
      <c r="B4334">
        <v>1102</v>
      </c>
      <c r="C4334" s="140" t="s">
        <v>343</v>
      </c>
      <c r="D4334" s="75" t="s">
        <v>344</v>
      </c>
      <c r="E4334">
        <v>2026</v>
      </c>
      <c r="F4334" s="75" t="str">
        <f t="shared" si="142"/>
        <v>110212. Vigilancia de la Salud AmbientalVigilancia de la Salud Ambiental2026</v>
      </c>
      <c r="G4334" s="7" t="s">
        <v>354</v>
      </c>
      <c r="H4334" s="7" t="s">
        <v>355</v>
      </c>
      <c r="I4334" s="151" t="s">
        <v>47</v>
      </c>
      <c r="J4334" s="7" t="s">
        <v>356</v>
      </c>
      <c r="K4334" t="s">
        <v>348</v>
      </c>
      <c r="L4334" t="s">
        <v>348</v>
      </c>
      <c r="M4334" s="37" t="s">
        <v>9</v>
      </c>
      <c r="N4334" s="12" t="s">
        <v>2</v>
      </c>
      <c r="O4334" s="75" t="str">
        <f t="shared" si="143"/>
        <v>110212. Vigilancia de la Salud AmbientalVigilancia de la Salud Ambiental20263_PUENTE_ARANDA3_MARZO_2026</v>
      </c>
      <c r="P4334" s="159">
        <f t="shared" si="141"/>
        <v>1091</v>
      </c>
      <c r="S4334" s="141">
        <v>19819</v>
      </c>
      <c r="T4334" s="23">
        <v>21622529</v>
      </c>
    </row>
    <row r="4335" spans="2:20" ht="30" customHeight="1">
      <c r="B4335">
        <v>1103</v>
      </c>
      <c r="C4335" s="140" t="s">
        <v>343</v>
      </c>
      <c r="D4335" s="75" t="s">
        <v>344</v>
      </c>
      <c r="E4335">
        <v>2026</v>
      </c>
      <c r="F4335" s="75" t="str">
        <f t="shared" si="142"/>
        <v>110312. Vigilancia de la Salud AmbientalVigilancia de la Salud Ambiental2026</v>
      </c>
      <c r="G4335" s="7" t="s">
        <v>354</v>
      </c>
      <c r="H4335" s="7" t="s">
        <v>355</v>
      </c>
      <c r="I4335" s="151" t="s">
        <v>47</v>
      </c>
      <c r="J4335" s="7" t="s">
        <v>356</v>
      </c>
      <c r="K4335" t="s">
        <v>348</v>
      </c>
      <c r="L4335" t="s">
        <v>348</v>
      </c>
      <c r="M4335" s="37" t="s">
        <v>10</v>
      </c>
      <c r="N4335" s="12" t="s">
        <v>2</v>
      </c>
      <c r="O4335" s="75" t="str">
        <f t="shared" si="143"/>
        <v>110312. Vigilancia de la Salud AmbientalVigilancia de la Salud Ambiental20264_BOSA3_MARZO_2026</v>
      </c>
      <c r="P4335" s="159">
        <f t="shared" si="141"/>
        <v>909</v>
      </c>
      <c r="S4335" s="141">
        <v>29658</v>
      </c>
      <c r="T4335" s="23">
        <v>26959122</v>
      </c>
    </row>
    <row r="4336" spans="2:20" ht="30" customHeight="1">
      <c r="B4336">
        <v>1103</v>
      </c>
      <c r="C4336" s="140" t="s">
        <v>343</v>
      </c>
      <c r="D4336" s="75" t="s">
        <v>344</v>
      </c>
      <c r="E4336">
        <v>2026</v>
      </c>
      <c r="F4336" s="75" t="str">
        <f t="shared" si="142"/>
        <v>110312. Vigilancia de la Salud AmbientalVigilancia de la Salud Ambiental2026</v>
      </c>
      <c r="G4336" s="7" t="s">
        <v>354</v>
      </c>
      <c r="H4336" s="7" t="s">
        <v>355</v>
      </c>
      <c r="I4336" s="151" t="s">
        <v>47</v>
      </c>
      <c r="J4336" s="7" t="s">
        <v>356</v>
      </c>
      <c r="K4336" t="s">
        <v>348</v>
      </c>
      <c r="L4336" t="s">
        <v>348</v>
      </c>
      <c r="M4336" s="37" t="s">
        <v>8</v>
      </c>
      <c r="N4336" s="12" t="s">
        <v>2</v>
      </c>
      <c r="O4336" s="75" t="str">
        <f t="shared" si="143"/>
        <v>110312. Vigilancia de la Salud AmbientalVigilancia de la Salud Ambiental20262_KENNEDY3_MARZO_2026</v>
      </c>
      <c r="P4336" s="159">
        <f t="shared" si="141"/>
        <v>909</v>
      </c>
      <c r="S4336" s="141">
        <v>25000</v>
      </c>
      <c r="T4336" s="23">
        <v>22725000</v>
      </c>
    </row>
    <row r="4337" spans="2:20" ht="30" customHeight="1">
      <c r="B4337">
        <v>1103</v>
      </c>
      <c r="C4337" s="140" t="s">
        <v>343</v>
      </c>
      <c r="D4337" s="75" t="s">
        <v>344</v>
      </c>
      <c r="E4337">
        <v>2026</v>
      </c>
      <c r="F4337" s="75" t="str">
        <f t="shared" si="142"/>
        <v>110312. Vigilancia de la Salud AmbientalVigilancia de la Salud Ambiental2026</v>
      </c>
      <c r="G4337" s="7" t="s">
        <v>354</v>
      </c>
      <c r="H4337" s="7" t="s">
        <v>355</v>
      </c>
      <c r="I4337" s="151" t="s">
        <v>47</v>
      </c>
      <c r="J4337" s="7" t="s">
        <v>356</v>
      </c>
      <c r="K4337" t="s">
        <v>348</v>
      </c>
      <c r="L4337" t="s">
        <v>348</v>
      </c>
      <c r="M4337" s="37" t="s">
        <v>7</v>
      </c>
      <c r="N4337" s="12" t="s">
        <v>2</v>
      </c>
      <c r="O4337" s="75" t="str">
        <f t="shared" si="143"/>
        <v>110312. Vigilancia de la Salud AmbientalVigilancia de la Salud Ambiental20261_FONTIBON3_MARZO_2026</v>
      </c>
      <c r="P4337" s="159">
        <f t="shared" si="141"/>
        <v>909</v>
      </c>
      <c r="S4337" s="141">
        <v>20000</v>
      </c>
      <c r="T4337" s="23">
        <v>18180000</v>
      </c>
    </row>
    <row r="4338" spans="2:20" ht="30" customHeight="1">
      <c r="B4338">
        <v>1103</v>
      </c>
      <c r="C4338" s="140" t="s">
        <v>343</v>
      </c>
      <c r="D4338" s="75" t="s">
        <v>344</v>
      </c>
      <c r="E4338">
        <v>2026</v>
      </c>
      <c r="F4338" s="75" t="str">
        <f t="shared" si="142"/>
        <v>110312. Vigilancia de la Salud AmbientalVigilancia de la Salud Ambiental2026</v>
      </c>
      <c r="G4338" s="7" t="s">
        <v>354</v>
      </c>
      <c r="H4338" s="7" t="s">
        <v>355</v>
      </c>
      <c r="I4338" s="151" t="s">
        <v>47</v>
      </c>
      <c r="J4338" s="7" t="s">
        <v>356</v>
      </c>
      <c r="K4338" t="s">
        <v>348</v>
      </c>
      <c r="L4338" t="s">
        <v>348</v>
      </c>
      <c r="M4338" s="37" t="s">
        <v>9</v>
      </c>
      <c r="N4338" s="12" t="s">
        <v>2</v>
      </c>
      <c r="O4338" s="75" t="str">
        <f t="shared" si="143"/>
        <v>110312. Vigilancia de la Salud AmbientalVigilancia de la Salud Ambiental20263_PUENTE_ARANDA3_MARZO_2026</v>
      </c>
      <c r="P4338" s="159">
        <f t="shared" si="141"/>
        <v>909</v>
      </c>
      <c r="S4338" s="141">
        <v>30000</v>
      </c>
      <c r="T4338" s="23">
        <v>27270000</v>
      </c>
    </row>
    <row r="4339" spans="2:20" ht="30" customHeight="1">
      <c r="B4339">
        <v>1113</v>
      </c>
      <c r="C4339" s="140" t="s">
        <v>343</v>
      </c>
      <c r="D4339" s="75" t="s">
        <v>344</v>
      </c>
      <c r="E4339">
        <v>2026</v>
      </c>
      <c r="F4339" s="75" t="str">
        <f t="shared" si="142"/>
        <v>111312. Vigilancia de la Salud AmbientalVigilancia de la Salud Ambiental2026</v>
      </c>
      <c r="G4339" s="7" t="s">
        <v>363</v>
      </c>
      <c r="H4339" s="7" t="s">
        <v>353</v>
      </c>
      <c r="I4339" s="151" t="s">
        <v>47</v>
      </c>
      <c r="J4339" s="7" t="s">
        <v>363</v>
      </c>
      <c r="K4339" t="s">
        <v>348</v>
      </c>
      <c r="L4339" t="s">
        <v>348</v>
      </c>
      <c r="M4339" s="37" t="s">
        <v>9</v>
      </c>
      <c r="N4339" s="12" t="s">
        <v>2</v>
      </c>
      <c r="O4339" s="75" t="str">
        <f t="shared" si="143"/>
        <v>111312. Vigilancia de la Salud AmbientalVigilancia de la Salud Ambiental20263_PUENTE_ARANDA3_MARZO_2026</v>
      </c>
      <c r="P4339" s="159">
        <f t="shared" si="141"/>
        <v>2138640</v>
      </c>
      <c r="S4339" s="141">
        <v>1</v>
      </c>
      <c r="T4339" s="23">
        <v>2138640</v>
      </c>
    </row>
    <row r="4340" spans="2:20" ht="30" customHeight="1">
      <c r="B4340">
        <v>1114</v>
      </c>
      <c r="C4340" s="140" t="s">
        <v>343</v>
      </c>
      <c r="D4340" s="75" t="s">
        <v>344</v>
      </c>
      <c r="E4340">
        <v>2026</v>
      </c>
      <c r="F4340" s="75" t="str">
        <f t="shared" si="142"/>
        <v>111412. Vigilancia de la Salud AmbientalVigilancia de la Salud Ambiental2026</v>
      </c>
      <c r="G4340" s="7" t="s">
        <v>345</v>
      </c>
      <c r="H4340" s="7" t="s">
        <v>353</v>
      </c>
      <c r="I4340" s="151" t="s">
        <v>47</v>
      </c>
      <c r="J4340" s="7" t="s">
        <v>347</v>
      </c>
      <c r="K4340" t="s">
        <v>348</v>
      </c>
      <c r="L4340" t="s">
        <v>348</v>
      </c>
      <c r="M4340" s="37" t="s">
        <v>7</v>
      </c>
      <c r="N4340" s="12" t="s">
        <v>2</v>
      </c>
      <c r="O4340" s="75" t="str">
        <f t="shared" si="143"/>
        <v>111412. Vigilancia de la Salud AmbientalVigilancia de la Salud Ambiental20261_FONTIBON3_MARZO_2026</v>
      </c>
      <c r="P4340" s="159">
        <f t="shared" ref="P4340:P4403" si="144">IFERROR(T4340/S4340,0)</f>
        <v>820080</v>
      </c>
      <c r="S4340" s="141">
        <v>4</v>
      </c>
      <c r="T4340" s="23">
        <v>3280320</v>
      </c>
    </row>
    <row r="4341" spans="2:20" ht="30" customHeight="1">
      <c r="B4341">
        <v>1118</v>
      </c>
      <c r="C4341" s="140" t="s">
        <v>343</v>
      </c>
      <c r="D4341" s="75" t="s">
        <v>344</v>
      </c>
      <c r="E4341">
        <v>2026</v>
      </c>
      <c r="F4341" s="75" t="str">
        <f t="shared" si="142"/>
        <v>111812. Vigilancia de la Salud AmbientalVigilancia de la Salud Ambiental2026</v>
      </c>
      <c r="G4341" s="7" t="s">
        <v>345</v>
      </c>
      <c r="H4341" s="7" t="s">
        <v>353</v>
      </c>
      <c r="I4341" s="151" t="s">
        <v>47</v>
      </c>
      <c r="J4341" s="7" t="s">
        <v>362</v>
      </c>
      <c r="K4341" t="s">
        <v>348</v>
      </c>
      <c r="L4341" t="s">
        <v>348</v>
      </c>
      <c r="M4341" s="37" t="s">
        <v>10</v>
      </c>
      <c r="N4341" s="12" t="s">
        <v>2</v>
      </c>
      <c r="O4341" s="75" t="str">
        <f t="shared" si="143"/>
        <v>111812. Vigilancia de la Salud AmbientalVigilancia de la Salud Ambiental20264_BOSA3_MARZO_2026</v>
      </c>
      <c r="P4341" s="159">
        <f t="shared" si="144"/>
        <v>10034992</v>
      </c>
      <c r="S4341" s="141">
        <v>1</v>
      </c>
      <c r="T4341" s="23">
        <v>10034992</v>
      </c>
    </row>
    <row r="4342" spans="2:20" ht="30" customHeight="1">
      <c r="B4342">
        <v>1129</v>
      </c>
      <c r="C4342" s="140" t="s">
        <v>343</v>
      </c>
      <c r="D4342" s="75" t="s">
        <v>344</v>
      </c>
      <c r="E4342">
        <v>2026</v>
      </c>
      <c r="F4342" s="75" t="str">
        <f t="shared" si="142"/>
        <v>112912. Vigilancia de la Salud AmbientalVigilancia de la Salud Ambiental2026</v>
      </c>
      <c r="G4342" s="7" t="s">
        <v>345</v>
      </c>
      <c r="H4342" s="7" t="s">
        <v>352</v>
      </c>
      <c r="I4342" s="151" t="s">
        <v>47</v>
      </c>
      <c r="J4342" s="7" t="s">
        <v>347</v>
      </c>
      <c r="K4342" t="s">
        <v>348</v>
      </c>
      <c r="L4342" t="s">
        <v>348</v>
      </c>
      <c r="M4342" s="37" t="s">
        <v>10</v>
      </c>
      <c r="N4342" s="12" t="s">
        <v>2</v>
      </c>
      <c r="O4342" s="75" t="str">
        <f t="shared" si="143"/>
        <v>112912. Vigilancia de la Salud AmbientalVigilancia de la Salud Ambiental20264_BOSA3_MARZO_2026</v>
      </c>
      <c r="P4342" s="159">
        <f t="shared" si="144"/>
        <v>0</v>
      </c>
      <c r="S4342" s="141">
        <v>0</v>
      </c>
      <c r="T4342" s="23">
        <v>0</v>
      </c>
    </row>
    <row r="4343" spans="2:20" ht="30" customHeight="1">
      <c r="B4343">
        <v>1129</v>
      </c>
      <c r="C4343" s="140" t="s">
        <v>343</v>
      </c>
      <c r="D4343" s="75" t="s">
        <v>344</v>
      </c>
      <c r="E4343">
        <v>2026</v>
      </c>
      <c r="F4343" s="75" t="str">
        <f t="shared" si="142"/>
        <v>112912. Vigilancia de la Salud AmbientalVigilancia de la Salud Ambiental2026</v>
      </c>
      <c r="G4343" s="7" t="s">
        <v>345</v>
      </c>
      <c r="H4343" s="7" t="s">
        <v>352</v>
      </c>
      <c r="I4343" s="151" t="s">
        <v>47</v>
      </c>
      <c r="J4343" s="7" t="s">
        <v>347</v>
      </c>
      <c r="K4343" t="s">
        <v>348</v>
      </c>
      <c r="L4343" t="s">
        <v>348</v>
      </c>
      <c r="M4343" s="37" t="s">
        <v>8</v>
      </c>
      <c r="N4343" s="12" t="s">
        <v>2</v>
      </c>
      <c r="O4343" s="75" t="str">
        <f t="shared" si="143"/>
        <v>112912. Vigilancia de la Salud AmbientalVigilancia de la Salud Ambiental20262_KENNEDY3_MARZO_2026</v>
      </c>
      <c r="P4343" s="159">
        <f t="shared" si="144"/>
        <v>0</v>
      </c>
      <c r="S4343" s="141">
        <v>0</v>
      </c>
      <c r="T4343" s="23">
        <v>0</v>
      </c>
    </row>
    <row r="4344" spans="2:20" ht="30" customHeight="1">
      <c r="B4344">
        <v>1129</v>
      </c>
      <c r="C4344" s="140" t="s">
        <v>343</v>
      </c>
      <c r="D4344" s="75" t="s">
        <v>344</v>
      </c>
      <c r="E4344">
        <v>2026</v>
      </c>
      <c r="F4344" s="75" t="str">
        <f t="shared" si="142"/>
        <v>112912. Vigilancia de la Salud AmbientalVigilancia de la Salud Ambiental2026</v>
      </c>
      <c r="G4344" s="7" t="s">
        <v>345</v>
      </c>
      <c r="H4344" s="7" t="s">
        <v>352</v>
      </c>
      <c r="I4344" s="151" t="s">
        <v>47</v>
      </c>
      <c r="J4344" s="7" t="s">
        <v>347</v>
      </c>
      <c r="K4344" t="s">
        <v>348</v>
      </c>
      <c r="L4344" t="s">
        <v>348</v>
      </c>
      <c r="M4344" s="37" t="s">
        <v>7</v>
      </c>
      <c r="N4344" s="12" t="s">
        <v>2</v>
      </c>
      <c r="O4344" s="75" t="str">
        <f t="shared" si="143"/>
        <v>112912. Vigilancia de la Salud AmbientalVigilancia de la Salud Ambiental20261_FONTIBON3_MARZO_2026</v>
      </c>
      <c r="P4344" s="159">
        <f t="shared" si="144"/>
        <v>0</v>
      </c>
      <c r="S4344" s="141">
        <v>0</v>
      </c>
      <c r="T4344" s="23">
        <v>0</v>
      </c>
    </row>
    <row r="4345" spans="2:20" ht="30" customHeight="1">
      <c r="B4345">
        <v>1129</v>
      </c>
      <c r="C4345" s="140" t="s">
        <v>343</v>
      </c>
      <c r="D4345" s="75" t="s">
        <v>344</v>
      </c>
      <c r="E4345">
        <v>2026</v>
      </c>
      <c r="F4345" s="75" t="str">
        <f t="shared" si="142"/>
        <v>112912. Vigilancia de la Salud AmbientalVigilancia de la Salud Ambiental2026</v>
      </c>
      <c r="G4345" s="7" t="s">
        <v>345</v>
      </c>
      <c r="H4345" s="7" t="s">
        <v>352</v>
      </c>
      <c r="I4345" s="151" t="s">
        <v>47</v>
      </c>
      <c r="J4345" s="7" t="s">
        <v>347</v>
      </c>
      <c r="K4345" t="s">
        <v>348</v>
      </c>
      <c r="L4345" t="s">
        <v>348</v>
      </c>
      <c r="M4345" s="37" t="s">
        <v>9</v>
      </c>
      <c r="N4345" s="12" t="s">
        <v>2</v>
      </c>
      <c r="O4345" s="75" t="str">
        <f t="shared" si="143"/>
        <v>112912. Vigilancia de la Salud AmbientalVigilancia de la Salud Ambiental20263_PUENTE_ARANDA3_MARZO_2026</v>
      </c>
      <c r="P4345" s="159">
        <f t="shared" si="144"/>
        <v>0</v>
      </c>
      <c r="S4345" s="141">
        <v>0</v>
      </c>
      <c r="T4345" s="23">
        <v>0</v>
      </c>
    </row>
    <row r="4346" spans="2:20" ht="30" customHeight="1">
      <c r="B4346">
        <v>1130</v>
      </c>
      <c r="C4346" s="140" t="s">
        <v>343</v>
      </c>
      <c r="D4346" s="75" t="s">
        <v>344</v>
      </c>
      <c r="E4346">
        <v>2026</v>
      </c>
      <c r="F4346" s="75" t="str">
        <f t="shared" si="142"/>
        <v>113012. Vigilancia de la Salud AmbientalVigilancia de la Salud Ambiental2026</v>
      </c>
      <c r="G4346" s="7" t="s">
        <v>345</v>
      </c>
      <c r="H4346" s="7" t="s">
        <v>352</v>
      </c>
      <c r="I4346" s="151" t="s">
        <v>47</v>
      </c>
      <c r="J4346" s="7" t="s">
        <v>347</v>
      </c>
      <c r="K4346" t="s">
        <v>348</v>
      </c>
      <c r="L4346" t="s">
        <v>348</v>
      </c>
      <c r="M4346" s="37" t="s">
        <v>10</v>
      </c>
      <c r="N4346" s="12" t="s">
        <v>2</v>
      </c>
      <c r="O4346" s="75" t="str">
        <f t="shared" si="143"/>
        <v>113012. Vigilancia de la Salud AmbientalVigilancia de la Salud Ambiental20264_BOSA3_MARZO_2026</v>
      </c>
      <c r="P4346" s="159">
        <f t="shared" si="144"/>
        <v>0</v>
      </c>
      <c r="S4346" s="141">
        <v>0</v>
      </c>
      <c r="T4346" s="23">
        <v>0</v>
      </c>
    </row>
    <row r="4347" spans="2:20" ht="30" customHeight="1">
      <c r="B4347">
        <v>1130</v>
      </c>
      <c r="C4347" s="140" t="s">
        <v>343</v>
      </c>
      <c r="D4347" s="75" t="s">
        <v>344</v>
      </c>
      <c r="E4347">
        <v>2026</v>
      </c>
      <c r="F4347" s="75" t="str">
        <f t="shared" si="142"/>
        <v>113012. Vigilancia de la Salud AmbientalVigilancia de la Salud Ambiental2026</v>
      </c>
      <c r="G4347" s="7" t="s">
        <v>345</v>
      </c>
      <c r="H4347" s="7" t="s">
        <v>352</v>
      </c>
      <c r="I4347" s="151" t="s">
        <v>47</v>
      </c>
      <c r="J4347" s="7" t="s">
        <v>347</v>
      </c>
      <c r="K4347" t="s">
        <v>348</v>
      </c>
      <c r="L4347" t="s">
        <v>348</v>
      </c>
      <c r="M4347" s="37" t="s">
        <v>8</v>
      </c>
      <c r="N4347" s="12" t="s">
        <v>2</v>
      </c>
      <c r="O4347" s="75" t="str">
        <f t="shared" si="143"/>
        <v>113012. Vigilancia de la Salud AmbientalVigilancia de la Salud Ambiental20262_KENNEDY3_MARZO_2026</v>
      </c>
      <c r="P4347" s="159">
        <f t="shared" si="144"/>
        <v>0</v>
      </c>
      <c r="S4347" s="141">
        <v>0</v>
      </c>
      <c r="T4347" s="23">
        <v>0</v>
      </c>
    </row>
    <row r="4348" spans="2:20" ht="30" customHeight="1">
      <c r="B4348">
        <v>1130</v>
      </c>
      <c r="C4348" s="140" t="s">
        <v>343</v>
      </c>
      <c r="D4348" s="75" t="s">
        <v>344</v>
      </c>
      <c r="E4348">
        <v>2026</v>
      </c>
      <c r="F4348" s="75" t="str">
        <f t="shared" si="142"/>
        <v>113012. Vigilancia de la Salud AmbientalVigilancia de la Salud Ambiental2026</v>
      </c>
      <c r="G4348" s="7" t="s">
        <v>345</v>
      </c>
      <c r="H4348" s="7" t="s">
        <v>352</v>
      </c>
      <c r="I4348" s="151" t="s">
        <v>47</v>
      </c>
      <c r="J4348" s="7" t="s">
        <v>347</v>
      </c>
      <c r="K4348" t="s">
        <v>348</v>
      </c>
      <c r="L4348" t="s">
        <v>348</v>
      </c>
      <c r="M4348" s="37" t="s">
        <v>7</v>
      </c>
      <c r="N4348" s="12" t="s">
        <v>2</v>
      </c>
      <c r="O4348" s="75" t="str">
        <f t="shared" si="143"/>
        <v>113012. Vigilancia de la Salud AmbientalVigilancia de la Salud Ambiental20261_FONTIBON3_MARZO_2026</v>
      </c>
      <c r="P4348" s="159">
        <f t="shared" si="144"/>
        <v>105726</v>
      </c>
      <c r="S4348" s="141">
        <v>2</v>
      </c>
      <c r="T4348" s="23">
        <v>211452</v>
      </c>
    </row>
    <row r="4349" spans="2:20" ht="30" customHeight="1">
      <c r="B4349">
        <v>1130</v>
      </c>
      <c r="C4349" s="140" t="s">
        <v>343</v>
      </c>
      <c r="D4349" s="75" t="s">
        <v>344</v>
      </c>
      <c r="E4349">
        <v>2026</v>
      </c>
      <c r="F4349" s="75" t="str">
        <f t="shared" si="142"/>
        <v>113012. Vigilancia de la Salud AmbientalVigilancia de la Salud Ambiental2026</v>
      </c>
      <c r="G4349" s="7" t="s">
        <v>345</v>
      </c>
      <c r="H4349" s="7" t="s">
        <v>352</v>
      </c>
      <c r="I4349" s="151" t="s">
        <v>47</v>
      </c>
      <c r="J4349" s="7" t="s">
        <v>347</v>
      </c>
      <c r="K4349" t="s">
        <v>348</v>
      </c>
      <c r="L4349" t="s">
        <v>348</v>
      </c>
      <c r="M4349" s="37" t="s">
        <v>9</v>
      </c>
      <c r="N4349" s="12" t="s">
        <v>2</v>
      </c>
      <c r="O4349" s="75" t="str">
        <f t="shared" si="143"/>
        <v>113012. Vigilancia de la Salud AmbientalVigilancia de la Salud Ambiental20263_PUENTE_ARANDA3_MARZO_2026</v>
      </c>
      <c r="P4349" s="159">
        <f t="shared" si="144"/>
        <v>0</v>
      </c>
      <c r="S4349" s="141">
        <v>0</v>
      </c>
      <c r="T4349" s="23">
        <v>0</v>
      </c>
    </row>
    <row r="4350" spans="2:20" ht="30" customHeight="1">
      <c r="B4350">
        <v>1131</v>
      </c>
      <c r="C4350" s="140" t="s">
        <v>343</v>
      </c>
      <c r="D4350" s="75" t="s">
        <v>344</v>
      </c>
      <c r="E4350">
        <v>2026</v>
      </c>
      <c r="F4350" s="75" t="str">
        <f t="shared" si="142"/>
        <v>113112. Vigilancia de la Salud AmbientalVigilancia de la Salud Ambiental2026</v>
      </c>
      <c r="G4350" s="7" t="s">
        <v>345</v>
      </c>
      <c r="H4350" s="7" t="s">
        <v>352</v>
      </c>
      <c r="I4350" s="151" t="s">
        <v>47</v>
      </c>
      <c r="J4350" s="7" t="s">
        <v>347</v>
      </c>
      <c r="K4350" t="s">
        <v>348</v>
      </c>
      <c r="L4350" t="s">
        <v>348</v>
      </c>
      <c r="M4350" s="37" t="s">
        <v>7</v>
      </c>
      <c r="N4350" s="12" t="s">
        <v>2</v>
      </c>
      <c r="O4350" s="75" t="str">
        <f t="shared" si="143"/>
        <v>113112. Vigilancia de la Salud AmbientalVigilancia de la Salud Ambiental20261_FONTIBON3_MARZO_2026</v>
      </c>
      <c r="P4350" s="159">
        <f t="shared" si="144"/>
        <v>140968</v>
      </c>
      <c r="S4350" s="141">
        <v>12</v>
      </c>
      <c r="T4350" s="23">
        <v>1691616</v>
      </c>
    </row>
    <row r="4351" spans="2:20" ht="30" customHeight="1">
      <c r="B4351">
        <v>1136</v>
      </c>
      <c r="C4351" s="140" t="s">
        <v>343</v>
      </c>
      <c r="D4351" s="75" t="s">
        <v>344</v>
      </c>
      <c r="E4351">
        <v>2026</v>
      </c>
      <c r="F4351" s="75" t="str">
        <f t="shared" si="142"/>
        <v>113612. Vigilancia de la Salud AmbientalVigilancia de la Salud Ambiental2026</v>
      </c>
      <c r="G4351" s="7" t="s">
        <v>363</v>
      </c>
      <c r="H4351" s="7" t="s">
        <v>346</v>
      </c>
      <c r="I4351" s="151" t="s">
        <v>47</v>
      </c>
      <c r="J4351" s="7" t="s">
        <v>363</v>
      </c>
      <c r="K4351" t="s">
        <v>348</v>
      </c>
      <c r="L4351" t="s">
        <v>348</v>
      </c>
      <c r="M4351" s="37" t="s">
        <v>9</v>
      </c>
      <c r="N4351" s="12" t="s">
        <v>2</v>
      </c>
      <c r="O4351" s="75" t="str">
        <f t="shared" si="143"/>
        <v>113612. Vigilancia de la Salud AmbientalVigilancia de la Salud Ambiental20263_PUENTE_ARANDA3_MARZO_2026</v>
      </c>
      <c r="P4351" s="159">
        <f t="shared" si="144"/>
        <v>5621568</v>
      </c>
      <c r="S4351" s="141">
        <v>1</v>
      </c>
      <c r="T4351" s="23">
        <v>5621568</v>
      </c>
    </row>
    <row r="4352" spans="2:20" ht="30" customHeight="1">
      <c r="B4352">
        <v>1138</v>
      </c>
      <c r="C4352" s="140" t="s">
        <v>343</v>
      </c>
      <c r="D4352" s="75" t="s">
        <v>344</v>
      </c>
      <c r="E4352">
        <v>2026</v>
      </c>
      <c r="F4352" s="75" t="str">
        <f t="shared" si="142"/>
        <v>113812. Vigilancia de la Salud AmbientalVigilancia de la Salud Ambiental2026</v>
      </c>
      <c r="G4352" s="7" t="s">
        <v>345</v>
      </c>
      <c r="H4352" s="7" t="s">
        <v>349</v>
      </c>
      <c r="I4352" s="151" t="s">
        <v>47</v>
      </c>
      <c r="J4352" s="7" t="s">
        <v>347</v>
      </c>
      <c r="K4352" t="s">
        <v>348</v>
      </c>
      <c r="L4352" t="s">
        <v>348</v>
      </c>
      <c r="M4352" s="37" t="s">
        <v>10</v>
      </c>
      <c r="N4352" s="12" t="s">
        <v>2</v>
      </c>
      <c r="O4352" s="75" t="str">
        <f t="shared" si="143"/>
        <v>113812. Vigilancia de la Salud AmbientalVigilancia de la Salud Ambiental20264_BOSA3_MARZO_2026</v>
      </c>
      <c r="P4352" s="159">
        <f t="shared" si="144"/>
        <v>152760</v>
      </c>
      <c r="S4352" s="141">
        <v>1</v>
      </c>
      <c r="T4352" s="23">
        <v>152760</v>
      </c>
    </row>
    <row r="4353" spans="2:20" ht="30" customHeight="1">
      <c r="B4353">
        <v>1138</v>
      </c>
      <c r="C4353" s="140" t="s">
        <v>343</v>
      </c>
      <c r="D4353" s="75" t="s">
        <v>344</v>
      </c>
      <c r="E4353">
        <v>2026</v>
      </c>
      <c r="F4353" s="75" t="str">
        <f t="shared" si="142"/>
        <v>113812. Vigilancia de la Salud AmbientalVigilancia de la Salud Ambiental2026</v>
      </c>
      <c r="G4353" s="7" t="s">
        <v>345</v>
      </c>
      <c r="H4353" s="7" t="s">
        <v>349</v>
      </c>
      <c r="I4353" s="151" t="s">
        <v>47</v>
      </c>
      <c r="J4353" s="7" t="s">
        <v>347</v>
      </c>
      <c r="K4353" t="s">
        <v>348</v>
      </c>
      <c r="L4353" t="s">
        <v>348</v>
      </c>
      <c r="M4353" s="37" t="s">
        <v>8</v>
      </c>
      <c r="N4353" s="12" t="s">
        <v>2</v>
      </c>
      <c r="O4353" s="75" t="str">
        <f t="shared" si="143"/>
        <v>113812. Vigilancia de la Salud AmbientalVigilancia de la Salud Ambiental20262_KENNEDY3_MARZO_2026</v>
      </c>
      <c r="P4353" s="159">
        <f t="shared" si="144"/>
        <v>0</v>
      </c>
      <c r="S4353" s="141">
        <v>0</v>
      </c>
      <c r="T4353" s="23">
        <v>0</v>
      </c>
    </row>
    <row r="4354" spans="2:20" ht="30" customHeight="1">
      <c r="B4354">
        <v>1138</v>
      </c>
      <c r="C4354" s="140" t="s">
        <v>343</v>
      </c>
      <c r="D4354" s="75" t="s">
        <v>344</v>
      </c>
      <c r="E4354">
        <v>2026</v>
      </c>
      <c r="F4354" s="75" t="str">
        <f t="shared" si="142"/>
        <v>113812. Vigilancia de la Salud AmbientalVigilancia de la Salud Ambiental2026</v>
      </c>
      <c r="G4354" s="7" t="s">
        <v>345</v>
      </c>
      <c r="H4354" s="7" t="s">
        <v>349</v>
      </c>
      <c r="I4354" s="151" t="s">
        <v>47</v>
      </c>
      <c r="J4354" s="7" t="s">
        <v>347</v>
      </c>
      <c r="K4354" t="s">
        <v>348</v>
      </c>
      <c r="L4354" t="s">
        <v>348</v>
      </c>
      <c r="M4354" s="37" t="s">
        <v>7</v>
      </c>
      <c r="N4354" s="12" t="s">
        <v>2</v>
      </c>
      <c r="O4354" s="75" t="str">
        <f t="shared" si="143"/>
        <v>113812. Vigilancia de la Salud AmbientalVigilancia de la Salud Ambiental20261_FONTIBON3_MARZO_2026</v>
      </c>
      <c r="P4354" s="159">
        <f t="shared" si="144"/>
        <v>0</v>
      </c>
      <c r="S4354" s="141">
        <v>0</v>
      </c>
      <c r="T4354" s="23">
        <v>0</v>
      </c>
    </row>
    <row r="4355" spans="2:20" ht="30" customHeight="1">
      <c r="B4355">
        <v>1138</v>
      </c>
      <c r="C4355" s="140" t="s">
        <v>343</v>
      </c>
      <c r="D4355" s="75" t="s">
        <v>344</v>
      </c>
      <c r="E4355">
        <v>2026</v>
      </c>
      <c r="F4355" s="75" t="str">
        <f t="shared" si="142"/>
        <v>113812. Vigilancia de la Salud AmbientalVigilancia de la Salud Ambiental2026</v>
      </c>
      <c r="G4355" s="7" t="s">
        <v>345</v>
      </c>
      <c r="H4355" s="7" t="s">
        <v>349</v>
      </c>
      <c r="I4355" s="151" t="s">
        <v>47</v>
      </c>
      <c r="J4355" s="7" t="s">
        <v>347</v>
      </c>
      <c r="K4355" t="s">
        <v>348</v>
      </c>
      <c r="L4355" t="s">
        <v>348</v>
      </c>
      <c r="M4355" s="37" t="s">
        <v>9</v>
      </c>
      <c r="N4355" s="12" t="s">
        <v>2</v>
      </c>
      <c r="O4355" s="75" t="str">
        <f t="shared" si="143"/>
        <v>113812. Vigilancia de la Salud AmbientalVigilancia de la Salud Ambiental20263_PUENTE_ARANDA3_MARZO_2026</v>
      </c>
      <c r="P4355" s="159">
        <f t="shared" si="144"/>
        <v>0</v>
      </c>
      <c r="S4355" s="141">
        <v>0</v>
      </c>
      <c r="T4355" s="23">
        <v>0</v>
      </c>
    </row>
    <row r="4356" spans="2:20" ht="30" customHeight="1">
      <c r="B4356">
        <v>1146</v>
      </c>
      <c r="C4356" s="140" t="s">
        <v>343</v>
      </c>
      <c r="D4356" s="75" t="s">
        <v>344</v>
      </c>
      <c r="E4356">
        <v>2026</v>
      </c>
      <c r="F4356" s="75" t="str">
        <f t="shared" si="142"/>
        <v>114612. Vigilancia de la Salud AmbientalVigilancia de la Salud Ambiental2026</v>
      </c>
      <c r="G4356" s="7" t="s">
        <v>359</v>
      </c>
      <c r="H4356" s="7" t="s">
        <v>346</v>
      </c>
      <c r="I4356" s="151" t="s">
        <v>47</v>
      </c>
      <c r="J4356" s="7" t="s">
        <v>358</v>
      </c>
      <c r="K4356" t="s">
        <v>348</v>
      </c>
      <c r="L4356" t="s">
        <v>348</v>
      </c>
      <c r="M4356" s="37" t="s">
        <v>9</v>
      </c>
      <c r="N4356" s="12" t="s">
        <v>2</v>
      </c>
      <c r="O4356" s="75" t="str">
        <f t="shared" si="143"/>
        <v>114612. Vigilancia de la Salud AmbientalVigilancia de la Salud Ambiental20263_PUENTE_ARANDA3_MARZO_2026</v>
      </c>
      <c r="P4356" s="159">
        <f t="shared" si="144"/>
        <v>22584896</v>
      </c>
      <c r="S4356" s="141">
        <v>1</v>
      </c>
      <c r="T4356" s="23">
        <v>22584896</v>
      </c>
    </row>
    <row r="4357" spans="2:20" ht="30" customHeight="1">
      <c r="B4357">
        <v>1149</v>
      </c>
      <c r="C4357" s="140" t="s">
        <v>343</v>
      </c>
      <c r="D4357" s="75" t="s">
        <v>344</v>
      </c>
      <c r="E4357">
        <v>2026</v>
      </c>
      <c r="F4357" s="75" t="str">
        <f t="shared" si="142"/>
        <v>114912. Vigilancia de la Salud AmbientalVigilancia de la Salud Ambiental2026</v>
      </c>
      <c r="G4357" s="7" t="s">
        <v>345</v>
      </c>
      <c r="H4357" s="7" t="s">
        <v>346</v>
      </c>
      <c r="I4357" s="151" t="s">
        <v>47</v>
      </c>
      <c r="J4357" s="7" t="s">
        <v>362</v>
      </c>
      <c r="K4357" t="s">
        <v>348</v>
      </c>
      <c r="L4357" t="s">
        <v>348</v>
      </c>
      <c r="M4357" s="37" t="s">
        <v>7</v>
      </c>
      <c r="N4357" s="12" t="s">
        <v>2</v>
      </c>
      <c r="O4357" s="75" t="str">
        <f t="shared" si="143"/>
        <v>114912. Vigilancia de la Salud AmbientalVigilancia de la Salud Ambiental20261_FONTIBON3_MARZO_2026</v>
      </c>
      <c r="P4357" s="159">
        <f t="shared" si="144"/>
        <v>44084928</v>
      </c>
      <c r="S4357" s="141">
        <v>1</v>
      </c>
      <c r="T4357" s="23">
        <v>44084928</v>
      </c>
    </row>
    <row r="4358" spans="2:20" ht="30" customHeight="1">
      <c r="B4358">
        <v>1202</v>
      </c>
      <c r="C4358" s="140" t="s">
        <v>343</v>
      </c>
      <c r="D4358" s="75" t="s">
        <v>344</v>
      </c>
      <c r="E4358">
        <v>2026</v>
      </c>
      <c r="F4358" s="75" t="str">
        <f t="shared" si="142"/>
        <v>120212. Vigilancia de la Salud AmbientalVigilancia de la Salud Ambiental2026</v>
      </c>
      <c r="G4358" s="7" t="s">
        <v>345</v>
      </c>
      <c r="H4358" s="7" t="s">
        <v>353</v>
      </c>
      <c r="I4358" s="151" t="s">
        <v>47</v>
      </c>
      <c r="J4358" s="7" t="s">
        <v>347</v>
      </c>
      <c r="K4358" t="s">
        <v>348</v>
      </c>
      <c r="L4358" t="s">
        <v>348</v>
      </c>
      <c r="M4358" s="37" t="s">
        <v>8</v>
      </c>
      <c r="N4358" s="12" t="s">
        <v>2</v>
      </c>
      <c r="O4358" s="75" t="str">
        <f t="shared" si="143"/>
        <v>120212. Vigilancia de la Salud AmbientalVigilancia de la Salud Ambiental20262_KENNEDY3_MARZO_2026</v>
      </c>
      <c r="P4358" s="159">
        <f t="shared" si="144"/>
        <v>2726900</v>
      </c>
      <c r="S4358" s="141">
        <v>1</v>
      </c>
      <c r="T4358" s="23">
        <v>2726900</v>
      </c>
    </row>
    <row r="4359" spans="2:20" ht="30" customHeight="1">
      <c r="B4359">
        <v>1202</v>
      </c>
      <c r="C4359" s="140" t="s">
        <v>343</v>
      </c>
      <c r="D4359" s="75" t="s">
        <v>344</v>
      </c>
      <c r="E4359">
        <v>2026</v>
      </c>
      <c r="F4359" s="75" t="str">
        <f t="shared" si="142"/>
        <v>120212. Vigilancia de la Salud AmbientalVigilancia de la Salud Ambiental2026</v>
      </c>
      <c r="G4359" s="7" t="s">
        <v>345</v>
      </c>
      <c r="H4359" s="7" t="s">
        <v>353</v>
      </c>
      <c r="I4359" s="151" t="s">
        <v>47</v>
      </c>
      <c r="J4359" s="7" t="s">
        <v>347</v>
      </c>
      <c r="K4359" t="s">
        <v>348</v>
      </c>
      <c r="L4359" t="s">
        <v>348</v>
      </c>
      <c r="M4359" s="37" t="s">
        <v>7</v>
      </c>
      <c r="N4359" s="12" t="s">
        <v>2</v>
      </c>
      <c r="O4359" s="75" t="str">
        <f t="shared" si="143"/>
        <v>120212. Vigilancia de la Salud AmbientalVigilancia de la Salud Ambiental20261_FONTIBON3_MARZO_2026</v>
      </c>
      <c r="P4359" s="159">
        <f t="shared" si="144"/>
        <v>2726900</v>
      </c>
      <c r="S4359" s="141">
        <v>1</v>
      </c>
      <c r="T4359" s="23">
        <v>2726900</v>
      </c>
    </row>
    <row r="4360" spans="2:20" ht="30" customHeight="1">
      <c r="B4360">
        <v>1203</v>
      </c>
      <c r="C4360" s="140" t="s">
        <v>343</v>
      </c>
      <c r="D4360" s="75" t="s">
        <v>344</v>
      </c>
      <c r="E4360">
        <v>2026</v>
      </c>
      <c r="F4360" s="75" t="str">
        <f t="shared" ref="F4360:F4423" si="145">B4360&amp;C4360&amp;D4360&amp;E4360</f>
        <v>120312. Vigilancia de la Salud AmbientalVigilancia de la Salud Ambiental2026</v>
      </c>
      <c r="G4360" s="7" t="s">
        <v>345</v>
      </c>
      <c r="H4360" s="7" t="s">
        <v>353</v>
      </c>
      <c r="I4360" s="151" t="s">
        <v>47</v>
      </c>
      <c r="J4360" s="7" t="s">
        <v>347</v>
      </c>
      <c r="K4360" t="s">
        <v>348</v>
      </c>
      <c r="L4360" t="s">
        <v>348</v>
      </c>
      <c r="M4360" s="37" t="s">
        <v>10</v>
      </c>
      <c r="N4360" s="12" t="s">
        <v>2</v>
      </c>
      <c r="O4360" s="75" t="str">
        <f t="shared" si="143"/>
        <v>120312. Vigilancia de la Salud AmbientalVigilancia de la Salud Ambiental20264_BOSA3_MARZO_2026</v>
      </c>
      <c r="P4360" s="159">
        <f t="shared" si="144"/>
        <v>545380</v>
      </c>
      <c r="S4360" s="141">
        <v>1</v>
      </c>
      <c r="T4360" s="23">
        <v>545380</v>
      </c>
    </row>
    <row r="4361" spans="2:20" ht="30" customHeight="1">
      <c r="B4361">
        <v>1203</v>
      </c>
      <c r="C4361" s="140" t="s">
        <v>343</v>
      </c>
      <c r="D4361" s="75" t="s">
        <v>344</v>
      </c>
      <c r="E4361">
        <v>2026</v>
      </c>
      <c r="F4361" s="75" t="str">
        <f t="shared" si="145"/>
        <v>120312. Vigilancia de la Salud AmbientalVigilancia de la Salud Ambiental2026</v>
      </c>
      <c r="G4361" s="7" t="s">
        <v>345</v>
      </c>
      <c r="H4361" s="7" t="s">
        <v>353</v>
      </c>
      <c r="I4361" s="151" t="s">
        <v>47</v>
      </c>
      <c r="J4361" s="7" t="s">
        <v>347</v>
      </c>
      <c r="K4361" t="s">
        <v>348</v>
      </c>
      <c r="L4361" t="s">
        <v>348</v>
      </c>
      <c r="M4361" s="37" t="s">
        <v>9</v>
      </c>
      <c r="N4361" s="12" t="s">
        <v>2</v>
      </c>
      <c r="O4361" s="75" t="str">
        <f t="shared" si="143"/>
        <v>120312. Vigilancia de la Salud AmbientalVigilancia de la Salud Ambiental20263_PUENTE_ARANDA3_MARZO_2026</v>
      </c>
      <c r="P4361" s="159">
        <f t="shared" si="144"/>
        <v>545380</v>
      </c>
      <c r="S4361" s="141">
        <v>1</v>
      </c>
      <c r="T4361" s="23">
        <v>545380</v>
      </c>
    </row>
    <row r="4362" spans="2:20" ht="30" customHeight="1">
      <c r="B4362">
        <v>1205</v>
      </c>
      <c r="C4362" s="140" t="s">
        <v>343</v>
      </c>
      <c r="D4362" s="75" t="s">
        <v>344</v>
      </c>
      <c r="E4362">
        <v>2026</v>
      </c>
      <c r="F4362" s="75" t="str">
        <f t="shared" si="145"/>
        <v>120512. Vigilancia de la Salud AmbientalVigilancia de la Salud Ambiental2026</v>
      </c>
      <c r="G4362" s="7" t="s">
        <v>345</v>
      </c>
      <c r="H4362" s="7" t="s">
        <v>346</v>
      </c>
      <c r="I4362" s="151" t="s">
        <v>47</v>
      </c>
      <c r="J4362" s="7" t="s">
        <v>347</v>
      </c>
      <c r="K4362" t="s">
        <v>348</v>
      </c>
      <c r="L4362" t="s">
        <v>348</v>
      </c>
      <c r="M4362" s="37" t="s">
        <v>10</v>
      </c>
      <c r="N4362" s="12" t="s">
        <v>2</v>
      </c>
      <c r="O4362" s="75" t="str">
        <f t="shared" ref="O4362:O4425" si="146">+F4362&amp;M4362&amp;N4362</f>
        <v>120512. Vigilancia de la Salud AmbientalVigilancia de la Salud Ambiental20264_BOSA3_MARZO_2026</v>
      </c>
      <c r="P4362" s="159">
        <f t="shared" si="144"/>
        <v>183312</v>
      </c>
      <c r="S4362" s="141">
        <v>9</v>
      </c>
      <c r="T4362" s="23">
        <v>1649808</v>
      </c>
    </row>
    <row r="4363" spans="2:20" ht="30" customHeight="1">
      <c r="B4363">
        <v>1205</v>
      </c>
      <c r="C4363" s="140" t="s">
        <v>343</v>
      </c>
      <c r="D4363" s="75" t="s">
        <v>344</v>
      </c>
      <c r="E4363">
        <v>2026</v>
      </c>
      <c r="F4363" s="75" t="str">
        <f t="shared" si="145"/>
        <v>120512. Vigilancia de la Salud AmbientalVigilancia de la Salud Ambiental2026</v>
      </c>
      <c r="G4363" s="7" t="s">
        <v>345</v>
      </c>
      <c r="H4363" s="7" t="s">
        <v>346</v>
      </c>
      <c r="I4363" s="151" t="s">
        <v>47</v>
      </c>
      <c r="J4363" s="7" t="s">
        <v>347</v>
      </c>
      <c r="K4363" t="s">
        <v>348</v>
      </c>
      <c r="L4363" t="s">
        <v>348</v>
      </c>
      <c r="M4363" s="37" t="s">
        <v>8</v>
      </c>
      <c r="N4363" s="12" t="s">
        <v>2</v>
      </c>
      <c r="O4363" s="75" t="str">
        <f t="shared" si="146"/>
        <v>120512. Vigilancia de la Salud AmbientalVigilancia de la Salud Ambiental20262_KENNEDY3_MARZO_2026</v>
      </c>
      <c r="P4363" s="159">
        <f t="shared" si="144"/>
        <v>183312</v>
      </c>
      <c r="S4363" s="141">
        <v>14</v>
      </c>
      <c r="T4363" s="23">
        <v>2566368</v>
      </c>
    </row>
    <row r="4364" spans="2:20" ht="30" customHeight="1">
      <c r="B4364">
        <v>1205</v>
      </c>
      <c r="C4364" s="140" t="s">
        <v>343</v>
      </c>
      <c r="D4364" s="75" t="s">
        <v>344</v>
      </c>
      <c r="E4364">
        <v>2026</v>
      </c>
      <c r="F4364" s="75" t="str">
        <f t="shared" si="145"/>
        <v>120512. Vigilancia de la Salud AmbientalVigilancia de la Salud Ambiental2026</v>
      </c>
      <c r="G4364" s="7" t="s">
        <v>345</v>
      </c>
      <c r="H4364" s="7" t="s">
        <v>346</v>
      </c>
      <c r="I4364" s="151" t="s">
        <v>47</v>
      </c>
      <c r="J4364" s="7" t="s">
        <v>347</v>
      </c>
      <c r="K4364" t="s">
        <v>348</v>
      </c>
      <c r="L4364" t="s">
        <v>348</v>
      </c>
      <c r="M4364" s="37" t="s">
        <v>7</v>
      </c>
      <c r="N4364" s="12" t="s">
        <v>2</v>
      </c>
      <c r="O4364" s="75" t="str">
        <f t="shared" si="146"/>
        <v>120512. Vigilancia de la Salud AmbientalVigilancia de la Salud Ambiental20261_FONTIBON3_MARZO_2026</v>
      </c>
      <c r="P4364" s="159">
        <f t="shared" si="144"/>
        <v>183312</v>
      </c>
      <c r="S4364" s="141">
        <v>5</v>
      </c>
      <c r="T4364" s="23">
        <v>916560</v>
      </c>
    </row>
    <row r="4365" spans="2:20" ht="30" customHeight="1">
      <c r="B4365">
        <v>1205</v>
      </c>
      <c r="C4365" s="140" t="s">
        <v>343</v>
      </c>
      <c r="D4365" s="75" t="s">
        <v>344</v>
      </c>
      <c r="E4365">
        <v>2026</v>
      </c>
      <c r="F4365" s="75" t="str">
        <f t="shared" si="145"/>
        <v>120512. Vigilancia de la Salud AmbientalVigilancia de la Salud Ambiental2026</v>
      </c>
      <c r="G4365" s="7" t="s">
        <v>345</v>
      </c>
      <c r="H4365" s="7" t="s">
        <v>346</v>
      </c>
      <c r="I4365" s="151" t="s">
        <v>47</v>
      </c>
      <c r="J4365" s="7" t="s">
        <v>347</v>
      </c>
      <c r="K4365" t="s">
        <v>348</v>
      </c>
      <c r="L4365" t="s">
        <v>348</v>
      </c>
      <c r="M4365" s="37" t="s">
        <v>9</v>
      </c>
      <c r="N4365" s="12" t="s">
        <v>2</v>
      </c>
      <c r="O4365" s="75" t="str">
        <f t="shared" si="146"/>
        <v>120512. Vigilancia de la Salud AmbientalVigilancia de la Salud Ambiental20263_PUENTE_ARANDA3_MARZO_2026</v>
      </c>
      <c r="P4365" s="159">
        <f t="shared" si="144"/>
        <v>183312</v>
      </c>
      <c r="S4365" s="141">
        <v>3</v>
      </c>
      <c r="T4365" s="23">
        <v>549936</v>
      </c>
    </row>
    <row r="4366" spans="2:20" ht="30" customHeight="1">
      <c r="B4366">
        <v>1228</v>
      </c>
      <c r="C4366" s="140" t="s">
        <v>343</v>
      </c>
      <c r="D4366" s="75" t="s">
        <v>344</v>
      </c>
      <c r="E4366">
        <v>2026</v>
      </c>
      <c r="F4366" s="75" t="str">
        <f t="shared" si="145"/>
        <v>122812. Vigilancia de la Salud AmbientalVigilancia de la Salud Ambiental2026</v>
      </c>
      <c r="G4366" s="7" t="s">
        <v>345</v>
      </c>
      <c r="H4366" s="7" t="s">
        <v>349</v>
      </c>
      <c r="I4366" s="151" t="s">
        <v>47</v>
      </c>
      <c r="J4366" s="7" t="s">
        <v>362</v>
      </c>
      <c r="K4366" t="s">
        <v>348</v>
      </c>
      <c r="L4366" t="s">
        <v>348</v>
      </c>
      <c r="M4366" s="37" t="s">
        <v>7</v>
      </c>
      <c r="N4366" s="12" t="s">
        <v>2</v>
      </c>
      <c r="O4366" s="75" t="str">
        <f t="shared" si="146"/>
        <v>122812. Vigilancia de la Salud AmbientalVigilancia de la Salud Ambiental20261_FONTIBON3_MARZO_2026</v>
      </c>
      <c r="P4366" s="159">
        <f t="shared" si="144"/>
        <v>46698464</v>
      </c>
      <c r="S4366" s="141">
        <v>1</v>
      </c>
      <c r="T4366" s="23">
        <v>46698464</v>
      </c>
    </row>
    <row r="4367" spans="2:20" ht="30" customHeight="1">
      <c r="B4367">
        <v>1248</v>
      </c>
      <c r="C4367" s="140" t="s">
        <v>343</v>
      </c>
      <c r="D4367" s="75" t="s">
        <v>344</v>
      </c>
      <c r="E4367">
        <v>2026</v>
      </c>
      <c r="F4367" s="75" t="str">
        <f t="shared" si="145"/>
        <v>124812. Vigilancia de la Salud AmbientalVigilancia de la Salud Ambiental2026</v>
      </c>
      <c r="G4367" s="7" t="s">
        <v>345</v>
      </c>
      <c r="H4367" s="7" t="s">
        <v>353</v>
      </c>
      <c r="I4367" s="151" t="s">
        <v>47</v>
      </c>
      <c r="J4367" s="7" t="s">
        <v>347</v>
      </c>
      <c r="K4367" t="s">
        <v>348</v>
      </c>
      <c r="L4367" t="s">
        <v>348</v>
      </c>
      <c r="M4367" s="37" t="s">
        <v>10</v>
      </c>
      <c r="N4367" s="12" t="s">
        <v>2</v>
      </c>
      <c r="O4367" s="75" t="str">
        <f t="shared" si="146"/>
        <v>124812. Vigilancia de la Salud AmbientalVigilancia de la Salud Ambiental20264_BOSA3_MARZO_2026</v>
      </c>
      <c r="P4367" s="159">
        <f t="shared" si="144"/>
        <v>91656</v>
      </c>
      <c r="S4367" s="141">
        <v>3</v>
      </c>
      <c r="T4367" s="23">
        <v>274968</v>
      </c>
    </row>
    <row r="4368" spans="2:20" ht="30" customHeight="1">
      <c r="B4368">
        <v>1248</v>
      </c>
      <c r="C4368" s="140" t="s">
        <v>343</v>
      </c>
      <c r="D4368" s="75" t="s">
        <v>344</v>
      </c>
      <c r="E4368">
        <v>2026</v>
      </c>
      <c r="F4368" s="75" t="str">
        <f t="shared" si="145"/>
        <v>124812. Vigilancia de la Salud AmbientalVigilancia de la Salud Ambiental2026</v>
      </c>
      <c r="G4368" s="7" t="s">
        <v>345</v>
      </c>
      <c r="H4368" s="7" t="s">
        <v>353</v>
      </c>
      <c r="I4368" s="151" t="s">
        <v>47</v>
      </c>
      <c r="J4368" s="7" t="s">
        <v>347</v>
      </c>
      <c r="K4368" t="s">
        <v>348</v>
      </c>
      <c r="L4368" t="s">
        <v>348</v>
      </c>
      <c r="M4368" s="37" t="s">
        <v>8</v>
      </c>
      <c r="N4368" s="12" t="s">
        <v>2</v>
      </c>
      <c r="O4368" s="75" t="str">
        <f t="shared" si="146"/>
        <v>124812. Vigilancia de la Salud AmbientalVigilancia de la Salud Ambiental20262_KENNEDY3_MARZO_2026</v>
      </c>
      <c r="P4368" s="159">
        <f t="shared" si="144"/>
        <v>91656</v>
      </c>
      <c r="S4368" s="141">
        <v>3</v>
      </c>
      <c r="T4368" s="23">
        <v>274968</v>
      </c>
    </row>
    <row r="4369" spans="2:20" ht="30" customHeight="1">
      <c r="B4369">
        <v>1248</v>
      </c>
      <c r="C4369" s="140" t="s">
        <v>343</v>
      </c>
      <c r="D4369" s="75" t="s">
        <v>344</v>
      </c>
      <c r="E4369">
        <v>2026</v>
      </c>
      <c r="F4369" s="75" t="str">
        <f t="shared" si="145"/>
        <v>124812. Vigilancia de la Salud AmbientalVigilancia de la Salud Ambiental2026</v>
      </c>
      <c r="G4369" s="7" t="s">
        <v>345</v>
      </c>
      <c r="H4369" s="7" t="s">
        <v>353</v>
      </c>
      <c r="I4369" s="151" t="s">
        <v>47</v>
      </c>
      <c r="J4369" s="7" t="s">
        <v>347</v>
      </c>
      <c r="K4369" t="s">
        <v>348</v>
      </c>
      <c r="L4369" t="s">
        <v>348</v>
      </c>
      <c r="M4369" s="37" t="s">
        <v>7</v>
      </c>
      <c r="N4369" s="12" t="s">
        <v>2</v>
      </c>
      <c r="O4369" s="75" t="str">
        <f t="shared" si="146"/>
        <v>124812. Vigilancia de la Salud AmbientalVigilancia de la Salud Ambiental20261_FONTIBON3_MARZO_2026</v>
      </c>
      <c r="P4369" s="159">
        <f t="shared" si="144"/>
        <v>91656</v>
      </c>
      <c r="S4369" s="141">
        <v>2</v>
      </c>
      <c r="T4369" s="23">
        <v>183312</v>
      </c>
    </row>
    <row r="4370" spans="2:20" ht="30" customHeight="1">
      <c r="B4370">
        <v>1248</v>
      </c>
      <c r="C4370" s="140" t="s">
        <v>343</v>
      </c>
      <c r="D4370" s="75" t="s">
        <v>344</v>
      </c>
      <c r="E4370">
        <v>2026</v>
      </c>
      <c r="F4370" s="75" t="str">
        <f t="shared" si="145"/>
        <v>124812. Vigilancia de la Salud AmbientalVigilancia de la Salud Ambiental2026</v>
      </c>
      <c r="G4370" s="7" t="s">
        <v>345</v>
      </c>
      <c r="H4370" s="7" t="s">
        <v>353</v>
      </c>
      <c r="I4370" s="151" t="s">
        <v>47</v>
      </c>
      <c r="J4370" s="7" t="s">
        <v>347</v>
      </c>
      <c r="K4370" t="s">
        <v>348</v>
      </c>
      <c r="L4370" t="s">
        <v>348</v>
      </c>
      <c r="M4370" s="37" t="s">
        <v>9</v>
      </c>
      <c r="N4370" s="12" t="s">
        <v>2</v>
      </c>
      <c r="O4370" s="75" t="str">
        <f t="shared" si="146"/>
        <v>124812. Vigilancia de la Salud AmbientalVigilancia de la Salud Ambiental20263_PUENTE_ARANDA3_MARZO_2026</v>
      </c>
      <c r="P4370" s="159">
        <f t="shared" si="144"/>
        <v>91656</v>
      </c>
      <c r="S4370" s="141">
        <v>1</v>
      </c>
      <c r="T4370" s="23">
        <v>91656</v>
      </c>
    </row>
    <row r="4371" spans="2:20" ht="30" customHeight="1">
      <c r="B4371">
        <v>1249</v>
      </c>
      <c r="C4371" s="140" t="s">
        <v>343</v>
      </c>
      <c r="D4371" s="75" t="s">
        <v>344</v>
      </c>
      <c r="E4371">
        <v>2026</v>
      </c>
      <c r="F4371" s="75" t="str">
        <f t="shared" si="145"/>
        <v>124912. Vigilancia de la Salud AmbientalVigilancia de la Salud Ambiental2026</v>
      </c>
      <c r="G4371" s="7" t="s">
        <v>345</v>
      </c>
      <c r="H4371" s="7" t="s">
        <v>353</v>
      </c>
      <c r="I4371" s="151" t="s">
        <v>47</v>
      </c>
      <c r="J4371" s="7" t="s">
        <v>347</v>
      </c>
      <c r="K4371" t="s">
        <v>348</v>
      </c>
      <c r="L4371" t="s">
        <v>348</v>
      </c>
      <c r="M4371" s="37" t="s">
        <v>9</v>
      </c>
      <c r="N4371" s="12" t="s">
        <v>2</v>
      </c>
      <c r="O4371" s="75" t="str">
        <f t="shared" si="146"/>
        <v>124912. Vigilancia de la Salud AmbientalVigilancia de la Salud Ambiental20263_PUENTE_ARANDA3_MARZO_2026</v>
      </c>
      <c r="P4371" s="159">
        <f t="shared" si="144"/>
        <v>35979</v>
      </c>
      <c r="S4371" s="141">
        <v>12</v>
      </c>
      <c r="T4371" s="23">
        <v>431748</v>
      </c>
    </row>
    <row r="4372" spans="2:20" ht="30" customHeight="1">
      <c r="B4372">
        <v>1250</v>
      </c>
      <c r="C4372" s="140" t="s">
        <v>343</v>
      </c>
      <c r="D4372" s="75" t="s">
        <v>344</v>
      </c>
      <c r="E4372">
        <v>2026</v>
      </c>
      <c r="F4372" s="75" t="str">
        <f t="shared" si="145"/>
        <v>125012. Vigilancia de la Salud AmbientalVigilancia de la Salud Ambiental2026</v>
      </c>
      <c r="G4372" s="7" t="s">
        <v>345</v>
      </c>
      <c r="H4372" s="7" t="s">
        <v>353</v>
      </c>
      <c r="I4372" s="151" t="s">
        <v>47</v>
      </c>
      <c r="J4372" s="7" t="s">
        <v>347</v>
      </c>
      <c r="K4372" t="s">
        <v>348</v>
      </c>
      <c r="L4372" t="s">
        <v>348</v>
      </c>
      <c r="M4372" s="37" t="s">
        <v>8</v>
      </c>
      <c r="N4372" s="12" t="s">
        <v>2</v>
      </c>
      <c r="O4372" s="75" t="str">
        <f t="shared" si="146"/>
        <v>125012. Vigilancia de la Salud AmbientalVigilancia de la Salud Ambiental20262_KENNEDY3_MARZO_2026</v>
      </c>
      <c r="P4372" s="159">
        <f t="shared" si="144"/>
        <v>0</v>
      </c>
      <c r="S4372" s="141">
        <v>0</v>
      </c>
      <c r="T4372" s="23">
        <v>0</v>
      </c>
    </row>
    <row r="4373" spans="2:20" ht="30" customHeight="1">
      <c r="B4373">
        <v>1253</v>
      </c>
      <c r="C4373" s="140" t="s">
        <v>343</v>
      </c>
      <c r="D4373" s="75" t="s">
        <v>344</v>
      </c>
      <c r="E4373">
        <v>2026</v>
      </c>
      <c r="F4373" s="75" t="str">
        <f t="shared" si="145"/>
        <v>125312. Vigilancia de la Salud AmbientalVigilancia de la Salud Ambiental2026</v>
      </c>
      <c r="G4373" s="7" t="s">
        <v>345</v>
      </c>
      <c r="H4373" s="7" t="s">
        <v>353</v>
      </c>
      <c r="I4373" s="151" t="s">
        <v>47</v>
      </c>
      <c r="J4373" s="7" t="s">
        <v>347</v>
      </c>
      <c r="K4373" t="s">
        <v>348</v>
      </c>
      <c r="L4373" t="s">
        <v>348</v>
      </c>
      <c r="M4373" s="37" t="s">
        <v>10</v>
      </c>
      <c r="N4373" s="12" t="s">
        <v>2</v>
      </c>
      <c r="O4373" s="75" t="str">
        <f t="shared" si="146"/>
        <v>125312. Vigilancia de la Salud AmbientalVigilancia de la Salud Ambiental20264_BOSA3_MARZO_2026</v>
      </c>
      <c r="P4373" s="159">
        <f t="shared" si="144"/>
        <v>327228</v>
      </c>
      <c r="S4373" s="141">
        <v>1</v>
      </c>
      <c r="T4373" s="23">
        <v>327228</v>
      </c>
    </row>
    <row r="4374" spans="2:20" ht="30" customHeight="1">
      <c r="B4374">
        <v>1281</v>
      </c>
      <c r="C4374" s="140" t="s">
        <v>343</v>
      </c>
      <c r="D4374" s="75" t="s">
        <v>344</v>
      </c>
      <c r="E4374">
        <v>2026</v>
      </c>
      <c r="F4374" s="75" t="str">
        <f t="shared" si="145"/>
        <v>128112. Vigilancia de la Salud AmbientalVigilancia de la Salud Ambiental2026</v>
      </c>
      <c r="G4374" s="7" t="s">
        <v>345</v>
      </c>
      <c r="H4374" s="7" t="s">
        <v>349</v>
      </c>
      <c r="I4374" s="151" t="s">
        <v>47</v>
      </c>
      <c r="J4374" s="7" t="s">
        <v>347</v>
      </c>
      <c r="K4374" t="s">
        <v>348</v>
      </c>
      <c r="L4374" t="s">
        <v>348</v>
      </c>
      <c r="M4374" s="37" t="s">
        <v>10</v>
      </c>
      <c r="N4374" s="12" t="s">
        <v>2</v>
      </c>
      <c r="O4374" s="75" t="str">
        <f t="shared" si="146"/>
        <v>128112. Vigilancia de la Salud AmbientalVigilancia de la Salud Ambiental20264_BOSA3_MARZO_2026</v>
      </c>
      <c r="P4374" s="159">
        <f t="shared" si="144"/>
        <v>0</v>
      </c>
      <c r="S4374" s="141">
        <v>0</v>
      </c>
      <c r="T4374" s="23">
        <v>0</v>
      </c>
    </row>
    <row r="4375" spans="2:20" ht="30" customHeight="1">
      <c r="B4375">
        <v>1281</v>
      </c>
      <c r="C4375" s="140" t="s">
        <v>343</v>
      </c>
      <c r="D4375" s="75" t="s">
        <v>344</v>
      </c>
      <c r="E4375">
        <v>2026</v>
      </c>
      <c r="F4375" s="75" t="str">
        <f t="shared" si="145"/>
        <v>128112. Vigilancia de la Salud AmbientalVigilancia de la Salud Ambiental2026</v>
      </c>
      <c r="G4375" s="7" t="s">
        <v>345</v>
      </c>
      <c r="H4375" s="7" t="s">
        <v>349</v>
      </c>
      <c r="I4375" s="151" t="s">
        <v>47</v>
      </c>
      <c r="J4375" s="7" t="s">
        <v>347</v>
      </c>
      <c r="K4375" t="s">
        <v>348</v>
      </c>
      <c r="L4375" t="s">
        <v>348</v>
      </c>
      <c r="M4375" s="37" t="s">
        <v>8</v>
      </c>
      <c r="N4375" s="12" t="s">
        <v>2</v>
      </c>
      <c r="O4375" s="75" t="str">
        <f t="shared" si="146"/>
        <v>128112. Vigilancia de la Salud AmbientalVigilancia de la Salud Ambiental20262_KENNEDY3_MARZO_2026</v>
      </c>
      <c r="P4375" s="159">
        <f t="shared" si="144"/>
        <v>91656</v>
      </c>
      <c r="S4375" s="141">
        <v>1</v>
      </c>
      <c r="T4375" s="23">
        <v>91656</v>
      </c>
    </row>
    <row r="4376" spans="2:20" ht="30" customHeight="1">
      <c r="B4376">
        <v>1281</v>
      </c>
      <c r="C4376" s="140" t="s">
        <v>343</v>
      </c>
      <c r="D4376" s="75" t="s">
        <v>344</v>
      </c>
      <c r="E4376">
        <v>2026</v>
      </c>
      <c r="F4376" s="75" t="str">
        <f t="shared" si="145"/>
        <v>128112. Vigilancia de la Salud AmbientalVigilancia de la Salud Ambiental2026</v>
      </c>
      <c r="G4376" s="7" t="s">
        <v>345</v>
      </c>
      <c r="H4376" s="7" t="s">
        <v>349</v>
      </c>
      <c r="I4376" s="151" t="s">
        <v>47</v>
      </c>
      <c r="J4376" s="7" t="s">
        <v>347</v>
      </c>
      <c r="K4376" t="s">
        <v>348</v>
      </c>
      <c r="L4376" t="s">
        <v>348</v>
      </c>
      <c r="M4376" s="37" t="s">
        <v>7</v>
      </c>
      <c r="N4376" s="12" t="s">
        <v>2</v>
      </c>
      <c r="O4376" s="75" t="str">
        <f t="shared" si="146"/>
        <v>128112. Vigilancia de la Salud AmbientalVigilancia de la Salud Ambiental20261_FONTIBON3_MARZO_2026</v>
      </c>
      <c r="P4376" s="159">
        <f t="shared" si="144"/>
        <v>0</v>
      </c>
      <c r="S4376" s="141">
        <v>0</v>
      </c>
      <c r="T4376" s="23">
        <v>0</v>
      </c>
    </row>
    <row r="4377" spans="2:20" ht="30" customHeight="1">
      <c r="B4377">
        <v>1281</v>
      </c>
      <c r="C4377" s="140" t="s">
        <v>343</v>
      </c>
      <c r="D4377" s="75" t="s">
        <v>344</v>
      </c>
      <c r="E4377">
        <v>2026</v>
      </c>
      <c r="F4377" s="75" t="str">
        <f t="shared" si="145"/>
        <v>128112. Vigilancia de la Salud AmbientalVigilancia de la Salud Ambiental2026</v>
      </c>
      <c r="G4377" s="7" t="s">
        <v>345</v>
      </c>
      <c r="H4377" s="7" t="s">
        <v>349</v>
      </c>
      <c r="I4377" s="151" t="s">
        <v>47</v>
      </c>
      <c r="J4377" s="7" t="s">
        <v>347</v>
      </c>
      <c r="K4377" t="s">
        <v>348</v>
      </c>
      <c r="L4377" t="s">
        <v>348</v>
      </c>
      <c r="M4377" s="37" t="s">
        <v>9</v>
      </c>
      <c r="N4377" s="12" t="s">
        <v>2</v>
      </c>
      <c r="O4377" s="75" t="str">
        <f t="shared" si="146"/>
        <v>128112. Vigilancia de la Salud AmbientalVigilancia de la Salud Ambiental20263_PUENTE_ARANDA3_MARZO_2026</v>
      </c>
      <c r="P4377" s="159">
        <f t="shared" si="144"/>
        <v>0</v>
      </c>
      <c r="S4377" s="141">
        <v>0</v>
      </c>
      <c r="T4377" s="23">
        <v>0</v>
      </c>
    </row>
    <row r="4378" spans="2:20" ht="30" customHeight="1">
      <c r="B4378">
        <v>1735</v>
      </c>
      <c r="C4378" s="140" t="s">
        <v>343</v>
      </c>
      <c r="D4378" s="75" t="s">
        <v>344</v>
      </c>
      <c r="E4378">
        <v>2026</v>
      </c>
      <c r="F4378" s="75" t="str">
        <f t="shared" si="145"/>
        <v>173512. Vigilancia de la Salud AmbientalVigilancia de la Salud Ambiental2026</v>
      </c>
      <c r="G4378" s="7" t="s">
        <v>345</v>
      </c>
      <c r="H4378" s="7" t="s">
        <v>353</v>
      </c>
      <c r="I4378" s="151" t="s">
        <v>47</v>
      </c>
      <c r="J4378" s="7" t="s">
        <v>347</v>
      </c>
      <c r="K4378" t="s">
        <v>348</v>
      </c>
      <c r="L4378" t="s">
        <v>348</v>
      </c>
      <c r="M4378" s="37" t="s">
        <v>9</v>
      </c>
      <c r="N4378" s="12" t="s">
        <v>2</v>
      </c>
      <c r="O4378" s="75" t="str">
        <f t="shared" si="146"/>
        <v>173512. Vigilancia de la Salud AmbientalVigilancia de la Salud Ambiental20263_PUENTE_ARANDA3_MARZO_2026</v>
      </c>
      <c r="P4378" s="159">
        <f t="shared" si="144"/>
        <v>0</v>
      </c>
      <c r="S4378" s="141">
        <v>0</v>
      </c>
      <c r="T4378" s="23">
        <v>0</v>
      </c>
    </row>
    <row r="4379" spans="2:20" ht="30" customHeight="1">
      <c r="B4379">
        <v>1736</v>
      </c>
      <c r="C4379" s="140" t="s">
        <v>343</v>
      </c>
      <c r="D4379" s="75" t="s">
        <v>344</v>
      </c>
      <c r="E4379">
        <v>2026</v>
      </c>
      <c r="F4379" s="75" t="str">
        <f t="shared" si="145"/>
        <v>173612. Vigilancia de la Salud AmbientalVigilancia de la Salud Ambiental2026</v>
      </c>
      <c r="G4379" s="7" t="s">
        <v>354</v>
      </c>
      <c r="H4379" s="7" t="s">
        <v>355</v>
      </c>
      <c r="I4379" s="151" t="s">
        <v>47</v>
      </c>
      <c r="J4379" s="7" t="s">
        <v>361</v>
      </c>
      <c r="K4379" t="s">
        <v>348</v>
      </c>
      <c r="L4379" t="s">
        <v>348</v>
      </c>
      <c r="M4379" s="37" t="s">
        <v>9</v>
      </c>
      <c r="N4379" s="12" t="s">
        <v>2</v>
      </c>
      <c r="O4379" s="75" t="str">
        <f t="shared" si="146"/>
        <v>173612. Vigilancia de la Salud AmbientalVigilancia de la Salud Ambiental20263_PUENTE_ARANDA3_MARZO_2026</v>
      </c>
      <c r="P4379" s="159">
        <f t="shared" si="144"/>
        <v>5621568</v>
      </c>
      <c r="S4379" s="141">
        <v>4</v>
      </c>
      <c r="T4379" s="23">
        <v>22486272</v>
      </c>
    </row>
    <row r="4380" spans="2:20" ht="30" customHeight="1">
      <c r="B4380">
        <v>1737</v>
      </c>
      <c r="C4380" s="140" t="s">
        <v>343</v>
      </c>
      <c r="D4380" s="75" t="s">
        <v>344</v>
      </c>
      <c r="E4380">
        <v>2026</v>
      </c>
      <c r="F4380" s="75" t="str">
        <f t="shared" si="145"/>
        <v>173712. Vigilancia de la Salud AmbientalVigilancia de la Salud Ambiental2026</v>
      </c>
      <c r="G4380" s="7" t="s">
        <v>345</v>
      </c>
      <c r="H4380" s="7" t="s">
        <v>355</v>
      </c>
      <c r="I4380" s="151" t="s">
        <v>47</v>
      </c>
      <c r="J4380" s="7" t="s">
        <v>347</v>
      </c>
      <c r="K4380" t="s">
        <v>348</v>
      </c>
      <c r="L4380" t="s">
        <v>348</v>
      </c>
      <c r="M4380" s="37" t="s">
        <v>8</v>
      </c>
      <c r="N4380" s="12" t="s">
        <v>2</v>
      </c>
      <c r="O4380" s="75" t="str">
        <f t="shared" si="146"/>
        <v>173712. Vigilancia de la Salud AmbientalVigilancia de la Salud Ambiental20262_KENNEDY3_MARZO_2026</v>
      </c>
      <c r="P4380" s="159">
        <f t="shared" si="144"/>
        <v>61104</v>
      </c>
      <c r="S4380" s="141">
        <v>4</v>
      </c>
      <c r="T4380" s="23">
        <v>244416</v>
      </c>
    </row>
    <row r="4381" spans="2:20" ht="30" customHeight="1">
      <c r="B4381">
        <v>1741</v>
      </c>
      <c r="C4381" s="140" t="s">
        <v>343</v>
      </c>
      <c r="D4381" s="75" t="s">
        <v>344</v>
      </c>
      <c r="E4381">
        <v>2026</v>
      </c>
      <c r="F4381" s="75" t="str">
        <f t="shared" si="145"/>
        <v>174112. Vigilancia de la Salud AmbientalVigilancia de la Salud Ambiental2026</v>
      </c>
      <c r="G4381" s="7" t="s">
        <v>345</v>
      </c>
      <c r="H4381" s="7" t="s">
        <v>346</v>
      </c>
      <c r="I4381" s="151" t="s">
        <v>47</v>
      </c>
      <c r="J4381" s="7" t="s">
        <v>347</v>
      </c>
      <c r="K4381" t="s">
        <v>348</v>
      </c>
      <c r="L4381" t="s">
        <v>348</v>
      </c>
      <c r="M4381" s="37" t="s">
        <v>8</v>
      </c>
      <c r="N4381" s="12" t="s">
        <v>2</v>
      </c>
      <c r="O4381" s="75" t="str">
        <f t="shared" si="146"/>
        <v>174112. Vigilancia de la Salud AmbientalVigilancia de la Salud Ambiental20262_KENNEDY3_MARZO_2026</v>
      </c>
      <c r="P4381" s="159">
        <f t="shared" si="144"/>
        <v>0</v>
      </c>
      <c r="S4381" s="141">
        <v>0</v>
      </c>
      <c r="T4381" s="23">
        <v>0</v>
      </c>
    </row>
    <row r="4382" spans="2:20" ht="30" customHeight="1">
      <c r="B4382">
        <v>1741</v>
      </c>
      <c r="C4382" s="140" t="s">
        <v>343</v>
      </c>
      <c r="D4382" s="75" t="s">
        <v>344</v>
      </c>
      <c r="E4382">
        <v>2026</v>
      </c>
      <c r="F4382" s="75" t="str">
        <f t="shared" si="145"/>
        <v>174112. Vigilancia de la Salud AmbientalVigilancia de la Salud Ambiental2026</v>
      </c>
      <c r="G4382" s="7" t="s">
        <v>345</v>
      </c>
      <c r="H4382" s="7" t="s">
        <v>346</v>
      </c>
      <c r="I4382" s="151" t="s">
        <v>47</v>
      </c>
      <c r="J4382" s="7" t="s">
        <v>347</v>
      </c>
      <c r="K4382" t="s">
        <v>348</v>
      </c>
      <c r="L4382" t="s">
        <v>348</v>
      </c>
      <c r="M4382" s="37" t="s">
        <v>7</v>
      </c>
      <c r="N4382" s="12" t="s">
        <v>2</v>
      </c>
      <c r="O4382" s="75" t="str">
        <f t="shared" si="146"/>
        <v>174112. Vigilancia de la Salud AmbientalVigilancia de la Salud Ambiental20261_FONTIBON3_MARZO_2026</v>
      </c>
      <c r="P4382" s="159">
        <f t="shared" si="144"/>
        <v>0</v>
      </c>
      <c r="S4382" s="141">
        <v>0</v>
      </c>
      <c r="T4382" s="23">
        <v>0</v>
      </c>
    </row>
    <row r="4383" spans="2:20" ht="30" customHeight="1">
      <c r="B4383">
        <v>1741</v>
      </c>
      <c r="C4383" s="140" t="s">
        <v>343</v>
      </c>
      <c r="D4383" s="75" t="s">
        <v>344</v>
      </c>
      <c r="E4383">
        <v>2026</v>
      </c>
      <c r="F4383" s="75" t="str">
        <f t="shared" si="145"/>
        <v>174112. Vigilancia de la Salud AmbientalVigilancia de la Salud Ambiental2026</v>
      </c>
      <c r="G4383" s="7" t="s">
        <v>345</v>
      </c>
      <c r="H4383" s="7" t="s">
        <v>346</v>
      </c>
      <c r="I4383" s="151" t="s">
        <v>47</v>
      </c>
      <c r="J4383" s="7" t="s">
        <v>347</v>
      </c>
      <c r="K4383" t="s">
        <v>348</v>
      </c>
      <c r="L4383" t="s">
        <v>348</v>
      </c>
      <c r="M4383" s="37" t="s">
        <v>9</v>
      </c>
      <c r="N4383" s="12" t="s">
        <v>2</v>
      </c>
      <c r="O4383" s="75" t="str">
        <f t="shared" si="146"/>
        <v>174112. Vigilancia de la Salud AmbientalVigilancia de la Salud Ambiental20263_PUENTE_ARANDA3_MARZO_2026</v>
      </c>
      <c r="P4383" s="159">
        <f t="shared" si="144"/>
        <v>245421</v>
      </c>
      <c r="S4383" s="141">
        <v>1</v>
      </c>
      <c r="T4383" s="23">
        <v>245421</v>
      </c>
    </row>
    <row r="4384" spans="2:20" ht="30" customHeight="1">
      <c r="B4384">
        <v>1742</v>
      </c>
      <c r="C4384" s="140" t="s">
        <v>343</v>
      </c>
      <c r="D4384" s="75" t="s">
        <v>344</v>
      </c>
      <c r="E4384">
        <v>2026</v>
      </c>
      <c r="F4384" s="75" t="str">
        <f t="shared" si="145"/>
        <v>174212. Vigilancia de la Salud AmbientalVigilancia de la Salud Ambiental2026</v>
      </c>
      <c r="G4384" s="7" t="s">
        <v>345</v>
      </c>
      <c r="H4384" s="7" t="s">
        <v>346</v>
      </c>
      <c r="I4384" s="151" t="s">
        <v>47</v>
      </c>
      <c r="J4384" s="7" t="s">
        <v>347</v>
      </c>
      <c r="K4384" t="s">
        <v>348</v>
      </c>
      <c r="L4384" t="s">
        <v>348</v>
      </c>
      <c r="M4384" s="37" t="s">
        <v>10</v>
      </c>
      <c r="N4384" s="12" t="s">
        <v>2</v>
      </c>
      <c r="O4384" s="75" t="str">
        <f t="shared" si="146"/>
        <v>174212. Vigilancia de la Salud AmbientalVigilancia de la Salud Ambiental20264_BOSA3_MARZO_2026</v>
      </c>
      <c r="P4384" s="159">
        <f t="shared" si="144"/>
        <v>91656</v>
      </c>
      <c r="S4384" s="141">
        <v>25</v>
      </c>
      <c r="T4384" s="23">
        <v>2291400</v>
      </c>
    </row>
    <row r="4385" spans="2:20" ht="30" customHeight="1">
      <c r="B4385">
        <v>1742</v>
      </c>
      <c r="C4385" s="140" t="s">
        <v>343</v>
      </c>
      <c r="D4385" s="75" t="s">
        <v>344</v>
      </c>
      <c r="E4385">
        <v>2026</v>
      </c>
      <c r="F4385" s="75" t="str">
        <f t="shared" si="145"/>
        <v>174212. Vigilancia de la Salud AmbientalVigilancia de la Salud Ambiental2026</v>
      </c>
      <c r="G4385" s="7" t="s">
        <v>345</v>
      </c>
      <c r="H4385" s="7" t="s">
        <v>346</v>
      </c>
      <c r="I4385" s="151" t="s">
        <v>47</v>
      </c>
      <c r="J4385" s="7" t="s">
        <v>347</v>
      </c>
      <c r="K4385" t="s">
        <v>348</v>
      </c>
      <c r="L4385" t="s">
        <v>348</v>
      </c>
      <c r="M4385" s="37" t="s">
        <v>8</v>
      </c>
      <c r="N4385" s="12" t="s">
        <v>2</v>
      </c>
      <c r="O4385" s="75" t="str">
        <f t="shared" si="146"/>
        <v>174212. Vigilancia de la Salud AmbientalVigilancia de la Salud Ambiental20262_KENNEDY3_MARZO_2026</v>
      </c>
      <c r="P4385" s="159">
        <f t="shared" si="144"/>
        <v>91656</v>
      </c>
      <c r="S4385" s="141">
        <v>45</v>
      </c>
      <c r="T4385" s="23">
        <v>4124520</v>
      </c>
    </row>
    <row r="4386" spans="2:20" ht="30" customHeight="1">
      <c r="B4386">
        <v>1742</v>
      </c>
      <c r="C4386" s="140" t="s">
        <v>343</v>
      </c>
      <c r="D4386" s="75" t="s">
        <v>344</v>
      </c>
      <c r="E4386">
        <v>2026</v>
      </c>
      <c r="F4386" s="75" t="str">
        <f t="shared" si="145"/>
        <v>174212. Vigilancia de la Salud AmbientalVigilancia de la Salud Ambiental2026</v>
      </c>
      <c r="G4386" s="7" t="s">
        <v>345</v>
      </c>
      <c r="H4386" s="7" t="s">
        <v>346</v>
      </c>
      <c r="I4386" s="151" t="s">
        <v>47</v>
      </c>
      <c r="J4386" s="7" t="s">
        <v>347</v>
      </c>
      <c r="K4386" t="s">
        <v>348</v>
      </c>
      <c r="L4386" t="s">
        <v>348</v>
      </c>
      <c r="M4386" s="37" t="s">
        <v>7</v>
      </c>
      <c r="N4386" s="12" t="s">
        <v>2</v>
      </c>
      <c r="O4386" s="75" t="str">
        <f t="shared" si="146"/>
        <v>174212. Vigilancia de la Salud AmbientalVigilancia de la Salud Ambiental20261_FONTIBON3_MARZO_2026</v>
      </c>
      <c r="P4386" s="159">
        <f t="shared" si="144"/>
        <v>91656</v>
      </c>
      <c r="S4386" s="141">
        <v>4</v>
      </c>
      <c r="T4386" s="23">
        <v>366624</v>
      </c>
    </row>
    <row r="4387" spans="2:20" ht="30" customHeight="1">
      <c r="B4387">
        <v>1742</v>
      </c>
      <c r="C4387" s="140" t="s">
        <v>343</v>
      </c>
      <c r="D4387" s="75" t="s">
        <v>344</v>
      </c>
      <c r="E4387">
        <v>2026</v>
      </c>
      <c r="F4387" s="75" t="str">
        <f t="shared" si="145"/>
        <v>174212. Vigilancia de la Salud AmbientalVigilancia de la Salud Ambiental2026</v>
      </c>
      <c r="G4387" s="7" t="s">
        <v>345</v>
      </c>
      <c r="H4387" s="7" t="s">
        <v>346</v>
      </c>
      <c r="I4387" s="151" t="s">
        <v>47</v>
      </c>
      <c r="J4387" s="7" t="s">
        <v>347</v>
      </c>
      <c r="K4387" t="s">
        <v>348</v>
      </c>
      <c r="L4387" t="s">
        <v>348</v>
      </c>
      <c r="M4387" s="37" t="s">
        <v>9</v>
      </c>
      <c r="N4387" s="12" t="s">
        <v>2</v>
      </c>
      <c r="O4387" s="75" t="str">
        <f t="shared" si="146"/>
        <v>174212. Vigilancia de la Salud AmbientalVigilancia de la Salud Ambiental20263_PUENTE_ARANDA3_MARZO_2026</v>
      </c>
      <c r="P4387" s="159">
        <f t="shared" si="144"/>
        <v>91656</v>
      </c>
      <c r="S4387" s="141">
        <v>29</v>
      </c>
      <c r="T4387" s="23">
        <v>2658024</v>
      </c>
    </row>
    <row r="4388" spans="2:20" ht="30" customHeight="1">
      <c r="B4388">
        <v>1745</v>
      </c>
      <c r="C4388" s="140" t="s">
        <v>343</v>
      </c>
      <c r="D4388" s="75" t="s">
        <v>344</v>
      </c>
      <c r="E4388">
        <v>2026</v>
      </c>
      <c r="F4388" s="75" t="str">
        <f t="shared" si="145"/>
        <v>174512. Vigilancia de la Salud AmbientalVigilancia de la Salud Ambiental2026</v>
      </c>
      <c r="G4388" s="7" t="s">
        <v>345</v>
      </c>
      <c r="H4388" s="7" t="s">
        <v>346</v>
      </c>
      <c r="I4388" s="151" t="s">
        <v>47</v>
      </c>
      <c r="J4388" s="7" t="s">
        <v>347</v>
      </c>
      <c r="K4388" t="s">
        <v>348</v>
      </c>
      <c r="L4388" t="s">
        <v>348</v>
      </c>
      <c r="M4388" s="37" t="s">
        <v>8</v>
      </c>
      <c r="N4388" s="12" t="s">
        <v>2</v>
      </c>
      <c r="O4388" s="75" t="str">
        <f t="shared" si="146"/>
        <v>174512. Vigilancia de la Salud AmbientalVigilancia de la Salud Ambiental20262_KENNEDY3_MARZO_2026</v>
      </c>
      <c r="P4388" s="159">
        <f t="shared" si="144"/>
        <v>91656</v>
      </c>
      <c r="S4388" s="141">
        <v>1</v>
      </c>
      <c r="T4388" s="23">
        <v>91656</v>
      </c>
    </row>
    <row r="4389" spans="2:20" ht="30" customHeight="1">
      <c r="B4389">
        <v>1745</v>
      </c>
      <c r="C4389" s="140" t="s">
        <v>343</v>
      </c>
      <c r="D4389" s="75" t="s">
        <v>344</v>
      </c>
      <c r="E4389">
        <v>2026</v>
      </c>
      <c r="F4389" s="75" t="str">
        <f t="shared" si="145"/>
        <v>174512. Vigilancia de la Salud AmbientalVigilancia de la Salud Ambiental2026</v>
      </c>
      <c r="G4389" s="7" t="s">
        <v>345</v>
      </c>
      <c r="H4389" s="7" t="s">
        <v>346</v>
      </c>
      <c r="I4389" s="151" t="s">
        <v>47</v>
      </c>
      <c r="J4389" s="7" t="s">
        <v>347</v>
      </c>
      <c r="K4389" t="s">
        <v>348</v>
      </c>
      <c r="L4389" t="s">
        <v>348</v>
      </c>
      <c r="M4389" s="37" t="s">
        <v>7</v>
      </c>
      <c r="N4389" s="12" t="s">
        <v>2</v>
      </c>
      <c r="O4389" s="75" t="str">
        <f t="shared" si="146"/>
        <v>174512. Vigilancia de la Salud AmbientalVigilancia de la Salud Ambiental20261_FONTIBON3_MARZO_2026</v>
      </c>
      <c r="P4389" s="159">
        <f t="shared" si="144"/>
        <v>91656</v>
      </c>
      <c r="S4389" s="141">
        <v>1</v>
      </c>
      <c r="T4389" s="23">
        <v>91656</v>
      </c>
    </row>
    <row r="4390" spans="2:20" ht="30" customHeight="1">
      <c r="B4390">
        <v>1745</v>
      </c>
      <c r="C4390" s="140" t="s">
        <v>343</v>
      </c>
      <c r="D4390" s="75" t="s">
        <v>344</v>
      </c>
      <c r="E4390">
        <v>2026</v>
      </c>
      <c r="F4390" s="75" t="str">
        <f t="shared" si="145"/>
        <v>174512. Vigilancia de la Salud AmbientalVigilancia de la Salud Ambiental2026</v>
      </c>
      <c r="G4390" s="7" t="s">
        <v>345</v>
      </c>
      <c r="H4390" s="7" t="s">
        <v>346</v>
      </c>
      <c r="I4390" s="151" t="s">
        <v>47</v>
      </c>
      <c r="J4390" s="7" t="s">
        <v>347</v>
      </c>
      <c r="K4390" t="s">
        <v>348</v>
      </c>
      <c r="L4390" t="s">
        <v>348</v>
      </c>
      <c r="M4390" s="37" t="s">
        <v>9</v>
      </c>
      <c r="N4390" s="12" t="s">
        <v>2</v>
      </c>
      <c r="O4390" s="75" t="str">
        <f t="shared" si="146"/>
        <v>174512. Vigilancia de la Salud AmbientalVigilancia de la Salud Ambiental20263_PUENTE_ARANDA3_MARZO_2026</v>
      </c>
      <c r="P4390" s="159">
        <f t="shared" si="144"/>
        <v>0</v>
      </c>
      <c r="S4390" s="141">
        <v>0</v>
      </c>
      <c r="T4390" s="23">
        <v>0</v>
      </c>
    </row>
    <row r="4391" spans="2:20" ht="30" customHeight="1">
      <c r="B4391">
        <v>1746</v>
      </c>
      <c r="C4391" s="140" t="s">
        <v>343</v>
      </c>
      <c r="D4391" s="75" t="s">
        <v>344</v>
      </c>
      <c r="E4391">
        <v>2026</v>
      </c>
      <c r="F4391" s="75" t="str">
        <f t="shared" si="145"/>
        <v>174612. Vigilancia de la Salud AmbientalVigilancia de la Salud Ambiental2026</v>
      </c>
      <c r="G4391" s="7" t="s">
        <v>345</v>
      </c>
      <c r="H4391" s="7" t="s">
        <v>346</v>
      </c>
      <c r="I4391" s="151" t="s">
        <v>47</v>
      </c>
      <c r="J4391" s="7" t="s">
        <v>347</v>
      </c>
      <c r="K4391" t="s">
        <v>348</v>
      </c>
      <c r="L4391" t="s">
        <v>348</v>
      </c>
      <c r="M4391" s="37" t="s">
        <v>10</v>
      </c>
      <c r="N4391" s="12" t="s">
        <v>2</v>
      </c>
      <c r="O4391" s="75" t="str">
        <f t="shared" si="146"/>
        <v>174612. Vigilancia de la Salud AmbientalVigilancia de la Salud Ambiental20264_BOSA3_MARZO_2026</v>
      </c>
      <c r="P4391" s="159">
        <f t="shared" si="144"/>
        <v>61104</v>
      </c>
      <c r="S4391" s="141">
        <v>2</v>
      </c>
      <c r="T4391" s="23">
        <v>122208</v>
      </c>
    </row>
    <row r="4392" spans="2:20" ht="30" customHeight="1">
      <c r="B4392">
        <v>1746</v>
      </c>
      <c r="C4392" s="140" t="s">
        <v>343</v>
      </c>
      <c r="D4392" s="75" t="s">
        <v>344</v>
      </c>
      <c r="E4392">
        <v>2026</v>
      </c>
      <c r="F4392" s="75" t="str">
        <f t="shared" si="145"/>
        <v>174612. Vigilancia de la Salud AmbientalVigilancia de la Salud Ambiental2026</v>
      </c>
      <c r="G4392" s="7" t="s">
        <v>345</v>
      </c>
      <c r="H4392" s="7" t="s">
        <v>346</v>
      </c>
      <c r="I4392" s="151" t="s">
        <v>47</v>
      </c>
      <c r="J4392" s="7" t="s">
        <v>347</v>
      </c>
      <c r="K4392" t="s">
        <v>348</v>
      </c>
      <c r="L4392" t="s">
        <v>348</v>
      </c>
      <c r="M4392" s="37" t="s">
        <v>8</v>
      </c>
      <c r="N4392" s="12" t="s">
        <v>2</v>
      </c>
      <c r="O4392" s="75" t="str">
        <f t="shared" si="146"/>
        <v>174612. Vigilancia de la Salud AmbientalVigilancia de la Salud Ambiental20262_KENNEDY3_MARZO_2026</v>
      </c>
      <c r="P4392" s="159">
        <f t="shared" si="144"/>
        <v>61104</v>
      </c>
      <c r="S4392" s="141">
        <v>7</v>
      </c>
      <c r="T4392" s="23">
        <v>427728</v>
      </c>
    </row>
    <row r="4393" spans="2:20" ht="30" customHeight="1">
      <c r="B4393">
        <v>1746</v>
      </c>
      <c r="C4393" s="140" t="s">
        <v>343</v>
      </c>
      <c r="D4393" s="75" t="s">
        <v>344</v>
      </c>
      <c r="E4393">
        <v>2026</v>
      </c>
      <c r="F4393" s="75" t="str">
        <f t="shared" si="145"/>
        <v>174612. Vigilancia de la Salud AmbientalVigilancia de la Salud Ambiental2026</v>
      </c>
      <c r="G4393" s="7" t="s">
        <v>345</v>
      </c>
      <c r="H4393" s="7" t="s">
        <v>346</v>
      </c>
      <c r="I4393" s="151" t="s">
        <v>47</v>
      </c>
      <c r="J4393" s="7" t="s">
        <v>347</v>
      </c>
      <c r="K4393" t="s">
        <v>348</v>
      </c>
      <c r="L4393" t="s">
        <v>348</v>
      </c>
      <c r="M4393" s="37" t="s">
        <v>7</v>
      </c>
      <c r="N4393" s="12" t="s">
        <v>2</v>
      </c>
      <c r="O4393" s="75" t="str">
        <f t="shared" si="146"/>
        <v>174612. Vigilancia de la Salud AmbientalVigilancia de la Salud Ambiental20261_FONTIBON3_MARZO_2026</v>
      </c>
      <c r="P4393" s="159">
        <f t="shared" si="144"/>
        <v>61104</v>
      </c>
      <c r="S4393" s="141">
        <v>1</v>
      </c>
      <c r="T4393" s="23">
        <v>61104</v>
      </c>
    </row>
    <row r="4394" spans="2:20" ht="30" customHeight="1">
      <c r="B4394">
        <v>1746</v>
      </c>
      <c r="C4394" s="140" t="s">
        <v>343</v>
      </c>
      <c r="D4394" s="75" t="s">
        <v>344</v>
      </c>
      <c r="E4394">
        <v>2026</v>
      </c>
      <c r="F4394" s="75" t="str">
        <f t="shared" si="145"/>
        <v>174612. Vigilancia de la Salud AmbientalVigilancia de la Salud Ambiental2026</v>
      </c>
      <c r="G4394" s="7" t="s">
        <v>345</v>
      </c>
      <c r="H4394" s="7" t="s">
        <v>346</v>
      </c>
      <c r="I4394" s="151" t="s">
        <v>47</v>
      </c>
      <c r="J4394" s="7" t="s">
        <v>347</v>
      </c>
      <c r="K4394" t="s">
        <v>348</v>
      </c>
      <c r="L4394" t="s">
        <v>348</v>
      </c>
      <c r="M4394" s="37" t="s">
        <v>9</v>
      </c>
      <c r="N4394" s="12" t="s">
        <v>2</v>
      </c>
      <c r="O4394" s="75" t="str">
        <f t="shared" si="146"/>
        <v>174612. Vigilancia de la Salud AmbientalVigilancia de la Salud Ambiental20263_PUENTE_ARANDA3_MARZO_2026</v>
      </c>
      <c r="P4394" s="159">
        <f t="shared" si="144"/>
        <v>61104</v>
      </c>
      <c r="S4394" s="141">
        <v>2</v>
      </c>
      <c r="T4394" s="23">
        <v>122208</v>
      </c>
    </row>
    <row r="4395" spans="2:20" ht="30" customHeight="1">
      <c r="B4395">
        <v>1755</v>
      </c>
      <c r="C4395" s="140" t="s">
        <v>343</v>
      </c>
      <c r="D4395" s="75" t="s">
        <v>344</v>
      </c>
      <c r="E4395">
        <v>2026</v>
      </c>
      <c r="F4395" s="75" t="str">
        <f t="shared" si="145"/>
        <v>175512. Vigilancia de la Salud AmbientalVigilancia de la Salud Ambiental2026</v>
      </c>
      <c r="G4395" s="7" t="s">
        <v>345</v>
      </c>
      <c r="H4395" s="7" t="s">
        <v>346</v>
      </c>
      <c r="I4395" s="151" t="s">
        <v>47</v>
      </c>
      <c r="J4395" s="7" t="s">
        <v>347</v>
      </c>
      <c r="K4395" t="s">
        <v>348</v>
      </c>
      <c r="L4395" t="s">
        <v>348</v>
      </c>
      <c r="M4395" s="37" t="s">
        <v>10</v>
      </c>
      <c r="N4395" s="12" t="s">
        <v>2</v>
      </c>
      <c r="O4395" s="75" t="str">
        <f t="shared" si="146"/>
        <v>175512. Vigilancia de la Salud AmbientalVigilancia de la Salud Ambiental20264_BOSA3_MARZO_2026</v>
      </c>
      <c r="P4395" s="159">
        <f t="shared" si="144"/>
        <v>0</v>
      </c>
      <c r="S4395" s="141">
        <v>0</v>
      </c>
      <c r="T4395" s="23">
        <v>0</v>
      </c>
    </row>
    <row r="4396" spans="2:20" ht="30" customHeight="1">
      <c r="B4396">
        <v>1755</v>
      </c>
      <c r="C4396" s="140" t="s">
        <v>343</v>
      </c>
      <c r="D4396" s="75" t="s">
        <v>344</v>
      </c>
      <c r="E4396">
        <v>2026</v>
      </c>
      <c r="F4396" s="75" t="str">
        <f t="shared" si="145"/>
        <v>175512. Vigilancia de la Salud AmbientalVigilancia de la Salud Ambiental2026</v>
      </c>
      <c r="G4396" s="7" t="s">
        <v>345</v>
      </c>
      <c r="H4396" s="7" t="s">
        <v>346</v>
      </c>
      <c r="I4396" s="151" t="s">
        <v>47</v>
      </c>
      <c r="J4396" s="7" t="s">
        <v>347</v>
      </c>
      <c r="K4396" t="s">
        <v>348</v>
      </c>
      <c r="L4396" t="s">
        <v>348</v>
      </c>
      <c r="M4396" s="37" t="s">
        <v>8</v>
      </c>
      <c r="N4396" s="12" t="s">
        <v>2</v>
      </c>
      <c r="O4396" s="75" t="str">
        <f t="shared" si="146"/>
        <v>175512. Vigilancia de la Salud AmbientalVigilancia de la Salud Ambiental20262_KENNEDY3_MARZO_2026</v>
      </c>
      <c r="P4396" s="159">
        <f t="shared" si="144"/>
        <v>122208</v>
      </c>
      <c r="S4396" s="141">
        <v>1</v>
      </c>
      <c r="T4396" s="23">
        <v>122208</v>
      </c>
    </row>
    <row r="4397" spans="2:20" ht="30" customHeight="1">
      <c r="B4397">
        <v>1755</v>
      </c>
      <c r="C4397" s="140" t="s">
        <v>343</v>
      </c>
      <c r="D4397" s="75" t="s">
        <v>344</v>
      </c>
      <c r="E4397">
        <v>2026</v>
      </c>
      <c r="F4397" s="75" t="str">
        <f t="shared" si="145"/>
        <v>175512. Vigilancia de la Salud AmbientalVigilancia de la Salud Ambiental2026</v>
      </c>
      <c r="G4397" s="7" t="s">
        <v>345</v>
      </c>
      <c r="H4397" s="7" t="s">
        <v>346</v>
      </c>
      <c r="I4397" s="151" t="s">
        <v>47</v>
      </c>
      <c r="J4397" s="7" t="s">
        <v>347</v>
      </c>
      <c r="K4397" t="s">
        <v>348</v>
      </c>
      <c r="L4397" t="s">
        <v>348</v>
      </c>
      <c r="M4397" s="37" t="s">
        <v>7</v>
      </c>
      <c r="N4397" s="12" t="s">
        <v>2</v>
      </c>
      <c r="O4397" s="75" t="str">
        <f t="shared" si="146"/>
        <v>175512. Vigilancia de la Salud AmbientalVigilancia de la Salud Ambiental20261_FONTIBON3_MARZO_2026</v>
      </c>
      <c r="P4397" s="159">
        <f t="shared" si="144"/>
        <v>122208</v>
      </c>
      <c r="S4397" s="141">
        <v>1</v>
      </c>
      <c r="T4397" s="23">
        <v>122208</v>
      </c>
    </row>
    <row r="4398" spans="2:20" ht="30" customHeight="1">
      <c r="B4398">
        <v>1755</v>
      </c>
      <c r="C4398" s="140" t="s">
        <v>343</v>
      </c>
      <c r="D4398" s="75" t="s">
        <v>344</v>
      </c>
      <c r="E4398">
        <v>2026</v>
      </c>
      <c r="F4398" s="75" t="str">
        <f t="shared" si="145"/>
        <v>175512. Vigilancia de la Salud AmbientalVigilancia de la Salud Ambiental2026</v>
      </c>
      <c r="G4398" s="7" t="s">
        <v>345</v>
      </c>
      <c r="H4398" s="7" t="s">
        <v>346</v>
      </c>
      <c r="I4398" s="151" t="s">
        <v>47</v>
      </c>
      <c r="J4398" s="7" t="s">
        <v>347</v>
      </c>
      <c r="K4398" t="s">
        <v>348</v>
      </c>
      <c r="L4398" t="s">
        <v>348</v>
      </c>
      <c r="M4398" s="37" t="s">
        <v>9</v>
      </c>
      <c r="N4398" s="12" t="s">
        <v>2</v>
      </c>
      <c r="O4398" s="75" t="str">
        <f t="shared" si="146"/>
        <v>175512. Vigilancia de la Salud AmbientalVigilancia de la Salud Ambiental20263_PUENTE_ARANDA3_MARZO_2026</v>
      </c>
      <c r="P4398" s="159">
        <f t="shared" si="144"/>
        <v>122208</v>
      </c>
      <c r="S4398" s="141">
        <v>1</v>
      </c>
      <c r="T4398" s="23">
        <v>122208</v>
      </c>
    </row>
    <row r="4399" spans="2:20" ht="30" customHeight="1">
      <c r="B4399">
        <v>1756</v>
      </c>
      <c r="C4399" s="140" t="s">
        <v>343</v>
      </c>
      <c r="D4399" s="75" t="s">
        <v>344</v>
      </c>
      <c r="E4399">
        <v>2026</v>
      </c>
      <c r="F4399" s="75" t="str">
        <f t="shared" si="145"/>
        <v>175612. Vigilancia de la Salud AmbientalVigilancia de la Salud Ambiental2026</v>
      </c>
      <c r="G4399" s="7" t="s">
        <v>345</v>
      </c>
      <c r="H4399" s="7" t="s">
        <v>346</v>
      </c>
      <c r="I4399" s="151" t="s">
        <v>47</v>
      </c>
      <c r="J4399" s="7" t="s">
        <v>347</v>
      </c>
      <c r="K4399" t="s">
        <v>348</v>
      </c>
      <c r="L4399" t="s">
        <v>348</v>
      </c>
      <c r="M4399" s="37" t="s">
        <v>10</v>
      </c>
      <c r="N4399" s="12" t="s">
        <v>2</v>
      </c>
      <c r="O4399" s="75" t="str">
        <f t="shared" si="146"/>
        <v>175612. Vigilancia de la Salud AmbientalVigilancia de la Salud Ambiental20264_BOSA3_MARZO_2026</v>
      </c>
      <c r="P4399" s="159">
        <f t="shared" si="144"/>
        <v>91656</v>
      </c>
      <c r="S4399" s="141">
        <v>3</v>
      </c>
      <c r="T4399" s="23">
        <v>274968</v>
      </c>
    </row>
    <row r="4400" spans="2:20" ht="30" customHeight="1">
      <c r="B4400">
        <v>1756</v>
      </c>
      <c r="C4400" s="140" t="s">
        <v>343</v>
      </c>
      <c r="D4400" s="75" t="s">
        <v>344</v>
      </c>
      <c r="E4400">
        <v>2026</v>
      </c>
      <c r="F4400" s="75" t="str">
        <f t="shared" si="145"/>
        <v>175612. Vigilancia de la Salud AmbientalVigilancia de la Salud Ambiental2026</v>
      </c>
      <c r="G4400" s="7" t="s">
        <v>345</v>
      </c>
      <c r="H4400" s="7" t="s">
        <v>346</v>
      </c>
      <c r="I4400" s="151" t="s">
        <v>47</v>
      </c>
      <c r="J4400" s="7" t="s">
        <v>347</v>
      </c>
      <c r="K4400" t="s">
        <v>348</v>
      </c>
      <c r="L4400" t="s">
        <v>348</v>
      </c>
      <c r="M4400" s="37" t="s">
        <v>8</v>
      </c>
      <c r="N4400" s="12" t="s">
        <v>2</v>
      </c>
      <c r="O4400" s="75" t="str">
        <f t="shared" si="146"/>
        <v>175612. Vigilancia de la Salud AmbientalVigilancia de la Salud Ambiental20262_KENNEDY3_MARZO_2026</v>
      </c>
      <c r="P4400" s="159">
        <f t="shared" si="144"/>
        <v>91656</v>
      </c>
      <c r="S4400" s="141">
        <v>3</v>
      </c>
      <c r="T4400" s="23">
        <v>274968</v>
      </c>
    </row>
    <row r="4401" spans="2:20" ht="30" customHeight="1">
      <c r="B4401">
        <v>1756</v>
      </c>
      <c r="C4401" s="140" t="s">
        <v>343</v>
      </c>
      <c r="D4401" s="75" t="s">
        <v>344</v>
      </c>
      <c r="E4401">
        <v>2026</v>
      </c>
      <c r="F4401" s="75" t="str">
        <f t="shared" si="145"/>
        <v>175612. Vigilancia de la Salud AmbientalVigilancia de la Salud Ambiental2026</v>
      </c>
      <c r="G4401" s="7" t="s">
        <v>345</v>
      </c>
      <c r="H4401" s="7" t="s">
        <v>346</v>
      </c>
      <c r="I4401" s="151" t="s">
        <v>47</v>
      </c>
      <c r="J4401" s="7" t="s">
        <v>347</v>
      </c>
      <c r="K4401" t="s">
        <v>348</v>
      </c>
      <c r="L4401" t="s">
        <v>348</v>
      </c>
      <c r="M4401" s="37" t="s">
        <v>7</v>
      </c>
      <c r="N4401" s="12" t="s">
        <v>2</v>
      </c>
      <c r="O4401" s="75" t="str">
        <f t="shared" si="146"/>
        <v>175612. Vigilancia de la Salud AmbientalVigilancia de la Salud Ambiental20261_FONTIBON3_MARZO_2026</v>
      </c>
      <c r="P4401" s="159">
        <f t="shared" si="144"/>
        <v>91656</v>
      </c>
      <c r="S4401" s="141">
        <v>2</v>
      </c>
      <c r="T4401" s="23">
        <v>183312</v>
      </c>
    </row>
    <row r="4402" spans="2:20" ht="30" customHeight="1">
      <c r="B4402">
        <v>1756</v>
      </c>
      <c r="C4402" s="140" t="s">
        <v>343</v>
      </c>
      <c r="D4402" s="75" t="s">
        <v>344</v>
      </c>
      <c r="E4402">
        <v>2026</v>
      </c>
      <c r="F4402" s="75" t="str">
        <f t="shared" si="145"/>
        <v>175612. Vigilancia de la Salud AmbientalVigilancia de la Salud Ambiental2026</v>
      </c>
      <c r="G4402" s="7" t="s">
        <v>345</v>
      </c>
      <c r="H4402" s="7" t="s">
        <v>346</v>
      </c>
      <c r="I4402" s="151" t="s">
        <v>47</v>
      </c>
      <c r="J4402" s="7" t="s">
        <v>347</v>
      </c>
      <c r="K4402" t="s">
        <v>348</v>
      </c>
      <c r="L4402" t="s">
        <v>348</v>
      </c>
      <c r="M4402" s="37" t="s">
        <v>9</v>
      </c>
      <c r="N4402" s="12" t="s">
        <v>2</v>
      </c>
      <c r="O4402" s="75" t="str">
        <f t="shared" si="146"/>
        <v>175612. Vigilancia de la Salud AmbientalVigilancia de la Salud Ambiental20263_PUENTE_ARANDA3_MARZO_2026</v>
      </c>
      <c r="P4402" s="159">
        <f t="shared" si="144"/>
        <v>91656</v>
      </c>
      <c r="S4402" s="141">
        <v>2</v>
      </c>
      <c r="T4402" s="23">
        <v>183312</v>
      </c>
    </row>
    <row r="4403" spans="2:20" ht="30" customHeight="1">
      <c r="B4403">
        <v>1758</v>
      </c>
      <c r="C4403" s="140" t="s">
        <v>343</v>
      </c>
      <c r="D4403" s="75" t="s">
        <v>344</v>
      </c>
      <c r="E4403">
        <v>2026</v>
      </c>
      <c r="F4403" s="75" t="str">
        <f t="shared" si="145"/>
        <v>175812. Vigilancia de la Salud AmbientalVigilancia de la Salud Ambiental2026</v>
      </c>
      <c r="G4403" s="7" t="s">
        <v>345</v>
      </c>
      <c r="H4403" s="7" t="s">
        <v>346</v>
      </c>
      <c r="I4403" s="151" t="s">
        <v>47</v>
      </c>
      <c r="J4403" s="7" t="s">
        <v>347</v>
      </c>
      <c r="K4403" t="s">
        <v>348</v>
      </c>
      <c r="L4403" t="s">
        <v>348</v>
      </c>
      <c r="M4403" s="37" t="s">
        <v>10</v>
      </c>
      <c r="N4403" s="12" t="s">
        <v>2</v>
      </c>
      <c r="O4403" s="75" t="str">
        <f t="shared" si="146"/>
        <v>175812. Vigilancia de la Salud AmbientalVigilancia de la Salud Ambiental20264_BOSA3_MARZO_2026</v>
      </c>
      <c r="P4403" s="159">
        <f t="shared" si="144"/>
        <v>0</v>
      </c>
      <c r="S4403" s="141">
        <v>0</v>
      </c>
      <c r="T4403" s="23">
        <v>0</v>
      </c>
    </row>
    <row r="4404" spans="2:20" ht="30" customHeight="1">
      <c r="B4404">
        <v>1758</v>
      </c>
      <c r="C4404" s="140" t="s">
        <v>343</v>
      </c>
      <c r="D4404" s="75" t="s">
        <v>344</v>
      </c>
      <c r="E4404">
        <v>2026</v>
      </c>
      <c r="F4404" s="75" t="str">
        <f t="shared" si="145"/>
        <v>175812. Vigilancia de la Salud AmbientalVigilancia de la Salud Ambiental2026</v>
      </c>
      <c r="G4404" s="7" t="s">
        <v>345</v>
      </c>
      <c r="H4404" s="7" t="s">
        <v>346</v>
      </c>
      <c r="I4404" s="151" t="s">
        <v>47</v>
      </c>
      <c r="J4404" s="7" t="s">
        <v>347</v>
      </c>
      <c r="K4404" t="s">
        <v>348</v>
      </c>
      <c r="L4404" t="s">
        <v>348</v>
      </c>
      <c r="M4404" s="37" t="s">
        <v>8</v>
      </c>
      <c r="N4404" s="12" t="s">
        <v>2</v>
      </c>
      <c r="O4404" s="75" t="str">
        <f t="shared" si="146"/>
        <v>175812. Vigilancia de la Salud AmbientalVigilancia de la Salud Ambiental20262_KENNEDY3_MARZO_2026</v>
      </c>
      <c r="P4404" s="159">
        <f t="shared" ref="P4404:P4467" si="147">IFERROR(T4404/S4404,0)</f>
        <v>91656</v>
      </c>
      <c r="S4404" s="141">
        <v>3</v>
      </c>
      <c r="T4404" s="23">
        <v>274968</v>
      </c>
    </row>
    <row r="4405" spans="2:20" ht="30" customHeight="1">
      <c r="B4405">
        <v>1758</v>
      </c>
      <c r="C4405" s="140" t="s">
        <v>343</v>
      </c>
      <c r="D4405" s="75" t="s">
        <v>344</v>
      </c>
      <c r="E4405">
        <v>2026</v>
      </c>
      <c r="F4405" s="75" t="str">
        <f t="shared" si="145"/>
        <v>175812. Vigilancia de la Salud AmbientalVigilancia de la Salud Ambiental2026</v>
      </c>
      <c r="G4405" s="7" t="s">
        <v>345</v>
      </c>
      <c r="H4405" s="7" t="s">
        <v>346</v>
      </c>
      <c r="I4405" s="151" t="s">
        <v>47</v>
      </c>
      <c r="J4405" s="7" t="s">
        <v>347</v>
      </c>
      <c r="K4405" t="s">
        <v>348</v>
      </c>
      <c r="L4405" t="s">
        <v>348</v>
      </c>
      <c r="M4405" s="37" t="s">
        <v>7</v>
      </c>
      <c r="N4405" s="12" t="s">
        <v>2</v>
      </c>
      <c r="O4405" s="75" t="str">
        <f t="shared" si="146"/>
        <v>175812. Vigilancia de la Salud AmbientalVigilancia de la Salud Ambiental20261_FONTIBON3_MARZO_2026</v>
      </c>
      <c r="P4405" s="159">
        <f t="shared" si="147"/>
        <v>91656</v>
      </c>
      <c r="S4405" s="141">
        <v>4</v>
      </c>
      <c r="T4405" s="23">
        <v>366624</v>
      </c>
    </row>
    <row r="4406" spans="2:20" ht="30" customHeight="1">
      <c r="B4406">
        <v>1758</v>
      </c>
      <c r="C4406" s="140" t="s">
        <v>343</v>
      </c>
      <c r="D4406" s="75" t="s">
        <v>344</v>
      </c>
      <c r="E4406">
        <v>2026</v>
      </c>
      <c r="F4406" s="75" t="str">
        <f t="shared" si="145"/>
        <v>175812. Vigilancia de la Salud AmbientalVigilancia de la Salud Ambiental2026</v>
      </c>
      <c r="G4406" s="7" t="s">
        <v>345</v>
      </c>
      <c r="H4406" s="7" t="s">
        <v>346</v>
      </c>
      <c r="I4406" s="151" t="s">
        <v>47</v>
      </c>
      <c r="J4406" s="7" t="s">
        <v>347</v>
      </c>
      <c r="K4406" t="s">
        <v>348</v>
      </c>
      <c r="L4406" t="s">
        <v>348</v>
      </c>
      <c r="M4406" s="37" t="s">
        <v>9</v>
      </c>
      <c r="N4406" s="12" t="s">
        <v>2</v>
      </c>
      <c r="O4406" s="75" t="str">
        <f t="shared" si="146"/>
        <v>175812. Vigilancia de la Salud AmbientalVigilancia de la Salud Ambiental20263_PUENTE_ARANDA3_MARZO_2026</v>
      </c>
      <c r="P4406" s="159">
        <f t="shared" si="147"/>
        <v>91656</v>
      </c>
      <c r="S4406" s="141">
        <v>4</v>
      </c>
      <c r="T4406" s="23">
        <v>366624</v>
      </c>
    </row>
    <row r="4407" spans="2:20" ht="30" customHeight="1">
      <c r="B4407">
        <v>1759</v>
      </c>
      <c r="C4407" s="140" t="s">
        <v>343</v>
      </c>
      <c r="D4407" s="75" t="s">
        <v>344</v>
      </c>
      <c r="E4407">
        <v>2026</v>
      </c>
      <c r="F4407" s="75" t="str">
        <f t="shared" si="145"/>
        <v>175912. Vigilancia de la Salud AmbientalVigilancia de la Salud Ambiental2026</v>
      </c>
      <c r="G4407" s="7" t="s">
        <v>345</v>
      </c>
      <c r="H4407" s="7" t="s">
        <v>346</v>
      </c>
      <c r="I4407" s="151" t="s">
        <v>47</v>
      </c>
      <c r="J4407" s="7" t="s">
        <v>347</v>
      </c>
      <c r="K4407" t="s">
        <v>348</v>
      </c>
      <c r="L4407" t="s">
        <v>348</v>
      </c>
      <c r="M4407" s="37" t="s">
        <v>10</v>
      </c>
      <c r="N4407" s="12" t="s">
        <v>2</v>
      </c>
      <c r="O4407" s="75" t="str">
        <f t="shared" si="146"/>
        <v>175912. Vigilancia de la Salud AmbientalVigilancia de la Salud Ambiental20264_BOSA3_MARZO_2026</v>
      </c>
      <c r="P4407" s="159">
        <f t="shared" si="147"/>
        <v>76380</v>
      </c>
      <c r="S4407" s="141">
        <v>56</v>
      </c>
      <c r="T4407" s="23">
        <v>4277280</v>
      </c>
    </row>
    <row r="4408" spans="2:20" ht="30" customHeight="1">
      <c r="B4408">
        <v>1759</v>
      </c>
      <c r="C4408" s="140" t="s">
        <v>343</v>
      </c>
      <c r="D4408" s="75" t="s">
        <v>344</v>
      </c>
      <c r="E4408">
        <v>2026</v>
      </c>
      <c r="F4408" s="75" t="str">
        <f t="shared" si="145"/>
        <v>175912. Vigilancia de la Salud AmbientalVigilancia de la Salud Ambiental2026</v>
      </c>
      <c r="G4408" s="7" t="s">
        <v>345</v>
      </c>
      <c r="H4408" s="7" t="s">
        <v>346</v>
      </c>
      <c r="I4408" s="151" t="s">
        <v>47</v>
      </c>
      <c r="J4408" s="7" t="s">
        <v>347</v>
      </c>
      <c r="K4408" t="s">
        <v>348</v>
      </c>
      <c r="L4408" t="s">
        <v>348</v>
      </c>
      <c r="M4408" s="37" t="s">
        <v>8</v>
      </c>
      <c r="N4408" s="12" t="s">
        <v>2</v>
      </c>
      <c r="O4408" s="75" t="str">
        <f t="shared" si="146"/>
        <v>175912. Vigilancia de la Salud AmbientalVigilancia de la Salud Ambiental20262_KENNEDY3_MARZO_2026</v>
      </c>
      <c r="P4408" s="159">
        <f t="shared" si="147"/>
        <v>76380</v>
      </c>
      <c r="S4408" s="141">
        <v>118</v>
      </c>
      <c r="T4408" s="23">
        <v>9012840</v>
      </c>
    </row>
    <row r="4409" spans="2:20" ht="30" customHeight="1">
      <c r="B4409">
        <v>1759</v>
      </c>
      <c r="C4409" s="140" t="s">
        <v>343</v>
      </c>
      <c r="D4409" s="75" t="s">
        <v>344</v>
      </c>
      <c r="E4409">
        <v>2026</v>
      </c>
      <c r="F4409" s="75" t="str">
        <f t="shared" si="145"/>
        <v>175912. Vigilancia de la Salud AmbientalVigilancia de la Salud Ambiental2026</v>
      </c>
      <c r="G4409" s="7" t="s">
        <v>345</v>
      </c>
      <c r="H4409" s="7" t="s">
        <v>346</v>
      </c>
      <c r="I4409" s="151" t="s">
        <v>47</v>
      </c>
      <c r="J4409" s="7" t="s">
        <v>347</v>
      </c>
      <c r="K4409" t="s">
        <v>348</v>
      </c>
      <c r="L4409" t="s">
        <v>348</v>
      </c>
      <c r="M4409" s="37" t="s">
        <v>7</v>
      </c>
      <c r="N4409" s="12" t="s">
        <v>2</v>
      </c>
      <c r="O4409" s="75" t="str">
        <f t="shared" si="146"/>
        <v>175912. Vigilancia de la Salud AmbientalVigilancia de la Salud Ambiental20261_FONTIBON3_MARZO_2026</v>
      </c>
      <c r="P4409" s="159">
        <f t="shared" si="147"/>
        <v>76380</v>
      </c>
      <c r="S4409" s="141">
        <v>28</v>
      </c>
      <c r="T4409" s="23">
        <v>2138640</v>
      </c>
    </row>
    <row r="4410" spans="2:20" ht="30" customHeight="1">
      <c r="B4410">
        <v>1759</v>
      </c>
      <c r="C4410" s="140" t="s">
        <v>343</v>
      </c>
      <c r="D4410" s="75" t="s">
        <v>344</v>
      </c>
      <c r="E4410">
        <v>2026</v>
      </c>
      <c r="F4410" s="75" t="str">
        <f t="shared" si="145"/>
        <v>175912. Vigilancia de la Salud AmbientalVigilancia de la Salud Ambiental2026</v>
      </c>
      <c r="G4410" s="7" t="s">
        <v>345</v>
      </c>
      <c r="H4410" s="7" t="s">
        <v>346</v>
      </c>
      <c r="I4410" s="151" t="s">
        <v>47</v>
      </c>
      <c r="J4410" s="7" t="s">
        <v>347</v>
      </c>
      <c r="K4410" t="s">
        <v>348</v>
      </c>
      <c r="L4410" t="s">
        <v>348</v>
      </c>
      <c r="M4410" s="37" t="s">
        <v>9</v>
      </c>
      <c r="N4410" s="12" t="s">
        <v>2</v>
      </c>
      <c r="O4410" s="75" t="str">
        <f t="shared" si="146"/>
        <v>175912. Vigilancia de la Salud AmbientalVigilancia de la Salud Ambiental20263_PUENTE_ARANDA3_MARZO_2026</v>
      </c>
      <c r="P4410" s="159">
        <f t="shared" si="147"/>
        <v>76380</v>
      </c>
      <c r="S4410" s="141">
        <v>62</v>
      </c>
      <c r="T4410" s="23">
        <v>4735560</v>
      </c>
    </row>
    <row r="4411" spans="2:20" ht="30" customHeight="1">
      <c r="B4411">
        <v>1760</v>
      </c>
      <c r="C4411" s="140" t="s">
        <v>343</v>
      </c>
      <c r="D4411" s="75" t="s">
        <v>344</v>
      </c>
      <c r="E4411">
        <v>2026</v>
      </c>
      <c r="F4411" s="75" t="str">
        <f t="shared" si="145"/>
        <v>176012. Vigilancia de la Salud AmbientalVigilancia de la Salud Ambiental2026</v>
      </c>
      <c r="G4411" s="7" t="s">
        <v>345</v>
      </c>
      <c r="H4411" s="7" t="s">
        <v>346</v>
      </c>
      <c r="I4411" s="151" t="s">
        <v>47</v>
      </c>
      <c r="J4411" s="7" t="s">
        <v>347</v>
      </c>
      <c r="K4411" t="s">
        <v>348</v>
      </c>
      <c r="L4411" t="s">
        <v>348</v>
      </c>
      <c r="M4411" s="37" t="s">
        <v>8</v>
      </c>
      <c r="N4411" s="12" t="s">
        <v>2</v>
      </c>
      <c r="O4411" s="75" t="str">
        <f t="shared" si="146"/>
        <v>176012. Vigilancia de la Salud AmbientalVigilancia de la Salud Ambiental20262_KENNEDY3_MARZO_2026</v>
      </c>
      <c r="P4411" s="159">
        <f t="shared" si="147"/>
        <v>0</v>
      </c>
      <c r="S4411" s="141">
        <v>0</v>
      </c>
      <c r="T4411" s="23">
        <v>0</v>
      </c>
    </row>
    <row r="4412" spans="2:20" ht="30" customHeight="1">
      <c r="B4412">
        <v>1760</v>
      </c>
      <c r="C4412" s="140" t="s">
        <v>343</v>
      </c>
      <c r="D4412" s="75" t="s">
        <v>344</v>
      </c>
      <c r="E4412">
        <v>2026</v>
      </c>
      <c r="F4412" s="75" t="str">
        <f t="shared" si="145"/>
        <v>176012. Vigilancia de la Salud AmbientalVigilancia de la Salud Ambiental2026</v>
      </c>
      <c r="G4412" s="7" t="s">
        <v>345</v>
      </c>
      <c r="H4412" s="7" t="s">
        <v>346</v>
      </c>
      <c r="I4412" s="151" t="s">
        <v>47</v>
      </c>
      <c r="J4412" s="7" t="s">
        <v>347</v>
      </c>
      <c r="K4412" t="s">
        <v>348</v>
      </c>
      <c r="L4412" t="s">
        <v>348</v>
      </c>
      <c r="M4412" s="37" t="s">
        <v>7</v>
      </c>
      <c r="N4412" s="12" t="s">
        <v>2</v>
      </c>
      <c r="O4412" s="75" t="str">
        <f t="shared" si="146"/>
        <v>176012. Vigilancia de la Salud AmbientalVigilancia de la Salud Ambiental20261_FONTIBON3_MARZO_2026</v>
      </c>
      <c r="P4412" s="159">
        <f t="shared" si="147"/>
        <v>91656</v>
      </c>
      <c r="S4412" s="141">
        <v>1</v>
      </c>
      <c r="T4412" s="23">
        <v>91656</v>
      </c>
    </row>
    <row r="4413" spans="2:20" ht="30" customHeight="1">
      <c r="B4413">
        <v>1760</v>
      </c>
      <c r="C4413" s="140" t="s">
        <v>343</v>
      </c>
      <c r="D4413" s="75" t="s">
        <v>344</v>
      </c>
      <c r="E4413">
        <v>2026</v>
      </c>
      <c r="F4413" s="75" t="str">
        <f t="shared" si="145"/>
        <v>176012. Vigilancia de la Salud AmbientalVigilancia de la Salud Ambiental2026</v>
      </c>
      <c r="G4413" s="7" t="s">
        <v>345</v>
      </c>
      <c r="H4413" s="7" t="s">
        <v>346</v>
      </c>
      <c r="I4413" s="151" t="s">
        <v>47</v>
      </c>
      <c r="J4413" s="7" t="s">
        <v>347</v>
      </c>
      <c r="K4413" t="s">
        <v>348</v>
      </c>
      <c r="L4413" t="s">
        <v>348</v>
      </c>
      <c r="M4413" s="37" t="s">
        <v>9</v>
      </c>
      <c r="N4413" s="12" t="s">
        <v>2</v>
      </c>
      <c r="O4413" s="75" t="str">
        <f t="shared" si="146"/>
        <v>176012. Vigilancia de la Salud AmbientalVigilancia de la Salud Ambiental20263_PUENTE_ARANDA3_MARZO_2026</v>
      </c>
      <c r="P4413" s="159">
        <f t="shared" si="147"/>
        <v>0</v>
      </c>
      <c r="S4413" s="141">
        <v>0</v>
      </c>
      <c r="T4413" s="23">
        <v>0</v>
      </c>
    </row>
    <row r="4414" spans="2:20" ht="30" customHeight="1">
      <c r="B4414">
        <v>1761</v>
      </c>
      <c r="C4414" s="140" t="s">
        <v>343</v>
      </c>
      <c r="D4414" s="75" t="s">
        <v>344</v>
      </c>
      <c r="E4414">
        <v>2026</v>
      </c>
      <c r="F4414" s="75" t="str">
        <f t="shared" si="145"/>
        <v>176112. Vigilancia de la Salud AmbientalVigilancia de la Salud Ambiental2026</v>
      </c>
      <c r="G4414" s="7" t="s">
        <v>345</v>
      </c>
      <c r="H4414" s="7" t="s">
        <v>346</v>
      </c>
      <c r="I4414" s="151" t="s">
        <v>47</v>
      </c>
      <c r="J4414" s="7" t="s">
        <v>347</v>
      </c>
      <c r="K4414" t="s">
        <v>348</v>
      </c>
      <c r="L4414" t="s">
        <v>348</v>
      </c>
      <c r="M4414" s="37" t="s">
        <v>10</v>
      </c>
      <c r="N4414" s="12" t="s">
        <v>2</v>
      </c>
      <c r="O4414" s="75" t="str">
        <f t="shared" si="146"/>
        <v>176112. Vigilancia de la Salud AmbientalVigilancia de la Salud Ambiental20264_BOSA3_MARZO_2026</v>
      </c>
      <c r="P4414" s="159">
        <f t="shared" si="147"/>
        <v>61104</v>
      </c>
      <c r="S4414" s="141">
        <v>4</v>
      </c>
      <c r="T4414" s="23">
        <v>244416</v>
      </c>
    </row>
    <row r="4415" spans="2:20" ht="30" customHeight="1">
      <c r="B4415">
        <v>1761</v>
      </c>
      <c r="C4415" s="140" t="s">
        <v>343</v>
      </c>
      <c r="D4415" s="75" t="s">
        <v>344</v>
      </c>
      <c r="E4415">
        <v>2026</v>
      </c>
      <c r="F4415" s="75" t="str">
        <f t="shared" si="145"/>
        <v>176112. Vigilancia de la Salud AmbientalVigilancia de la Salud Ambiental2026</v>
      </c>
      <c r="G4415" s="7" t="s">
        <v>345</v>
      </c>
      <c r="H4415" s="7" t="s">
        <v>346</v>
      </c>
      <c r="I4415" s="151" t="s">
        <v>47</v>
      </c>
      <c r="J4415" s="7" t="s">
        <v>347</v>
      </c>
      <c r="K4415" t="s">
        <v>348</v>
      </c>
      <c r="L4415" t="s">
        <v>348</v>
      </c>
      <c r="M4415" s="37" t="s">
        <v>8</v>
      </c>
      <c r="N4415" s="12" t="s">
        <v>2</v>
      </c>
      <c r="O4415" s="75" t="str">
        <f t="shared" si="146"/>
        <v>176112. Vigilancia de la Salud AmbientalVigilancia de la Salud Ambiental20262_KENNEDY3_MARZO_2026</v>
      </c>
      <c r="P4415" s="159">
        <f t="shared" si="147"/>
        <v>61104</v>
      </c>
      <c r="S4415" s="141">
        <v>13</v>
      </c>
      <c r="T4415" s="23">
        <v>794352</v>
      </c>
    </row>
    <row r="4416" spans="2:20" ht="30" customHeight="1">
      <c r="B4416">
        <v>1761</v>
      </c>
      <c r="C4416" s="140" t="s">
        <v>343</v>
      </c>
      <c r="D4416" s="75" t="s">
        <v>344</v>
      </c>
      <c r="E4416">
        <v>2026</v>
      </c>
      <c r="F4416" s="75" t="str">
        <f t="shared" si="145"/>
        <v>176112. Vigilancia de la Salud AmbientalVigilancia de la Salud Ambiental2026</v>
      </c>
      <c r="G4416" s="7" t="s">
        <v>345</v>
      </c>
      <c r="H4416" s="7" t="s">
        <v>346</v>
      </c>
      <c r="I4416" s="151" t="s">
        <v>47</v>
      </c>
      <c r="J4416" s="7" t="s">
        <v>347</v>
      </c>
      <c r="K4416" t="s">
        <v>348</v>
      </c>
      <c r="L4416" t="s">
        <v>348</v>
      </c>
      <c r="M4416" s="37" t="s">
        <v>7</v>
      </c>
      <c r="N4416" s="12" t="s">
        <v>2</v>
      </c>
      <c r="O4416" s="75" t="str">
        <f t="shared" si="146"/>
        <v>176112. Vigilancia de la Salud AmbientalVigilancia de la Salud Ambiental20261_FONTIBON3_MARZO_2026</v>
      </c>
      <c r="P4416" s="159">
        <f t="shared" si="147"/>
        <v>0</v>
      </c>
      <c r="S4416" s="141">
        <v>0</v>
      </c>
      <c r="T4416" s="23">
        <v>0</v>
      </c>
    </row>
    <row r="4417" spans="2:20" ht="30" customHeight="1">
      <c r="B4417">
        <v>1761</v>
      </c>
      <c r="C4417" s="140" t="s">
        <v>343</v>
      </c>
      <c r="D4417" s="75" t="s">
        <v>344</v>
      </c>
      <c r="E4417">
        <v>2026</v>
      </c>
      <c r="F4417" s="75" t="str">
        <f t="shared" si="145"/>
        <v>176112. Vigilancia de la Salud AmbientalVigilancia de la Salud Ambiental2026</v>
      </c>
      <c r="G4417" s="7" t="s">
        <v>345</v>
      </c>
      <c r="H4417" s="7" t="s">
        <v>346</v>
      </c>
      <c r="I4417" s="151" t="s">
        <v>47</v>
      </c>
      <c r="J4417" s="7" t="s">
        <v>347</v>
      </c>
      <c r="K4417" t="s">
        <v>348</v>
      </c>
      <c r="L4417" t="s">
        <v>348</v>
      </c>
      <c r="M4417" s="37" t="s">
        <v>9</v>
      </c>
      <c r="N4417" s="12" t="s">
        <v>2</v>
      </c>
      <c r="O4417" s="75" t="str">
        <f t="shared" si="146"/>
        <v>176112. Vigilancia de la Salud AmbientalVigilancia de la Salud Ambiental20263_PUENTE_ARANDA3_MARZO_2026</v>
      </c>
      <c r="P4417" s="159">
        <f t="shared" si="147"/>
        <v>61104</v>
      </c>
      <c r="S4417" s="141">
        <v>5</v>
      </c>
      <c r="T4417" s="23">
        <v>305520</v>
      </c>
    </row>
    <row r="4418" spans="2:20" ht="30" customHeight="1">
      <c r="B4418">
        <v>1762</v>
      </c>
      <c r="C4418" s="140" t="s">
        <v>343</v>
      </c>
      <c r="D4418" s="75" t="s">
        <v>344</v>
      </c>
      <c r="E4418">
        <v>2026</v>
      </c>
      <c r="F4418" s="75" t="str">
        <f t="shared" si="145"/>
        <v>176212. Vigilancia de la Salud AmbientalVigilancia de la Salud Ambiental2026</v>
      </c>
      <c r="G4418" s="7" t="s">
        <v>345</v>
      </c>
      <c r="H4418" s="7" t="s">
        <v>346</v>
      </c>
      <c r="I4418" s="151" t="s">
        <v>47</v>
      </c>
      <c r="J4418" s="7" t="s">
        <v>347</v>
      </c>
      <c r="K4418" t="s">
        <v>348</v>
      </c>
      <c r="L4418" t="s">
        <v>348</v>
      </c>
      <c r="M4418" s="37" t="s">
        <v>10</v>
      </c>
      <c r="N4418" s="12" t="s">
        <v>2</v>
      </c>
      <c r="O4418" s="75" t="str">
        <f t="shared" si="146"/>
        <v>176212. Vigilancia de la Salud AmbientalVigilancia de la Salud Ambiental20264_BOSA3_MARZO_2026</v>
      </c>
      <c r="P4418" s="159">
        <f t="shared" si="147"/>
        <v>91656</v>
      </c>
      <c r="S4418" s="141">
        <v>5</v>
      </c>
      <c r="T4418" s="23">
        <v>458280</v>
      </c>
    </row>
    <row r="4419" spans="2:20" ht="30" customHeight="1">
      <c r="B4419">
        <v>1762</v>
      </c>
      <c r="C4419" s="140" t="s">
        <v>343</v>
      </c>
      <c r="D4419" s="75" t="s">
        <v>344</v>
      </c>
      <c r="E4419">
        <v>2026</v>
      </c>
      <c r="F4419" s="75" t="str">
        <f t="shared" si="145"/>
        <v>176212. Vigilancia de la Salud AmbientalVigilancia de la Salud Ambiental2026</v>
      </c>
      <c r="G4419" s="7" t="s">
        <v>345</v>
      </c>
      <c r="H4419" s="7" t="s">
        <v>346</v>
      </c>
      <c r="I4419" s="151" t="s">
        <v>47</v>
      </c>
      <c r="J4419" s="7" t="s">
        <v>347</v>
      </c>
      <c r="K4419" t="s">
        <v>348</v>
      </c>
      <c r="L4419" t="s">
        <v>348</v>
      </c>
      <c r="M4419" s="37" t="s">
        <v>8</v>
      </c>
      <c r="N4419" s="12" t="s">
        <v>2</v>
      </c>
      <c r="O4419" s="75" t="str">
        <f t="shared" si="146"/>
        <v>176212. Vigilancia de la Salud AmbientalVigilancia de la Salud Ambiental20262_KENNEDY3_MARZO_2026</v>
      </c>
      <c r="P4419" s="159">
        <f t="shared" si="147"/>
        <v>91656</v>
      </c>
      <c r="S4419" s="141">
        <v>7</v>
      </c>
      <c r="T4419" s="23">
        <v>641592</v>
      </c>
    </row>
    <row r="4420" spans="2:20" ht="30" customHeight="1">
      <c r="B4420">
        <v>1762</v>
      </c>
      <c r="C4420" s="140" t="s">
        <v>343</v>
      </c>
      <c r="D4420" s="75" t="s">
        <v>344</v>
      </c>
      <c r="E4420">
        <v>2026</v>
      </c>
      <c r="F4420" s="75" t="str">
        <f t="shared" si="145"/>
        <v>176212. Vigilancia de la Salud AmbientalVigilancia de la Salud Ambiental2026</v>
      </c>
      <c r="G4420" s="7" t="s">
        <v>345</v>
      </c>
      <c r="H4420" s="7" t="s">
        <v>346</v>
      </c>
      <c r="I4420" s="151" t="s">
        <v>47</v>
      </c>
      <c r="J4420" s="7" t="s">
        <v>347</v>
      </c>
      <c r="K4420" t="s">
        <v>348</v>
      </c>
      <c r="L4420" t="s">
        <v>348</v>
      </c>
      <c r="M4420" s="37" t="s">
        <v>7</v>
      </c>
      <c r="N4420" s="12" t="s">
        <v>2</v>
      </c>
      <c r="O4420" s="75" t="str">
        <f t="shared" si="146"/>
        <v>176212. Vigilancia de la Salud AmbientalVigilancia de la Salud Ambiental20261_FONTIBON3_MARZO_2026</v>
      </c>
      <c r="P4420" s="159">
        <f t="shared" si="147"/>
        <v>91656</v>
      </c>
      <c r="S4420" s="141">
        <v>2</v>
      </c>
      <c r="T4420" s="23">
        <v>183312</v>
      </c>
    </row>
    <row r="4421" spans="2:20" ht="30" customHeight="1">
      <c r="B4421">
        <v>1762</v>
      </c>
      <c r="C4421" s="140" t="s">
        <v>343</v>
      </c>
      <c r="D4421" s="75" t="s">
        <v>344</v>
      </c>
      <c r="E4421">
        <v>2026</v>
      </c>
      <c r="F4421" s="75" t="str">
        <f t="shared" si="145"/>
        <v>176212. Vigilancia de la Salud AmbientalVigilancia de la Salud Ambiental2026</v>
      </c>
      <c r="G4421" s="7" t="s">
        <v>345</v>
      </c>
      <c r="H4421" s="7" t="s">
        <v>346</v>
      </c>
      <c r="I4421" s="151" t="s">
        <v>47</v>
      </c>
      <c r="J4421" s="7" t="s">
        <v>347</v>
      </c>
      <c r="K4421" t="s">
        <v>348</v>
      </c>
      <c r="L4421" t="s">
        <v>348</v>
      </c>
      <c r="M4421" s="37" t="s">
        <v>9</v>
      </c>
      <c r="N4421" s="12" t="s">
        <v>2</v>
      </c>
      <c r="O4421" s="75" t="str">
        <f t="shared" si="146"/>
        <v>176212. Vigilancia de la Salud AmbientalVigilancia de la Salud Ambiental20263_PUENTE_ARANDA3_MARZO_2026</v>
      </c>
      <c r="P4421" s="159">
        <f t="shared" si="147"/>
        <v>91656</v>
      </c>
      <c r="S4421" s="141">
        <v>1</v>
      </c>
      <c r="T4421" s="23">
        <v>91656</v>
      </c>
    </row>
    <row r="4422" spans="2:20" ht="30" customHeight="1">
      <c r="B4422">
        <v>1763</v>
      </c>
      <c r="C4422" s="140" t="s">
        <v>343</v>
      </c>
      <c r="D4422" s="75" t="s">
        <v>344</v>
      </c>
      <c r="E4422">
        <v>2026</v>
      </c>
      <c r="F4422" s="75" t="str">
        <f t="shared" si="145"/>
        <v>176312. Vigilancia de la Salud AmbientalVigilancia de la Salud Ambiental2026</v>
      </c>
      <c r="G4422" s="7" t="s">
        <v>345</v>
      </c>
      <c r="H4422" s="7" t="s">
        <v>352</v>
      </c>
      <c r="I4422" s="151" t="s">
        <v>47</v>
      </c>
      <c r="J4422" s="7" t="s">
        <v>347</v>
      </c>
      <c r="K4422" t="s">
        <v>348</v>
      </c>
      <c r="L4422" t="s">
        <v>348</v>
      </c>
      <c r="M4422" s="37" t="s">
        <v>7</v>
      </c>
      <c r="N4422" s="12" t="s">
        <v>2</v>
      </c>
      <c r="O4422" s="75" t="str">
        <f t="shared" si="146"/>
        <v>176312. Vigilancia de la Salud AmbientalVigilancia de la Salud Ambiental20261_FONTIBON3_MARZO_2026</v>
      </c>
      <c r="P4422" s="159">
        <f t="shared" si="147"/>
        <v>281936</v>
      </c>
      <c r="S4422" s="141">
        <v>1</v>
      </c>
      <c r="T4422" s="23">
        <v>281936</v>
      </c>
    </row>
    <row r="4423" spans="2:20" ht="30" customHeight="1">
      <c r="B4423">
        <v>1764</v>
      </c>
      <c r="C4423" s="140" t="s">
        <v>343</v>
      </c>
      <c r="D4423" s="75" t="s">
        <v>344</v>
      </c>
      <c r="E4423">
        <v>2026</v>
      </c>
      <c r="F4423" s="75" t="str">
        <f t="shared" si="145"/>
        <v>176412. Vigilancia de la Salud AmbientalVigilancia de la Salud Ambiental2026</v>
      </c>
      <c r="G4423" s="7" t="s">
        <v>345</v>
      </c>
      <c r="H4423" s="7" t="s">
        <v>349</v>
      </c>
      <c r="I4423" s="151" t="s">
        <v>47</v>
      </c>
      <c r="J4423" s="7" t="s">
        <v>347</v>
      </c>
      <c r="K4423" t="s">
        <v>348</v>
      </c>
      <c r="L4423" t="s">
        <v>348</v>
      </c>
      <c r="M4423" s="37" t="s">
        <v>9</v>
      </c>
      <c r="N4423" s="12" t="s">
        <v>2</v>
      </c>
      <c r="O4423" s="75" t="str">
        <f t="shared" si="146"/>
        <v>176412. Vigilancia de la Salud AmbientalVigilancia de la Salud Ambiental20263_PUENTE_ARANDA3_MARZO_2026</v>
      </c>
      <c r="P4423" s="159">
        <f t="shared" si="147"/>
        <v>0</v>
      </c>
      <c r="S4423" s="141">
        <v>0</v>
      </c>
      <c r="T4423" s="23">
        <v>0</v>
      </c>
    </row>
    <row r="4424" spans="2:20" ht="30" customHeight="1">
      <c r="B4424">
        <v>1766</v>
      </c>
      <c r="C4424" s="140" t="s">
        <v>343</v>
      </c>
      <c r="D4424" s="75" t="s">
        <v>344</v>
      </c>
      <c r="E4424">
        <v>2026</v>
      </c>
      <c r="F4424" s="75" t="str">
        <f t="shared" ref="F4424:F4487" si="148">B4424&amp;C4424&amp;D4424&amp;E4424</f>
        <v>176612. Vigilancia de la Salud AmbientalVigilancia de la Salud Ambiental2026</v>
      </c>
      <c r="G4424" s="7" t="s">
        <v>345</v>
      </c>
      <c r="H4424" s="7" t="s">
        <v>349</v>
      </c>
      <c r="I4424" s="151" t="s">
        <v>47</v>
      </c>
      <c r="J4424" s="7" t="s">
        <v>347</v>
      </c>
      <c r="K4424" t="s">
        <v>348</v>
      </c>
      <c r="L4424" t="s">
        <v>348</v>
      </c>
      <c r="M4424" s="37" t="s">
        <v>9</v>
      </c>
      <c r="N4424" s="12" t="s">
        <v>2</v>
      </c>
      <c r="O4424" s="75" t="str">
        <f t="shared" si="146"/>
        <v>176612. Vigilancia de la Salud AmbientalVigilancia de la Salud Ambiental20263_PUENTE_ARANDA3_MARZO_2026</v>
      </c>
      <c r="P4424" s="159">
        <f t="shared" si="147"/>
        <v>0</v>
      </c>
      <c r="S4424" s="141">
        <v>0</v>
      </c>
      <c r="T4424" s="23">
        <v>0</v>
      </c>
    </row>
    <row r="4425" spans="2:20" ht="30" customHeight="1">
      <c r="B4425">
        <v>1767</v>
      </c>
      <c r="C4425" s="140" t="s">
        <v>343</v>
      </c>
      <c r="D4425" s="75" t="s">
        <v>344</v>
      </c>
      <c r="E4425">
        <v>2026</v>
      </c>
      <c r="F4425" s="75" t="str">
        <f t="shared" si="148"/>
        <v>176712. Vigilancia de la Salud AmbientalVigilancia de la Salud Ambiental2026</v>
      </c>
      <c r="G4425" s="7" t="s">
        <v>345</v>
      </c>
      <c r="H4425" s="7" t="s">
        <v>349</v>
      </c>
      <c r="I4425" s="151" t="s">
        <v>47</v>
      </c>
      <c r="J4425" s="7" t="s">
        <v>347</v>
      </c>
      <c r="K4425" t="s">
        <v>348</v>
      </c>
      <c r="L4425" t="s">
        <v>348</v>
      </c>
      <c r="M4425" s="37" t="s">
        <v>8</v>
      </c>
      <c r="N4425" s="12" t="s">
        <v>2</v>
      </c>
      <c r="O4425" s="75" t="str">
        <f t="shared" si="146"/>
        <v>176712. Vigilancia de la Salud AmbientalVigilancia de la Salud Ambiental20262_KENNEDY3_MARZO_2026</v>
      </c>
      <c r="P4425" s="159">
        <f t="shared" si="147"/>
        <v>0</v>
      </c>
      <c r="S4425" s="141">
        <v>0</v>
      </c>
      <c r="T4425" s="23">
        <v>0</v>
      </c>
    </row>
    <row r="4426" spans="2:20" ht="30" customHeight="1">
      <c r="B4426">
        <v>1767</v>
      </c>
      <c r="C4426" s="140" t="s">
        <v>343</v>
      </c>
      <c r="D4426" s="75" t="s">
        <v>344</v>
      </c>
      <c r="E4426">
        <v>2026</v>
      </c>
      <c r="F4426" s="75" t="str">
        <f t="shared" si="148"/>
        <v>176712. Vigilancia de la Salud AmbientalVigilancia de la Salud Ambiental2026</v>
      </c>
      <c r="G4426" s="7" t="s">
        <v>345</v>
      </c>
      <c r="H4426" s="7" t="s">
        <v>349</v>
      </c>
      <c r="I4426" s="151" t="s">
        <v>47</v>
      </c>
      <c r="J4426" s="7" t="s">
        <v>347</v>
      </c>
      <c r="K4426" t="s">
        <v>348</v>
      </c>
      <c r="L4426" t="s">
        <v>348</v>
      </c>
      <c r="M4426" s="37" t="s">
        <v>9</v>
      </c>
      <c r="N4426" s="12" t="s">
        <v>2</v>
      </c>
      <c r="O4426" s="75" t="str">
        <f t="shared" ref="O4426:O4489" si="149">+F4426&amp;M4426&amp;N4426</f>
        <v>176712. Vigilancia de la Salud AmbientalVigilancia de la Salud Ambiental20263_PUENTE_ARANDA3_MARZO_2026</v>
      </c>
      <c r="P4426" s="159">
        <f t="shared" si="147"/>
        <v>0</v>
      </c>
      <c r="S4426" s="141">
        <v>0</v>
      </c>
      <c r="T4426" s="23">
        <v>0</v>
      </c>
    </row>
    <row r="4427" spans="2:20" ht="30" customHeight="1">
      <c r="B4427">
        <v>1771</v>
      </c>
      <c r="C4427" s="140" t="s">
        <v>343</v>
      </c>
      <c r="D4427" s="75" t="s">
        <v>344</v>
      </c>
      <c r="E4427">
        <v>2026</v>
      </c>
      <c r="F4427" s="75" t="str">
        <f t="shared" si="148"/>
        <v>177112. Vigilancia de la Salud AmbientalVigilancia de la Salud Ambiental2026</v>
      </c>
      <c r="G4427" s="7" t="s">
        <v>345</v>
      </c>
      <c r="H4427" s="7" t="s">
        <v>352</v>
      </c>
      <c r="I4427" s="151" t="s">
        <v>47</v>
      </c>
      <c r="J4427" s="7" t="s">
        <v>347</v>
      </c>
      <c r="K4427" t="s">
        <v>348</v>
      </c>
      <c r="L4427" t="s">
        <v>348</v>
      </c>
      <c r="M4427" s="37" t="s">
        <v>10</v>
      </c>
      <c r="N4427" s="12" t="s">
        <v>2</v>
      </c>
      <c r="O4427" s="75" t="str">
        <f t="shared" si="149"/>
        <v>177112. Vigilancia de la Salud AmbientalVigilancia de la Salud Ambiental20264_BOSA3_MARZO_2026</v>
      </c>
      <c r="P4427" s="159">
        <f t="shared" si="147"/>
        <v>140968</v>
      </c>
      <c r="S4427" s="141">
        <v>1</v>
      </c>
      <c r="T4427" s="23">
        <v>140968</v>
      </c>
    </row>
    <row r="4428" spans="2:20" ht="30" customHeight="1">
      <c r="B4428">
        <v>1771</v>
      </c>
      <c r="C4428" s="140" t="s">
        <v>343</v>
      </c>
      <c r="D4428" s="75" t="s">
        <v>344</v>
      </c>
      <c r="E4428">
        <v>2026</v>
      </c>
      <c r="F4428" s="75" t="str">
        <f t="shared" si="148"/>
        <v>177112. Vigilancia de la Salud AmbientalVigilancia de la Salud Ambiental2026</v>
      </c>
      <c r="G4428" s="7" t="s">
        <v>345</v>
      </c>
      <c r="H4428" s="7" t="s">
        <v>352</v>
      </c>
      <c r="I4428" s="151" t="s">
        <v>47</v>
      </c>
      <c r="J4428" s="7" t="s">
        <v>347</v>
      </c>
      <c r="K4428" t="s">
        <v>348</v>
      </c>
      <c r="L4428" t="s">
        <v>348</v>
      </c>
      <c r="M4428" s="37" t="s">
        <v>8</v>
      </c>
      <c r="N4428" s="12" t="s">
        <v>2</v>
      </c>
      <c r="O4428" s="75" t="str">
        <f t="shared" si="149"/>
        <v>177112. Vigilancia de la Salud AmbientalVigilancia de la Salud Ambiental20262_KENNEDY3_MARZO_2026</v>
      </c>
      <c r="P4428" s="159">
        <f t="shared" si="147"/>
        <v>140968</v>
      </c>
      <c r="S4428" s="141">
        <v>1</v>
      </c>
      <c r="T4428" s="23">
        <v>140968</v>
      </c>
    </row>
    <row r="4429" spans="2:20" ht="30" customHeight="1">
      <c r="B4429">
        <v>1771</v>
      </c>
      <c r="C4429" s="140" t="s">
        <v>343</v>
      </c>
      <c r="D4429" s="75" t="s">
        <v>344</v>
      </c>
      <c r="E4429">
        <v>2026</v>
      </c>
      <c r="F4429" s="75" t="str">
        <f t="shared" si="148"/>
        <v>177112. Vigilancia de la Salud AmbientalVigilancia de la Salud Ambiental2026</v>
      </c>
      <c r="G4429" s="7" t="s">
        <v>345</v>
      </c>
      <c r="H4429" s="7" t="s">
        <v>352</v>
      </c>
      <c r="I4429" s="151" t="s">
        <v>47</v>
      </c>
      <c r="J4429" s="7" t="s">
        <v>347</v>
      </c>
      <c r="K4429" t="s">
        <v>348</v>
      </c>
      <c r="L4429" t="s">
        <v>348</v>
      </c>
      <c r="M4429" s="37" t="s">
        <v>7</v>
      </c>
      <c r="N4429" s="12" t="s">
        <v>2</v>
      </c>
      <c r="O4429" s="75" t="str">
        <f t="shared" si="149"/>
        <v>177112. Vigilancia de la Salud AmbientalVigilancia de la Salud Ambiental20261_FONTIBON3_MARZO_2026</v>
      </c>
      <c r="P4429" s="159">
        <f t="shared" si="147"/>
        <v>140968</v>
      </c>
      <c r="S4429" s="141">
        <v>1</v>
      </c>
      <c r="T4429" s="23">
        <v>140968</v>
      </c>
    </row>
    <row r="4430" spans="2:20" ht="30" customHeight="1">
      <c r="B4430">
        <v>1771</v>
      </c>
      <c r="C4430" s="140" t="s">
        <v>343</v>
      </c>
      <c r="D4430" s="75" t="s">
        <v>344</v>
      </c>
      <c r="E4430">
        <v>2026</v>
      </c>
      <c r="F4430" s="75" t="str">
        <f t="shared" si="148"/>
        <v>177112. Vigilancia de la Salud AmbientalVigilancia de la Salud Ambiental2026</v>
      </c>
      <c r="G4430" s="7" t="s">
        <v>345</v>
      </c>
      <c r="H4430" s="7" t="s">
        <v>352</v>
      </c>
      <c r="I4430" s="151" t="s">
        <v>47</v>
      </c>
      <c r="J4430" s="7" t="s">
        <v>347</v>
      </c>
      <c r="K4430" t="s">
        <v>348</v>
      </c>
      <c r="L4430" t="s">
        <v>348</v>
      </c>
      <c r="M4430" s="37" t="s">
        <v>9</v>
      </c>
      <c r="N4430" s="12" t="s">
        <v>2</v>
      </c>
      <c r="O4430" s="75" t="str">
        <f t="shared" si="149"/>
        <v>177112. Vigilancia de la Salud AmbientalVigilancia de la Salud Ambiental20263_PUENTE_ARANDA3_MARZO_2026</v>
      </c>
      <c r="P4430" s="159">
        <f t="shared" si="147"/>
        <v>140968</v>
      </c>
      <c r="S4430" s="141">
        <v>1</v>
      </c>
      <c r="T4430" s="23">
        <v>140968</v>
      </c>
    </row>
    <row r="4431" spans="2:20" ht="30" customHeight="1">
      <c r="B4431">
        <v>1780</v>
      </c>
      <c r="C4431" s="140" t="s">
        <v>343</v>
      </c>
      <c r="D4431" s="75" t="s">
        <v>344</v>
      </c>
      <c r="E4431">
        <v>2026</v>
      </c>
      <c r="F4431" s="75" t="str">
        <f t="shared" si="148"/>
        <v>178012. Vigilancia de la Salud AmbientalVigilancia de la Salud Ambiental2026</v>
      </c>
      <c r="G4431" s="7" t="s">
        <v>345</v>
      </c>
      <c r="H4431" s="7" t="s">
        <v>353</v>
      </c>
      <c r="I4431" s="151" t="s">
        <v>47</v>
      </c>
      <c r="J4431" s="7" t="s">
        <v>347</v>
      </c>
      <c r="K4431" t="s">
        <v>348</v>
      </c>
      <c r="L4431" t="s">
        <v>348</v>
      </c>
      <c r="M4431" s="37" t="s">
        <v>8</v>
      </c>
      <c r="N4431" s="12" t="s">
        <v>2</v>
      </c>
      <c r="O4431" s="75" t="str">
        <f t="shared" si="149"/>
        <v>178012. Vigilancia de la Salud AmbientalVigilancia de la Salud Ambiental20262_KENNEDY3_MARZO_2026</v>
      </c>
      <c r="P4431" s="159">
        <f t="shared" si="147"/>
        <v>0</v>
      </c>
      <c r="S4431" s="141">
        <v>0</v>
      </c>
      <c r="T4431" s="23">
        <v>0</v>
      </c>
    </row>
    <row r="4432" spans="2:20" ht="30" customHeight="1">
      <c r="B4432">
        <v>1780</v>
      </c>
      <c r="C4432" s="140" t="s">
        <v>343</v>
      </c>
      <c r="D4432" s="75" t="s">
        <v>344</v>
      </c>
      <c r="E4432">
        <v>2026</v>
      </c>
      <c r="F4432" s="75" t="str">
        <f t="shared" si="148"/>
        <v>178012. Vigilancia de la Salud AmbientalVigilancia de la Salud Ambiental2026</v>
      </c>
      <c r="G4432" s="7" t="s">
        <v>345</v>
      </c>
      <c r="H4432" s="7" t="s">
        <v>353</v>
      </c>
      <c r="I4432" s="151" t="s">
        <v>47</v>
      </c>
      <c r="J4432" s="7" t="s">
        <v>347</v>
      </c>
      <c r="K4432" t="s">
        <v>348</v>
      </c>
      <c r="L4432" t="s">
        <v>348</v>
      </c>
      <c r="M4432" s="37" t="s">
        <v>9</v>
      </c>
      <c r="N4432" s="12" t="s">
        <v>2</v>
      </c>
      <c r="O4432" s="75" t="str">
        <f t="shared" si="149"/>
        <v>178012. Vigilancia de la Salud AmbientalVigilancia de la Salud Ambiental20263_PUENTE_ARANDA3_MARZO_2026</v>
      </c>
      <c r="P4432" s="159">
        <f t="shared" si="147"/>
        <v>0</v>
      </c>
      <c r="S4432" s="141">
        <v>0</v>
      </c>
      <c r="T4432" s="23">
        <v>0</v>
      </c>
    </row>
    <row r="4433" spans="2:20" ht="30" customHeight="1">
      <c r="B4433">
        <v>1783</v>
      </c>
      <c r="C4433" s="140" t="s">
        <v>343</v>
      </c>
      <c r="D4433" s="75" t="s">
        <v>344</v>
      </c>
      <c r="E4433">
        <v>2026</v>
      </c>
      <c r="F4433" s="75" t="str">
        <f t="shared" si="148"/>
        <v>178312. Vigilancia de la Salud AmbientalVigilancia de la Salud Ambiental2026</v>
      </c>
      <c r="G4433" s="7" t="s">
        <v>345</v>
      </c>
      <c r="H4433" s="7" t="s">
        <v>355</v>
      </c>
      <c r="I4433" s="151" t="s">
        <v>47</v>
      </c>
      <c r="J4433" s="7" t="s">
        <v>347</v>
      </c>
      <c r="K4433" t="s">
        <v>348</v>
      </c>
      <c r="L4433" t="s">
        <v>348</v>
      </c>
      <c r="M4433" s="37" t="s">
        <v>10</v>
      </c>
      <c r="N4433" s="12" t="s">
        <v>2</v>
      </c>
      <c r="O4433" s="75" t="str">
        <f t="shared" si="149"/>
        <v>178312. Vigilancia de la Salud AmbientalVigilancia de la Salud Ambiental20264_BOSA3_MARZO_2026</v>
      </c>
      <c r="P4433" s="159">
        <f t="shared" si="147"/>
        <v>0</v>
      </c>
      <c r="S4433" s="141">
        <v>0</v>
      </c>
      <c r="T4433" s="23">
        <v>0</v>
      </c>
    </row>
    <row r="4434" spans="2:20" ht="30" customHeight="1">
      <c r="B4434">
        <v>1783</v>
      </c>
      <c r="C4434" s="140" t="s">
        <v>343</v>
      </c>
      <c r="D4434" s="75" t="s">
        <v>344</v>
      </c>
      <c r="E4434">
        <v>2026</v>
      </c>
      <c r="F4434" s="75" t="str">
        <f t="shared" si="148"/>
        <v>178312. Vigilancia de la Salud AmbientalVigilancia de la Salud Ambiental2026</v>
      </c>
      <c r="G4434" s="7" t="s">
        <v>345</v>
      </c>
      <c r="H4434" s="7" t="s">
        <v>355</v>
      </c>
      <c r="I4434" s="151" t="s">
        <v>47</v>
      </c>
      <c r="J4434" s="7" t="s">
        <v>347</v>
      </c>
      <c r="K4434" t="s">
        <v>348</v>
      </c>
      <c r="L4434" t="s">
        <v>348</v>
      </c>
      <c r="M4434" s="37" t="s">
        <v>7</v>
      </c>
      <c r="N4434" s="12" t="s">
        <v>2</v>
      </c>
      <c r="O4434" s="75" t="str">
        <f t="shared" si="149"/>
        <v>178312. Vigilancia de la Salud AmbientalVigilancia de la Salud Ambiental20261_FONTIBON3_MARZO_2026</v>
      </c>
      <c r="P4434" s="159">
        <f t="shared" si="147"/>
        <v>0</v>
      </c>
      <c r="S4434" s="141">
        <v>0</v>
      </c>
      <c r="T4434" s="23">
        <v>0</v>
      </c>
    </row>
    <row r="4435" spans="2:20" ht="30" customHeight="1">
      <c r="B4435">
        <v>1783</v>
      </c>
      <c r="C4435" s="140" t="s">
        <v>343</v>
      </c>
      <c r="D4435" s="75" t="s">
        <v>344</v>
      </c>
      <c r="E4435">
        <v>2026</v>
      </c>
      <c r="F4435" s="75" t="str">
        <f t="shared" si="148"/>
        <v>178312. Vigilancia de la Salud AmbientalVigilancia de la Salud Ambiental2026</v>
      </c>
      <c r="G4435" s="7" t="s">
        <v>345</v>
      </c>
      <c r="H4435" s="7" t="s">
        <v>355</v>
      </c>
      <c r="I4435" s="151" t="s">
        <v>47</v>
      </c>
      <c r="J4435" s="7" t="s">
        <v>347</v>
      </c>
      <c r="K4435" t="s">
        <v>348</v>
      </c>
      <c r="L4435" t="s">
        <v>348</v>
      </c>
      <c r="M4435" s="37" t="s">
        <v>9</v>
      </c>
      <c r="N4435" s="12" t="s">
        <v>2</v>
      </c>
      <c r="O4435" s="75" t="str">
        <f t="shared" si="149"/>
        <v>178312. Vigilancia de la Salud AmbientalVigilancia de la Salud Ambiental20263_PUENTE_ARANDA3_MARZO_2026</v>
      </c>
      <c r="P4435" s="159">
        <f t="shared" si="147"/>
        <v>0</v>
      </c>
      <c r="S4435" s="141">
        <v>0</v>
      </c>
      <c r="T4435" s="23">
        <v>0</v>
      </c>
    </row>
    <row r="4436" spans="2:20" ht="30" customHeight="1">
      <c r="B4436">
        <v>1817</v>
      </c>
      <c r="C4436" s="140" t="s">
        <v>343</v>
      </c>
      <c r="D4436" s="75" t="s">
        <v>344</v>
      </c>
      <c r="E4436">
        <v>2026</v>
      </c>
      <c r="F4436" s="75" t="str">
        <f t="shared" si="148"/>
        <v>181712. Vigilancia de la Salud AmbientalVigilancia de la Salud Ambiental2026</v>
      </c>
      <c r="G4436" s="7" t="s">
        <v>345</v>
      </c>
      <c r="H4436" s="7" t="s">
        <v>355</v>
      </c>
      <c r="I4436" s="151" t="s">
        <v>47</v>
      </c>
      <c r="J4436" s="7" t="s">
        <v>362</v>
      </c>
      <c r="K4436" t="s">
        <v>348</v>
      </c>
      <c r="L4436" t="s">
        <v>348</v>
      </c>
      <c r="M4436" s="37" t="s">
        <v>7</v>
      </c>
      <c r="N4436" s="12" t="s">
        <v>2</v>
      </c>
      <c r="O4436" s="75" t="str">
        <f t="shared" si="149"/>
        <v>181712. Vigilancia de la Salud AmbientalVigilancia de la Salud Ambiental20261_FONTIBON3_MARZO_2026</v>
      </c>
      <c r="P4436" s="159">
        <f t="shared" si="147"/>
        <v>33039040</v>
      </c>
      <c r="S4436" s="141">
        <v>1</v>
      </c>
      <c r="T4436" s="23">
        <v>33039040</v>
      </c>
    </row>
    <row r="4437" spans="2:20" ht="30" customHeight="1">
      <c r="B4437">
        <v>1836</v>
      </c>
      <c r="C4437" s="140" t="s">
        <v>343</v>
      </c>
      <c r="D4437" s="75" t="s">
        <v>344</v>
      </c>
      <c r="E4437">
        <v>2026</v>
      </c>
      <c r="F4437" s="75" t="str">
        <f t="shared" si="148"/>
        <v>183612. Vigilancia de la Salud AmbientalVigilancia de la Salud Ambiental2026</v>
      </c>
      <c r="G4437" s="7" t="s">
        <v>345</v>
      </c>
      <c r="H4437" s="7" t="s">
        <v>352</v>
      </c>
      <c r="I4437" s="151" t="s">
        <v>47</v>
      </c>
      <c r="J4437" s="7" t="s">
        <v>362</v>
      </c>
      <c r="K4437" t="s">
        <v>348</v>
      </c>
      <c r="L4437" t="s">
        <v>348</v>
      </c>
      <c r="M4437" s="37" t="s">
        <v>7</v>
      </c>
      <c r="N4437" s="12" t="s">
        <v>2</v>
      </c>
      <c r="O4437" s="75" t="str">
        <f t="shared" si="149"/>
        <v>183612. Vigilancia de la Salud AmbientalVigilancia de la Salud Ambiental20261_FONTIBON3_MARZO_2026</v>
      </c>
      <c r="P4437" s="159">
        <f t="shared" si="147"/>
        <v>12106096</v>
      </c>
      <c r="S4437" s="141">
        <v>1</v>
      </c>
      <c r="T4437" s="23">
        <v>12106096</v>
      </c>
    </row>
    <row r="4438" spans="2:20" ht="30" customHeight="1">
      <c r="B4438">
        <v>1860</v>
      </c>
      <c r="C4438" s="140" t="s">
        <v>343</v>
      </c>
      <c r="D4438" s="75" t="s">
        <v>344</v>
      </c>
      <c r="E4438">
        <v>2026</v>
      </c>
      <c r="F4438" s="75" t="str">
        <f t="shared" si="148"/>
        <v>186012. Vigilancia de la Salud AmbientalVigilancia de la Salud Ambiental2026</v>
      </c>
      <c r="G4438" s="7" t="s">
        <v>360</v>
      </c>
      <c r="H4438" s="7" t="s">
        <v>346</v>
      </c>
      <c r="I4438" s="151" t="s">
        <v>47</v>
      </c>
      <c r="J4438" s="7" t="s">
        <v>364</v>
      </c>
      <c r="K4438" t="s">
        <v>348</v>
      </c>
      <c r="L4438" t="s">
        <v>348</v>
      </c>
      <c r="M4438" s="37" t="s">
        <v>10</v>
      </c>
      <c r="N4438" s="12" t="s">
        <v>2</v>
      </c>
      <c r="O4438" s="75" t="str">
        <f t="shared" si="149"/>
        <v>186012. Vigilancia de la Salud AmbientalVigilancia de la Salud Ambiental20264_BOSA3_MARZO_2026</v>
      </c>
      <c r="P4438" s="159">
        <f t="shared" si="147"/>
        <v>183312</v>
      </c>
      <c r="S4438" s="141">
        <v>2</v>
      </c>
      <c r="T4438" s="23">
        <v>366624</v>
      </c>
    </row>
    <row r="4439" spans="2:20" ht="30" customHeight="1">
      <c r="B4439">
        <v>1860</v>
      </c>
      <c r="C4439" s="140" t="s">
        <v>343</v>
      </c>
      <c r="D4439" s="75" t="s">
        <v>344</v>
      </c>
      <c r="E4439">
        <v>2026</v>
      </c>
      <c r="F4439" s="75" t="str">
        <f t="shared" si="148"/>
        <v>186012. Vigilancia de la Salud AmbientalVigilancia de la Salud Ambiental2026</v>
      </c>
      <c r="G4439" s="7" t="s">
        <v>360</v>
      </c>
      <c r="H4439" s="7" t="s">
        <v>346</v>
      </c>
      <c r="I4439" s="151" t="s">
        <v>47</v>
      </c>
      <c r="J4439" s="7" t="s">
        <v>364</v>
      </c>
      <c r="K4439" t="s">
        <v>348</v>
      </c>
      <c r="L4439" t="s">
        <v>348</v>
      </c>
      <c r="M4439" s="37" t="s">
        <v>8</v>
      </c>
      <c r="N4439" s="12" t="s">
        <v>2</v>
      </c>
      <c r="O4439" s="75" t="str">
        <f t="shared" si="149"/>
        <v>186012. Vigilancia de la Salud AmbientalVigilancia de la Salud Ambiental20262_KENNEDY3_MARZO_2026</v>
      </c>
      <c r="P4439" s="159">
        <f t="shared" si="147"/>
        <v>183312</v>
      </c>
      <c r="S4439" s="141">
        <v>2</v>
      </c>
      <c r="T4439" s="23">
        <v>366624</v>
      </c>
    </row>
    <row r="4440" spans="2:20" ht="30" customHeight="1">
      <c r="B4440">
        <v>1860</v>
      </c>
      <c r="C4440" s="140" t="s">
        <v>343</v>
      </c>
      <c r="D4440" s="75" t="s">
        <v>344</v>
      </c>
      <c r="E4440">
        <v>2026</v>
      </c>
      <c r="F4440" s="75" t="str">
        <f t="shared" si="148"/>
        <v>186012. Vigilancia de la Salud AmbientalVigilancia de la Salud Ambiental2026</v>
      </c>
      <c r="G4440" s="7" t="s">
        <v>360</v>
      </c>
      <c r="H4440" s="7" t="s">
        <v>346</v>
      </c>
      <c r="I4440" s="151" t="s">
        <v>47</v>
      </c>
      <c r="J4440" s="7" t="s">
        <v>364</v>
      </c>
      <c r="K4440" t="s">
        <v>348</v>
      </c>
      <c r="L4440" t="s">
        <v>348</v>
      </c>
      <c r="M4440" s="37" t="s">
        <v>7</v>
      </c>
      <c r="N4440" s="12" t="s">
        <v>2</v>
      </c>
      <c r="O4440" s="75" t="str">
        <f t="shared" si="149"/>
        <v>186012. Vigilancia de la Salud AmbientalVigilancia de la Salud Ambiental20261_FONTIBON3_MARZO_2026</v>
      </c>
      <c r="P4440" s="159">
        <f t="shared" si="147"/>
        <v>183312</v>
      </c>
      <c r="S4440" s="141">
        <v>1</v>
      </c>
      <c r="T4440" s="23">
        <v>183312</v>
      </c>
    </row>
    <row r="4441" spans="2:20" ht="30" customHeight="1">
      <c r="B4441">
        <v>1860</v>
      </c>
      <c r="C4441" s="140" t="s">
        <v>343</v>
      </c>
      <c r="D4441" s="75" t="s">
        <v>344</v>
      </c>
      <c r="E4441">
        <v>2026</v>
      </c>
      <c r="F4441" s="75" t="str">
        <f t="shared" si="148"/>
        <v>186012. Vigilancia de la Salud AmbientalVigilancia de la Salud Ambiental2026</v>
      </c>
      <c r="G4441" s="7" t="s">
        <v>360</v>
      </c>
      <c r="H4441" s="7" t="s">
        <v>346</v>
      </c>
      <c r="I4441" s="151" t="s">
        <v>47</v>
      </c>
      <c r="J4441" s="7" t="s">
        <v>364</v>
      </c>
      <c r="K4441" t="s">
        <v>348</v>
      </c>
      <c r="L4441" t="s">
        <v>348</v>
      </c>
      <c r="M4441" s="37" t="s">
        <v>9</v>
      </c>
      <c r="N4441" s="12" t="s">
        <v>2</v>
      </c>
      <c r="O4441" s="75" t="str">
        <f t="shared" si="149"/>
        <v>186012. Vigilancia de la Salud AmbientalVigilancia de la Salud Ambiental20263_PUENTE_ARANDA3_MARZO_2026</v>
      </c>
      <c r="P4441" s="159">
        <f t="shared" si="147"/>
        <v>183312</v>
      </c>
      <c r="S4441" s="141">
        <v>2</v>
      </c>
      <c r="T4441" s="23">
        <v>366624</v>
      </c>
    </row>
    <row r="4442" spans="2:20" ht="30" customHeight="1">
      <c r="B4442">
        <v>1861</v>
      </c>
      <c r="C4442" s="140" t="s">
        <v>343</v>
      </c>
      <c r="D4442" s="75" t="s">
        <v>344</v>
      </c>
      <c r="E4442">
        <v>2026</v>
      </c>
      <c r="F4442" s="75" t="str">
        <f t="shared" si="148"/>
        <v>186112. Vigilancia de la Salud AmbientalVigilancia de la Salud Ambiental2026</v>
      </c>
      <c r="G4442" s="7" t="s">
        <v>360</v>
      </c>
      <c r="H4442" s="7" t="s">
        <v>346</v>
      </c>
      <c r="I4442" s="151" t="s">
        <v>47</v>
      </c>
      <c r="J4442" s="7" t="s">
        <v>364</v>
      </c>
      <c r="K4442" t="s">
        <v>348</v>
      </c>
      <c r="L4442" t="s">
        <v>348</v>
      </c>
      <c r="M4442" s="37" t="s">
        <v>10</v>
      </c>
      <c r="N4442" s="12" t="s">
        <v>2</v>
      </c>
      <c r="O4442" s="75" t="str">
        <f t="shared" si="149"/>
        <v>186112. Vigilancia de la Salud AmbientalVigilancia de la Salud Ambiental20264_BOSA3_MARZO_2026</v>
      </c>
      <c r="P4442" s="159">
        <f t="shared" si="147"/>
        <v>183312</v>
      </c>
      <c r="S4442" s="141">
        <v>2</v>
      </c>
      <c r="T4442" s="23">
        <v>366624</v>
      </c>
    </row>
    <row r="4443" spans="2:20" ht="30" customHeight="1">
      <c r="B4443">
        <v>1861</v>
      </c>
      <c r="C4443" s="140" t="s">
        <v>343</v>
      </c>
      <c r="D4443" s="75" t="s">
        <v>344</v>
      </c>
      <c r="E4443">
        <v>2026</v>
      </c>
      <c r="F4443" s="75" t="str">
        <f t="shared" si="148"/>
        <v>186112. Vigilancia de la Salud AmbientalVigilancia de la Salud Ambiental2026</v>
      </c>
      <c r="G4443" s="7" t="s">
        <v>360</v>
      </c>
      <c r="H4443" s="7" t="s">
        <v>346</v>
      </c>
      <c r="I4443" s="151" t="s">
        <v>47</v>
      </c>
      <c r="J4443" s="7" t="s">
        <v>364</v>
      </c>
      <c r="K4443" t="s">
        <v>348</v>
      </c>
      <c r="L4443" t="s">
        <v>348</v>
      </c>
      <c r="M4443" s="37" t="s">
        <v>8</v>
      </c>
      <c r="N4443" s="12" t="s">
        <v>2</v>
      </c>
      <c r="O4443" s="75" t="str">
        <f t="shared" si="149"/>
        <v>186112. Vigilancia de la Salud AmbientalVigilancia de la Salud Ambiental20262_KENNEDY3_MARZO_2026</v>
      </c>
      <c r="P4443" s="159">
        <f t="shared" si="147"/>
        <v>0</v>
      </c>
      <c r="S4443" s="141">
        <v>0</v>
      </c>
      <c r="T4443" s="23">
        <v>0</v>
      </c>
    </row>
    <row r="4444" spans="2:20" ht="30" customHeight="1">
      <c r="B4444">
        <v>1861</v>
      </c>
      <c r="C4444" s="140" t="s">
        <v>343</v>
      </c>
      <c r="D4444" s="75" t="s">
        <v>344</v>
      </c>
      <c r="E4444">
        <v>2026</v>
      </c>
      <c r="F4444" s="75" t="str">
        <f t="shared" si="148"/>
        <v>186112. Vigilancia de la Salud AmbientalVigilancia de la Salud Ambiental2026</v>
      </c>
      <c r="G4444" s="7" t="s">
        <v>360</v>
      </c>
      <c r="H4444" s="7" t="s">
        <v>346</v>
      </c>
      <c r="I4444" s="151" t="s">
        <v>47</v>
      </c>
      <c r="J4444" s="7" t="s">
        <v>364</v>
      </c>
      <c r="K4444" t="s">
        <v>348</v>
      </c>
      <c r="L4444" t="s">
        <v>348</v>
      </c>
      <c r="M4444" s="37" t="s">
        <v>7</v>
      </c>
      <c r="N4444" s="12" t="s">
        <v>2</v>
      </c>
      <c r="O4444" s="75" t="str">
        <f t="shared" si="149"/>
        <v>186112. Vigilancia de la Salud AmbientalVigilancia de la Salud Ambiental20261_FONTIBON3_MARZO_2026</v>
      </c>
      <c r="P4444" s="159">
        <f t="shared" si="147"/>
        <v>183312</v>
      </c>
      <c r="S4444" s="141">
        <v>1</v>
      </c>
      <c r="T4444" s="23">
        <v>183312</v>
      </c>
    </row>
    <row r="4445" spans="2:20" ht="30" customHeight="1">
      <c r="B4445">
        <v>1861</v>
      </c>
      <c r="C4445" s="140" t="s">
        <v>343</v>
      </c>
      <c r="D4445" s="75" t="s">
        <v>344</v>
      </c>
      <c r="E4445">
        <v>2026</v>
      </c>
      <c r="F4445" s="75" t="str">
        <f t="shared" si="148"/>
        <v>186112. Vigilancia de la Salud AmbientalVigilancia de la Salud Ambiental2026</v>
      </c>
      <c r="G4445" s="7" t="s">
        <v>360</v>
      </c>
      <c r="H4445" s="7" t="s">
        <v>346</v>
      </c>
      <c r="I4445" s="151" t="s">
        <v>47</v>
      </c>
      <c r="J4445" s="7" t="s">
        <v>364</v>
      </c>
      <c r="K4445" t="s">
        <v>348</v>
      </c>
      <c r="L4445" t="s">
        <v>348</v>
      </c>
      <c r="M4445" s="37" t="s">
        <v>9</v>
      </c>
      <c r="N4445" s="12" t="s">
        <v>2</v>
      </c>
      <c r="O4445" s="75" t="str">
        <f t="shared" si="149"/>
        <v>186112. Vigilancia de la Salud AmbientalVigilancia de la Salud Ambiental20263_PUENTE_ARANDA3_MARZO_2026</v>
      </c>
      <c r="P4445" s="159">
        <f t="shared" si="147"/>
        <v>0</v>
      </c>
      <c r="S4445" s="141">
        <v>0</v>
      </c>
      <c r="T4445" s="23">
        <v>0</v>
      </c>
    </row>
    <row r="4446" spans="2:20" ht="30" customHeight="1">
      <c r="B4446">
        <v>1864</v>
      </c>
      <c r="C4446" s="140" t="s">
        <v>343</v>
      </c>
      <c r="D4446" s="75" t="s">
        <v>344</v>
      </c>
      <c r="E4446">
        <v>2026</v>
      </c>
      <c r="F4446" s="75" t="str">
        <f t="shared" si="148"/>
        <v>186412. Vigilancia de la Salud AmbientalVigilancia de la Salud Ambiental2026</v>
      </c>
      <c r="G4446" s="7" t="s">
        <v>360</v>
      </c>
      <c r="H4446" s="7" t="s">
        <v>353</v>
      </c>
      <c r="I4446" s="151" t="s">
        <v>47</v>
      </c>
      <c r="J4446" s="7" t="s">
        <v>364</v>
      </c>
      <c r="K4446" t="s">
        <v>348</v>
      </c>
      <c r="L4446" t="s">
        <v>348</v>
      </c>
      <c r="M4446" s="37" t="s">
        <v>10</v>
      </c>
      <c r="N4446" s="12" t="s">
        <v>2</v>
      </c>
      <c r="O4446" s="75" t="str">
        <f t="shared" si="149"/>
        <v>186412. Vigilancia de la Salud AmbientalVigilancia de la Salud Ambiental20264_BOSA3_MARZO_2026</v>
      </c>
      <c r="P4446" s="159">
        <f t="shared" si="147"/>
        <v>91656</v>
      </c>
      <c r="S4446" s="141">
        <v>3</v>
      </c>
      <c r="T4446" s="23">
        <v>274968</v>
      </c>
    </row>
    <row r="4447" spans="2:20" ht="30" customHeight="1">
      <c r="B4447">
        <v>1864</v>
      </c>
      <c r="C4447" s="140" t="s">
        <v>343</v>
      </c>
      <c r="D4447" s="75" t="s">
        <v>344</v>
      </c>
      <c r="E4447">
        <v>2026</v>
      </c>
      <c r="F4447" s="75" t="str">
        <f t="shared" si="148"/>
        <v>186412. Vigilancia de la Salud AmbientalVigilancia de la Salud Ambiental2026</v>
      </c>
      <c r="G4447" s="7" t="s">
        <v>360</v>
      </c>
      <c r="H4447" s="7" t="s">
        <v>353</v>
      </c>
      <c r="I4447" s="151" t="s">
        <v>47</v>
      </c>
      <c r="J4447" s="7" t="s">
        <v>364</v>
      </c>
      <c r="K4447" t="s">
        <v>348</v>
      </c>
      <c r="L4447" t="s">
        <v>348</v>
      </c>
      <c r="M4447" s="37" t="s">
        <v>8</v>
      </c>
      <c r="N4447" s="12" t="s">
        <v>2</v>
      </c>
      <c r="O4447" s="75" t="str">
        <f t="shared" si="149"/>
        <v>186412. Vigilancia de la Salud AmbientalVigilancia de la Salud Ambiental20262_KENNEDY3_MARZO_2026</v>
      </c>
      <c r="P4447" s="159">
        <f t="shared" si="147"/>
        <v>91656</v>
      </c>
      <c r="S4447" s="141">
        <v>3</v>
      </c>
      <c r="T4447" s="23">
        <v>274968</v>
      </c>
    </row>
    <row r="4448" spans="2:20" ht="30" customHeight="1">
      <c r="B4448">
        <v>1864</v>
      </c>
      <c r="C4448" s="140" t="s">
        <v>343</v>
      </c>
      <c r="D4448" s="75" t="s">
        <v>344</v>
      </c>
      <c r="E4448">
        <v>2026</v>
      </c>
      <c r="F4448" s="75" t="str">
        <f t="shared" si="148"/>
        <v>186412. Vigilancia de la Salud AmbientalVigilancia de la Salud Ambiental2026</v>
      </c>
      <c r="G4448" s="7" t="s">
        <v>360</v>
      </c>
      <c r="H4448" s="7" t="s">
        <v>353</v>
      </c>
      <c r="I4448" s="151" t="s">
        <v>47</v>
      </c>
      <c r="J4448" s="7" t="s">
        <v>364</v>
      </c>
      <c r="K4448" t="s">
        <v>348</v>
      </c>
      <c r="L4448" t="s">
        <v>348</v>
      </c>
      <c r="M4448" s="37" t="s">
        <v>7</v>
      </c>
      <c r="N4448" s="12" t="s">
        <v>2</v>
      </c>
      <c r="O4448" s="75" t="str">
        <f t="shared" si="149"/>
        <v>186412. Vigilancia de la Salud AmbientalVigilancia de la Salud Ambiental20261_FONTIBON3_MARZO_2026</v>
      </c>
      <c r="P4448" s="159">
        <f t="shared" si="147"/>
        <v>91656</v>
      </c>
      <c r="S4448" s="141">
        <v>3</v>
      </c>
      <c r="T4448" s="23">
        <v>274968</v>
      </c>
    </row>
    <row r="4449" spans="2:20" ht="30" customHeight="1">
      <c r="B4449">
        <v>1864</v>
      </c>
      <c r="C4449" s="140" t="s">
        <v>343</v>
      </c>
      <c r="D4449" s="75" t="s">
        <v>344</v>
      </c>
      <c r="E4449">
        <v>2026</v>
      </c>
      <c r="F4449" s="75" t="str">
        <f t="shared" si="148"/>
        <v>186412. Vigilancia de la Salud AmbientalVigilancia de la Salud Ambiental2026</v>
      </c>
      <c r="G4449" s="7" t="s">
        <v>360</v>
      </c>
      <c r="H4449" s="7" t="s">
        <v>353</v>
      </c>
      <c r="I4449" s="151" t="s">
        <v>47</v>
      </c>
      <c r="J4449" s="7" t="s">
        <v>364</v>
      </c>
      <c r="K4449" t="s">
        <v>348</v>
      </c>
      <c r="L4449" t="s">
        <v>348</v>
      </c>
      <c r="M4449" s="37" t="s">
        <v>9</v>
      </c>
      <c r="N4449" s="12" t="s">
        <v>2</v>
      </c>
      <c r="O4449" s="75" t="str">
        <f t="shared" si="149"/>
        <v>186412. Vigilancia de la Salud AmbientalVigilancia de la Salud Ambiental20263_PUENTE_ARANDA3_MARZO_2026</v>
      </c>
      <c r="P4449" s="159">
        <f t="shared" si="147"/>
        <v>91656</v>
      </c>
      <c r="S4449" s="141">
        <v>3</v>
      </c>
      <c r="T4449" s="23">
        <v>274968</v>
      </c>
    </row>
    <row r="4450" spans="2:20" ht="30" customHeight="1">
      <c r="B4450">
        <v>1868</v>
      </c>
      <c r="C4450" s="140" t="s">
        <v>343</v>
      </c>
      <c r="D4450" s="75" t="s">
        <v>344</v>
      </c>
      <c r="E4450">
        <v>2026</v>
      </c>
      <c r="F4450" s="75" t="str">
        <f t="shared" si="148"/>
        <v>186812. Vigilancia de la Salud AmbientalVigilancia de la Salud Ambiental2026</v>
      </c>
      <c r="G4450" s="7" t="s">
        <v>345</v>
      </c>
      <c r="H4450" s="7" t="s">
        <v>349</v>
      </c>
      <c r="I4450" s="151" t="s">
        <v>47</v>
      </c>
      <c r="J4450" s="7" t="s">
        <v>347</v>
      </c>
      <c r="K4450" t="s">
        <v>348</v>
      </c>
      <c r="L4450" t="s">
        <v>348</v>
      </c>
      <c r="M4450" s="37" t="s">
        <v>10</v>
      </c>
      <c r="N4450" s="12" t="s">
        <v>2</v>
      </c>
      <c r="O4450" s="75" t="str">
        <f t="shared" si="149"/>
        <v>186812. Vigilancia de la Salud AmbientalVigilancia de la Salud Ambiental20264_BOSA3_MARZO_2026</v>
      </c>
      <c r="P4450" s="159">
        <f t="shared" si="147"/>
        <v>0</v>
      </c>
      <c r="S4450" s="141">
        <v>0</v>
      </c>
      <c r="T4450" s="23">
        <v>0</v>
      </c>
    </row>
    <row r="4451" spans="2:20" ht="30" customHeight="1">
      <c r="B4451">
        <v>1868</v>
      </c>
      <c r="C4451" s="140" t="s">
        <v>343</v>
      </c>
      <c r="D4451" s="75" t="s">
        <v>344</v>
      </c>
      <c r="E4451">
        <v>2026</v>
      </c>
      <c r="F4451" s="75" t="str">
        <f t="shared" si="148"/>
        <v>186812. Vigilancia de la Salud AmbientalVigilancia de la Salud Ambiental2026</v>
      </c>
      <c r="G4451" s="7" t="s">
        <v>345</v>
      </c>
      <c r="H4451" s="7" t="s">
        <v>349</v>
      </c>
      <c r="I4451" s="151" t="s">
        <v>47</v>
      </c>
      <c r="J4451" s="7" t="s">
        <v>347</v>
      </c>
      <c r="K4451" t="s">
        <v>348</v>
      </c>
      <c r="L4451" t="s">
        <v>348</v>
      </c>
      <c r="M4451" s="37" t="s">
        <v>8</v>
      </c>
      <c r="N4451" s="12" t="s">
        <v>2</v>
      </c>
      <c r="O4451" s="75" t="str">
        <f t="shared" si="149"/>
        <v>186812. Vigilancia de la Salud AmbientalVigilancia de la Salud Ambiental20262_KENNEDY3_MARZO_2026</v>
      </c>
      <c r="P4451" s="159">
        <f t="shared" si="147"/>
        <v>0</v>
      </c>
      <c r="S4451" s="141">
        <v>0</v>
      </c>
      <c r="T4451" s="23">
        <v>0</v>
      </c>
    </row>
    <row r="4452" spans="2:20" ht="30" customHeight="1">
      <c r="B4452">
        <v>1868</v>
      </c>
      <c r="C4452" s="140" t="s">
        <v>343</v>
      </c>
      <c r="D4452" s="75" t="s">
        <v>344</v>
      </c>
      <c r="E4452">
        <v>2026</v>
      </c>
      <c r="F4452" s="75" t="str">
        <f t="shared" si="148"/>
        <v>186812. Vigilancia de la Salud AmbientalVigilancia de la Salud Ambiental2026</v>
      </c>
      <c r="G4452" s="7" t="s">
        <v>345</v>
      </c>
      <c r="H4452" s="7" t="s">
        <v>349</v>
      </c>
      <c r="I4452" s="151" t="s">
        <v>47</v>
      </c>
      <c r="J4452" s="7" t="s">
        <v>347</v>
      </c>
      <c r="K4452" t="s">
        <v>348</v>
      </c>
      <c r="L4452" t="s">
        <v>348</v>
      </c>
      <c r="M4452" s="37" t="s">
        <v>7</v>
      </c>
      <c r="N4452" s="12" t="s">
        <v>2</v>
      </c>
      <c r="O4452" s="75" t="str">
        <f t="shared" si="149"/>
        <v>186812. Vigilancia de la Salud AmbientalVigilancia de la Salud Ambiental20261_FONTIBON3_MARZO_2026</v>
      </c>
      <c r="P4452" s="159">
        <f t="shared" si="147"/>
        <v>0</v>
      </c>
      <c r="S4452" s="141">
        <v>0</v>
      </c>
      <c r="T4452" s="23">
        <v>0</v>
      </c>
    </row>
    <row r="4453" spans="2:20" ht="30" customHeight="1">
      <c r="B4453">
        <v>1868</v>
      </c>
      <c r="C4453" s="140" t="s">
        <v>343</v>
      </c>
      <c r="D4453" s="75" t="s">
        <v>344</v>
      </c>
      <c r="E4453">
        <v>2026</v>
      </c>
      <c r="F4453" s="75" t="str">
        <f t="shared" si="148"/>
        <v>186812. Vigilancia de la Salud AmbientalVigilancia de la Salud Ambiental2026</v>
      </c>
      <c r="G4453" s="7" t="s">
        <v>345</v>
      </c>
      <c r="H4453" s="7" t="s">
        <v>349</v>
      </c>
      <c r="I4453" s="151" t="s">
        <v>47</v>
      </c>
      <c r="J4453" s="7" t="s">
        <v>347</v>
      </c>
      <c r="K4453" t="s">
        <v>348</v>
      </c>
      <c r="L4453" t="s">
        <v>348</v>
      </c>
      <c r="M4453" s="37" t="s">
        <v>9</v>
      </c>
      <c r="N4453" s="12" t="s">
        <v>2</v>
      </c>
      <c r="O4453" s="75" t="str">
        <f t="shared" si="149"/>
        <v>186812. Vigilancia de la Salud AmbientalVigilancia de la Salud Ambiental20263_PUENTE_ARANDA3_MARZO_2026</v>
      </c>
      <c r="P4453" s="159">
        <f t="shared" si="147"/>
        <v>0</v>
      </c>
      <c r="S4453" s="141">
        <v>0</v>
      </c>
      <c r="T4453" s="23">
        <v>0</v>
      </c>
    </row>
    <row r="4454" spans="2:20" ht="30" customHeight="1">
      <c r="B4454">
        <v>1882</v>
      </c>
      <c r="C4454" s="140" t="s">
        <v>343</v>
      </c>
      <c r="D4454" s="75" t="s">
        <v>344</v>
      </c>
      <c r="E4454">
        <v>2026</v>
      </c>
      <c r="F4454" s="75" t="str">
        <f t="shared" si="148"/>
        <v>188212. Vigilancia de la Salud AmbientalVigilancia de la Salud Ambiental2026</v>
      </c>
      <c r="G4454" s="7" t="s">
        <v>345</v>
      </c>
      <c r="H4454" s="7" t="s">
        <v>352</v>
      </c>
      <c r="I4454" s="151" t="s">
        <v>47</v>
      </c>
      <c r="J4454" s="7" t="s">
        <v>347</v>
      </c>
      <c r="K4454" t="s">
        <v>348</v>
      </c>
      <c r="L4454" t="s">
        <v>348</v>
      </c>
      <c r="M4454" s="37" t="s">
        <v>10</v>
      </c>
      <c r="N4454" s="12" t="s">
        <v>2</v>
      </c>
      <c r="O4454" s="75" t="str">
        <f t="shared" si="149"/>
        <v>188212. Vigilancia de la Salud AmbientalVigilancia de la Salud Ambiental20264_BOSA3_MARZO_2026</v>
      </c>
      <c r="P4454" s="159">
        <f t="shared" si="147"/>
        <v>0</v>
      </c>
      <c r="S4454" s="141">
        <v>0</v>
      </c>
      <c r="T4454" s="23">
        <v>0</v>
      </c>
    </row>
    <row r="4455" spans="2:20" ht="30" customHeight="1">
      <c r="B4455">
        <v>1882</v>
      </c>
      <c r="C4455" s="140" t="s">
        <v>343</v>
      </c>
      <c r="D4455" s="75" t="s">
        <v>344</v>
      </c>
      <c r="E4455">
        <v>2026</v>
      </c>
      <c r="F4455" s="75" t="str">
        <f t="shared" si="148"/>
        <v>188212. Vigilancia de la Salud AmbientalVigilancia de la Salud Ambiental2026</v>
      </c>
      <c r="G4455" s="7" t="s">
        <v>345</v>
      </c>
      <c r="H4455" s="7" t="s">
        <v>352</v>
      </c>
      <c r="I4455" s="151" t="s">
        <v>47</v>
      </c>
      <c r="J4455" s="7" t="s">
        <v>347</v>
      </c>
      <c r="K4455" t="s">
        <v>348</v>
      </c>
      <c r="L4455" t="s">
        <v>348</v>
      </c>
      <c r="M4455" s="37" t="s">
        <v>8</v>
      </c>
      <c r="N4455" s="12" t="s">
        <v>2</v>
      </c>
      <c r="O4455" s="75" t="str">
        <f t="shared" si="149"/>
        <v>188212. Vigilancia de la Salud AmbientalVigilancia de la Salud Ambiental20262_KENNEDY3_MARZO_2026</v>
      </c>
      <c r="P4455" s="159">
        <f t="shared" si="147"/>
        <v>0</v>
      </c>
      <c r="S4455" s="141">
        <v>0</v>
      </c>
      <c r="T4455" s="23">
        <v>0</v>
      </c>
    </row>
    <row r="4456" spans="2:20" ht="30" customHeight="1">
      <c r="B4456">
        <v>1882</v>
      </c>
      <c r="C4456" s="140" t="s">
        <v>343</v>
      </c>
      <c r="D4456" s="75" t="s">
        <v>344</v>
      </c>
      <c r="E4456">
        <v>2026</v>
      </c>
      <c r="F4456" s="75" t="str">
        <f t="shared" si="148"/>
        <v>188212. Vigilancia de la Salud AmbientalVigilancia de la Salud Ambiental2026</v>
      </c>
      <c r="G4456" s="7" t="s">
        <v>345</v>
      </c>
      <c r="H4456" s="7" t="s">
        <v>352</v>
      </c>
      <c r="I4456" s="151" t="s">
        <v>47</v>
      </c>
      <c r="J4456" s="7" t="s">
        <v>347</v>
      </c>
      <c r="K4456" t="s">
        <v>348</v>
      </c>
      <c r="L4456" t="s">
        <v>348</v>
      </c>
      <c r="M4456" s="37" t="s">
        <v>7</v>
      </c>
      <c r="N4456" s="12" t="s">
        <v>2</v>
      </c>
      <c r="O4456" s="75" t="str">
        <f t="shared" si="149"/>
        <v>188212. Vigilancia de la Salud AmbientalVigilancia de la Salud Ambiental20261_FONTIBON3_MARZO_2026</v>
      </c>
      <c r="P4456" s="159">
        <f t="shared" si="147"/>
        <v>0</v>
      </c>
      <c r="S4456" s="141">
        <v>0</v>
      </c>
      <c r="T4456" s="23">
        <v>0</v>
      </c>
    </row>
    <row r="4457" spans="2:20" ht="30" customHeight="1">
      <c r="B4457">
        <v>1882</v>
      </c>
      <c r="C4457" s="140" t="s">
        <v>343</v>
      </c>
      <c r="D4457" s="75" t="s">
        <v>344</v>
      </c>
      <c r="E4457">
        <v>2026</v>
      </c>
      <c r="F4457" s="75" t="str">
        <f t="shared" si="148"/>
        <v>188212. Vigilancia de la Salud AmbientalVigilancia de la Salud Ambiental2026</v>
      </c>
      <c r="G4457" s="7" t="s">
        <v>345</v>
      </c>
      <c r="H4457" s="7" t="s">
        <v>352</v>
      </c>
      <c r="I4457" s="151" t="s">
        <v>47</v>
      </c>
      <c r="J4457" s="7" t="s">
        <v>347</v>
      </c>
      <c r="K4457" t="s">
        <v>348</v>
      </c>
      <c r="L4457" t="s">
        <v>348</v>
      </c>
      <c r="M4457" s="37" t="s">
        <v>9</v>
      </c>
      <c r="N4457" s="12" t="s">
        <v>2</v>
      </c>
      <c r="O4457" s="75" t="str">
        <f t="shared" si="149"/>
        <v>188212. Vigilancia de la Salud AmbientalVigilancia de la Salud Ambiental20263_PUENTE_ARANDA3_MARZO_2026</v>
      </c>
      <c r="P4457" s="159">
        <f t="shared" si="147"/>
        <v>0</v>
      </c>
      <c r="S4457" s="141">
        <v>0</v>
      </c>
      <c r="T4457" s="23">
        <v>0</v>
      </c>
    </row>
    <row r="4458" spans="2:20" ht="30" customHeight="1">
      <c r="B4458">
        <v>1945</v>
      </c>
      <c r="C4458" s="140" t="s">
        <v>343</v>
      </c>
      <c r="D4458" s="75" t="s">
        <v>344</v>
      </c>
      <c r="E4458">
        <v>2026</v>
      </c>
      <c r="F4458" s="75" t="str">
        <f t="shared" si="148"/>
        <v>194512. Vigilancia de la Salud AmbientalVigilancia de la Salud Ambiental2026</v>
      </c>
      <c r="G4458" s="7" t="s">
        <v>345</v>
      </c>
      <c r="H4458" s="7" t="s">
        <v>352</v>
      </c>
      <c r="I4458" s="151" t="s">
        <v>47</v>
      </c>
      <c r="J4458" s="7" t="s">
        <v>347</v>
      </c>
      <c r="K4458" t="s">
        <v>348</v>
      </c>
      <c r="L4458" t="s">
        <v>348</v>
      </c>
      <c r="M4458" s="37" t="s">
        <v>8</v>
      </c>
      <c r="N4458" s="12" t="s">
        <v>2</v>
      </c>
      <c r="O4458" s="75" t="str">
        <f t="shared" si="149"/>
        <v>194512. Vigilancia de la Salud AmbientalVigilancia de la Salud Ambiental20262_KENNEDY3_MARZO_2026</v>
      </c>
      <c r="P4458" s="159">
        <f t="shared" si="147"/>
        <v>0</v>
      </c>
      <c r="S4458" s="141">
        <v>0</v>
      </c>
      <c r="T4458" s="23">
        <v>0</v>
      </c>
    </row>
    <row r="4459" spans="2:20" ht="30" customHeight="1">
      <c r="B4459">
        <v>1946</v>
      </c>
      <c r="C4459" s="140" t="s">
        <v>343</v>
      </c>
      <c r="D4459" s="75" t="s">
        <v>344</v>
      </c>
      <c r="E4459">
        <v>2026</v>
      </c>
      <c r="F4459" s="75" t="str">
        <f t="shared" si="148"/>
        <v>194612. Vigilancia de la Salud AmbientalVigilancia de la Salud Ambiental2026</v>
      </c>
      <c r="G4459" s="7" t="s">
        <v>345</v>
      </c>
      <c r="H4459" s="7" t="s">
        <v>353</v>
      </c>
      <c r="I4459" s="151" t="s">
        <v>47</v>
      </c>
      <c r="J4459" s="7" t="s">
        <v>347</v>
      </c>
      <c r="K4459" t="s">
        <v>348</v>
      </c>
      <c r="L4459" t="s">
        <v>348</v>
      </c>
      <c r="M4459" s="37" t="s">
        <v>10</v>
      </c>
      <c r="N4459" s="12" t="s">
        <v>2</v>
      </c>
      <c r="O4459" s="75" t="str">
        <f t="shared" si="149"/>
        <v>194612. Vigilancia de la Salud AmbientalVigilancia de la Salud Ambiental20264_BOSA3_MARZO_2026</v>
      </c>
      <c r="P4459" s="159">
        <f t="shared" si="147"/>
        <v>163614</v>
      </c>
      <c r="S4459" s="141">
        <v>12</v>
      </c>
      <c r="T4459" s="23">
        <v>1963368</v>
      </c>
    </row>
    <row r="4460" spans="2:20" ht="30" customHeight="1">
      <c r="B4460">
        <v>1946</v>
      </c>
      <c r="C4460" s="140" t="s">
        <v>343</v>
      </c>
      <c r="D4460" s="75" t="s">
        <v>344</v>
      </c>
      <c r="E4460">
        <v>2026</v>
      </c>
      <c r="F4460" s="75" t="str">
        <f t="shared" si="148"/>
        <v>194612. Vigilancia de la Salud AmbientalVigilancia de la Salud Ambiental2026</v>
      </c>
      <c r="G4460" s="7" t="s">
        <v>345</v>
      </c>
      <c r="H4460" s="7" t="s">
        <v>353</v>
      </c>
      <c r="I4460" s="151" t="s">
        <v>47</v>
      </c>
      <c r="J4460" s="7" t="s">
        <v>347</v>
      </c>
      <c r="K4460" t="s">
        <v>348</v>
      </c>
      <c r="L4460" t="s">
        <v>348</v>
      </c>
      <c r="M4460" s="37" t="s">
        <v>8</v>
      </c>
      <c r="N4460" s="12" t="s">
        <v>2</v>
      </c>
      <c r="O4460" s="75" t="str">
        <f t="shared" si="149"/>
        <v>194612. Vigilancia de la Salud AmbientalVigilancia de la Salud Ambiental20262_KENNEDY3_MARZO_2026</v>
      </c>
      <c r="P4460" s="159">
        <f t="shared" si="147"/>
        <v>163614</v>
      </c>
      <c r="S4460" s="141">
        <v>18</v>
      </c>
      <c r="T4460" s="23">
        <v>2945052</v>
      </c>
    </row>
    <row r="4461" spans="2:20" ht="30" customHeight="1">
      <c r="B4461">
        <v>1946</v>
      </c>
      <c r="C4461" s="140" t="s">
        <v>343</v>
      </c>
      <c r="D4461" s="75" t="s">
        <v>344</v>
      </c>
      <c r="E4461">
        <v>2026</v>
      </c>
      <c r="F4461" s="75" t="str">
        <f t="shared" si="148"/>
        <v>194612. Vigilancia de la Salud AmbientalVigilancia de la Salud Ambiental2026</v>
      </c>
      <c r="G4461" s="7" t="s">
        <v>345</v>
      </c>
      <c r="H4461" s="7" t="s">
        <v>353</v>
      </c>
      <c r="I4461" s="151" t="s">
        <v>47</v>
      </c>
      <c r="J4461" s="7" t="s">
        <v>347</v>
      </c>
      <c r="K4461" t="s">
        <v>348</v>
      </c>
      <c r="L4461" t="s">
        <v>348</v>
      </c>
      <c r="M4461" s="37" t="s">
        <v>7</v>
      </c>
      <c r="N4461" s="12" t="s">
        <v>2</v>
      </c>
      <c r="O4461" s="75" t="str">
        <f t="shared" si="149"/>
        <v>194612. Vigilancia de la Salud AmbientalVigilancia de la Salud Ambiental20261_FONTIBON3_MARZO_2026</v>
      </c>
      <c r="P4461" s="159">
        <f t="shared" si="147"/>
        <v>163614</v>
      </c>
      <c r="S4461" s="141">
        <v>8</v>
      </c>
      <c r="T4461" s="23">
        <v>1308912</v>
      </c>
    </row>
    <row r="4462" spans="2:20" ht="30" customHeight="1">
      <c r="B4462">
        <v>1946</v>
      </c>
      <c r="C4462" s="140" t="s">
        <v>343</v>
      </c>
      <c r="D4462" s="75" t="s">
        <v>344</v>
      </c>
      <c r="E4462">
        <v>2026</v>
      </c>
      <c r="F4462" s="75" t="str">
        <f t="shared" si="148"/>
        <v>194612. Vigilancia de la Salud AmbientalVigilancia de la Salud Ambiental2026</v>
      </c>
      <c r="G4462" s="7" t="s">
        <v>345</v>
      </c>
      <c r="H4462" s="7" t="s">
        <v>353</v>
      </c>
      <c r="I4462" s="151" t="s">
        <v>47</v>
      </c>
      <c r="J4462" s="7" t="s">
        <v>347</v>
      </c>
      <c r="K4462" t="s">
        <v>348</v>
      </c>
      <c r="L4462" t="s">
        <v>348</v>
      </c>
      <c r="M4462" s="37" t="s">
        <v>9</v>
      </c>
      <c r="N4462" s="12" t="s">
        <v>2</v>
      </c>
      <c r="O4462" s="75" t="str">
        <f t="shared" si="149"/>
        <v>194612. Vigilancia de la Salud AmbientalVigilancia de la Salud Ambiental20263_PUENTE_ARANDA3_MARZO_2026</v>
      </c>
      <c r="P4462" s="159">
        <f t="shared" si="147"/>
        <v>163614</v>
      </c>
      <c r="S4462" s="141">
        <v>5</v>
      </c>
      <c r="T4462" s="23">
        <v>818070</v>
      </c>
    </row>
    <row r="4463" spans="2:20" ht="30" customHeight="1">
      <c r="B4463">
        <v>1949</v>
      </c>
      <c r="C4463" s="140" t="s">
        <v>343</v>
      </c>
      <c r="D4463" s="75" t="s">
        <v>344</v>
      </c>
      <c r="E4463">
        <v>2026</v>
      </c>
      <c r="F4463" s="75" t="str">
        <f t="shared" si="148"/>
        <v>194912. Vigilancia de la Salud AmbientalVigilancia de la Salud Ambiental2026</v>
      </c>
      <c r="G4463" s="7" t="s">
        <v>354</v>
      </c>
      <c r="H4463" s="7" t="s">
        <v>355</v>
      </c>
      <c r="I4463" s="151" t="s">
        <v>47</v>
      </c>
      <c r="J4463" s="7" t="s">
        <v>356</v>
      </c>
      <c r="K4463" t="s">
        <v>348</v>
      </c>
      <c r="L4463" t="s">
        <v>348</v>
      </c>
      <c r="M4463" s="37" t="s">
        <v>10</v>
      </c>
      <c r="N4463" s="12" t="s">
        <v>2</v>
      </c>
      <c r="O4463" s="75" t="str">
        <f t="shared" si="149"/>
        <v>194912. Vigilancia de la Salud AmbientalVigilancia de la Salud Ambiental20264_BOSA3_MARZO_2026</v>
      </c>
      <c r="P4463" s="159">
        <f t="shared" si="147"/>
        <v>418884</v>
      </c>
      <c r="S4463" s="141">
        <v>2</v>
      </c>
      <c r="T4463" s="23">
        <v>837768</v>
      </c>
    </row>
    <row r="4464" spans="2:20" ht="30" customHeight="1">
      <c r="B4464">
        <v>1949</v>
      </c>
      <c r="C4464" s="140" t="s">
        <v>343</v>
      </c>
      <c r="D4464" s="75" t="s">
        <v>344</v>
      </c>
      <c r="E4464">
        <v>2026</v>
      </c>
      <c r="F4464" s="75" t="str">
        <f t="shared" si="148"/>
        <v>194912. Vigilancia de la Salud AmbientalVigilancia de la Salud Ambiental2026</v>
      </c>
      <c r="G4464" s="7" t="s">
        <v>354</v>
      </c>
      <c r="H4464" s="7" t="s">
        <v>355</v>
      </c>
      <c r="I4464" s="151" t="s">
        <v>47</v>
      </c>
      <c r="J4464" s="7" t="s">
        <v>356</v>
      </c>
      <c r="K4464" t="s">
        <v>348</v>
      </c>
      <c r="L4464" t="s">
        <v>348</v>
      </c>
      <c r="M4464" s="37" t="s">
        <v>8</v>
      </c>
      <c r="N4464" s="12" t="s">
        <v>2</v>
      </c>
      <c r="O4464" s="75" t="str">
        <f t="shared" si="149"/>
        <v>194912. Vigilancia de la Salud AmbientalVigilancia de la Salud Ambiental20262_KENNEDY3_MARZO_2026</v>
      </c>
      <c r="P4464" s="159">
        <f t="shared" si="147"/>
        <v>418884</v>
      </c>
      <c r="S4464" s="141">
        <v>2</v>
      </c>
      <c r="T4464" s="23">
        <v>837768</v>
      </c>
    </row>
    <row r="4465" spans="2:20" ht="30" customHeight="1">
      <c r="B4465">
        <v>1949</v>
      </c>
      <c r="C4465" s="140" t="s">
        <v>343</v>
      </c>
      <c r="D4465" s="75" t="s">
        <v>344</v>
      </c>
      <c r="E4465">
        <v>2026</v>
      </c>
      <c r="F4465" s="75" t="str">
        <f t="shared" si="148"/>
        <v>194912. Vigilancia de la Salud AmbientalVigilancia de la Salud Ambiental2026</v>
      </c>
      <c r="G4465" s="7" t="s">
        <v>354</v>
      </c>
      <c r="H4465" s="7" t="s">
        <v>355</v>
      </c>
      <c r="I4465" s="151" t="s">
        <v>47</v>
      </c>
      <c r="J4465" s="7" t="s">
        <v>356</v>
      </c>
      <c r="K4465" t="s">
        <v>348</v>
      </c>
      <c r="L4465" t="s">
        <v>348</v>
      </c>
      <c r="M4465" s="37" t="s">
        <v>7</v>
      </c>
      <c r="N4465" s="12" t="s">
        <v>2</v>
      </c>
      <c r="O4465" s="75" t="str">
        <f t="shared" si="149"/>
        <v>194912. Vigilancia de la Salud AmbientalVigilancia de la Salud Ambiental20261_FONTIBON3_MARZO_2026</v>
      </c>
      <c r="P4465" s="159">
        <f t="shared" si="147"/>
        <v>418884</v>
      </c>
      <c r="S4465" s="141">
        <v>2</v>
      </c>
      <c r="T4465" s="23">
        <v>837768</v>
      </c>
    </row>
    <row r="4466" spans="2:20" ht="30" customHeight="1">
      <c r="B4466">
        <v>1949</v>
      </c>
      <c r="C4466" s="140" t="s">
        <v>343</v>
      </c>
      <c r="D4466" s="75" t="s">
        <v>344</v>
      </c>
      <c r="E4466">
        <v>2026</v>
      </c>
      <c r="F4466" s="75" t="str">
        <f t="shared" si="148"/>
        <v>194912. Vigilancia de la Salud AmbientalVigilancia de la Salud Ambiental2026</v>
      </c>
      <c r="G4466" s="7" t="s">
        <v>354</v>
      </c>
      <c r="H4466" s="7" t="s">
        <v>355</v>
      </c>
      <c r="I4466" s="151" t="s">
        <v>47</v>
      </c>
      <c r="J4466" s="7" t="s">
        <v>356</v>
      </c>
      <c r="K4466" t="s">
        <v>348</v>
      </c>
      <c r="L4466" t="s">
        <v>348</v>
      </c>
      <c r="M4466" s="37" t="s">
        <v>9</v>
      </c>
      <c r="N4466" s="12" t="s">
        <v>2</v>
      </c>
      <c r="O4466" s="75" t="str">
        <f t="shared" si="149"/>
        <v>194912. Vigilancia de la Salud AmbientalVigilancia de la Salud Ambiental20263_PUENTE_ARANDA3_MARZO_2026</v>
      </c>
      <c r="P4466" s="159">
        <f t="shared" si="147"/>
        <v>418884</v>
      </c>
      <c r="S4466" s="141">
        <v>2</v>
      </c>
      <c r="T4466" s="23">
        <v>837768</v>
      </c>
    </row>
    <row r="4467" spans="2:20" ht="30" customHeight="1">
      <c r="B4467">
        <v>1952</v>
      </c>
      <c r="C4467" s="140" t="s">
        <v>343</v>
      </c>
      <c r="D4467" s="75" t="s">
        <v>344</v>
      </c>
      <c r="E4467">
        <v>2026</v>
      </c>
      <c r="F4467" s="75" t="str">
        <f t="shared" si="148"/>
        <v>195212. Vigilancia de la Salud AmbientalVigilancia de la Salud Ambiental2026</v>
      </c>
      <c r="G4467" s="7" t="s">
        <v>359</v>
      </c>
      <c r="H4467" s="7" t="s">
        <v>357</v>
      </c>
      <c r="I4467" s="151" t="s">
        <v>47</v>
      </c>
      <c r="J4467" s="7" t="s">
        <v>358</v>
      </c>
      <c r="K4467" t="s">
        <v>348</v>
      </c>
      <c r="L4467" t="s">
        <v>348</v>
      </c>
      <c r="M4467" s="37" t="s">
        <v>8</v>
      </c>
      <c r="N4467" s="12" t="s">
        <v>2</v>
      </c>
      <c r="O4467" s="75" t="str">
        <f t="shared" si="149"/>
        <v>195212. Vigilancia de la Salud AmbientalVigilancia de la Salud Ambiental20262_KENNEDY3_MARZO_2026</v>
      </c>
      <c r="P4467" s="159">
        <f t="shared" si="147"/>
        <v>0</v>
      </c>
      <c r="S4467" s="141">
        <v>0</v>
      </c>
      <c r="T4467" s="23">
        <v>0</v>
      </c>
    </row>
    <row r="4468" spans="2:20" ht="30" customHeight="1">
      <c r="B4468">
        <v>1965</v>
      </c>
      <c r="C4468" s="140" t="s">
        <v>343</v>
      </c>
      <c r="D4468" s="75" t="s">
        <v>344</v>
      </c>
      <c r="E4468">
        <v>2026</v>
      </c>
      <c r="F4468" s="75" t="str">
        <f t="shared" si="148"/>
        <v>196512. Vigilancia de la Salud AmbientalVigilancia de la Salud Ambiental2026</v>
      </c>
      <c r="G4468" s="7" t="s">
        <v>345</v>
      </c>
      <c r="H4468" s="7" t="s">
        <v>349</v>
      </c>
      <c r="I4468" s="151" t="s">
        <v>47</v>
      </c>
      <c r="J4468" s="7" t="s">
        <v>362</v>
      </c>
      <c r="K4468" t="s">
        <v>348</v>
      </c>
      <c r="L4468" t="s">
        <v>348</v>
      </c>
      <c r="M4468" s="37" t="s">
        <v>10</v>
      </c>
      <c r="N4468" s="12" t="s">
        <v>2</v>
      </c>
      <c r="O4468" s="75" t="str">
        <f t="shared" si="149"/>
        <v>196512. Vigilancia de la Salud AmbientalVigilancia de la Salud Ambiental20264_BOSA3_MARZO_2026</v>
      </c>
      <c r="P4468" s="159">
        <f t="shared" ref="P4468:P4531" si="150">IFERROR(T4468/S4468,0)</f>
        <v>22486272</v>
      </c>
      <c r="S4468" s="141">
        <v>1</v>
      </c>
      <c r="T4468" s="23">
        <v>22486272</v>
      </c>
    </row>
    <row r="4469" spans="2:20" ht="30" customHeight="1">
      <c r="B4469">
        <v>1967</v>
      </c>
      <c r="C4469" s="140" t="s">
        <v>343</v>
      </c>
      <c r="D4469" s="75" t="s">
        <v>344</v>
      </c>
      <c r="E4469">
        <v>2026</v>
      </c>
      <c r="F4469" s="75" t="str">
        <f t="shared" si="148"/>
        <v>196712. Vigilancia de la Salud AmbientalVigilancia de la Salud Ambiental2026</v>
      </c>
      <c r="G4469" s="7" t="s">
        <v>345</v>
      </c>
      <c r="H4469" s="7" t="s">
        <v>352</v>
      </c>
      <c r="I4469" s="151" t="s">
        <v>47</v>
      </c>
      <c r="J4469" s="7" t="s">
        <v>362</v>
      </c>
      <c r="K4469" t="s">
        <v>348</v>
      </c>
      <c r="L4469" t="s">
        <v>348</v>
      </c>
      <c r="M4469" s="37" t="s">
        <v>7</v>
      </c>
      <c r="N4469" s="12" t="s">
        <v>2</v>
      </c>
      <c r="O4469" s="75" t="str">
        <f t="shared" si="149"/>
        <v>196712. Vigilancia de la Salud AmbientalVigilancia de la Salud Ambiental20261_FONTIBON3_MARZO_2026</v>
      </c>
      <c r="P4469" s="159">
        <f t="shared" si="150"/>
        <v>35455328</v>
      </c>
      <c r="S4469" s="141">
        <v>1</v>
      </c>
      <c r="T4469" s="23">
        <v>35455328</v>
      </c>
    </row>
    <row r="4470" spans="2:20" ht="30" customHeight="1">
      <c r="B4470">
        <v>1987</v>
      </c>
      <c r="C4470" s="140" t="s">
        <v>343</v>
      </c>
      <c r="D4470" s="75" t="s">
        <v>344</v>
      </c>
      <c r="E4470">
        <v>2026</v>
      </c>
      <c r="F4470" s="75" t="str">
        <f t="shared" si="148"/>
        <v>198712. Vigilancia de la Salud AmbientalVigilancia de la Salud Ambiental2026</v>
      </c>
      <c r="G4470" s="7" t="s">
        <v>345</v>
      </c>
      <c r="H4470" s="7" t="s">
        <v>355</v>
      </c>
      <c r="I4470" s="151" t="s">
        <v>47</v>
      </c>
      <c r="J4470" s="7" t="s">
        <v>362</v>
      </c>
      <c r="K4470" t="s">
        <v>348</v>
      </c>
      <c r="L4470" t="s">
        <v>348</v>
      </c>
      <c r="M4470" s="37" t="s">
        <v>7</v>
      </c>
      <c r="N4470" s="12" t="s">
        <v>2</v>
      </c>
      <c r="O4470" s="75" t="str">
        <f t="shared" si="149"/>
        <v>198712. Vigilancia de la Salud AmbientalVigilancia de la Salud Ambiental20261_FONTIBON3_MARZO_2026</v>
      </c>
      <c r="P4470" s="159">
        <f t="shared" si="150"/>
        <v>0</v>
      </c>
      <c r="S4470" s="141">
        <v>0</v>
      </c>
      <c r="T4470" s="23">
        <v>0</v>
      </c>
    </row>
    <row r="4471" spans="2:20" ht="30" customHeight="1">
      <c r="B4471">
        <v>2016</v>
      </c>
      <c r="C4471" s="140" t="s">
        <v>343</v>
      </c>
      <c r="D4471" s="75" t="s">
        <v>344</v>
      </c>
      <c r="E4471">
        <v>2026</v>
      </c>
      <c r="F4471" s="75" t="str">
        <f t="shared" si="148"/>
        <v>201612. Vigilancia de la Salud AmbientalVigilancia de la Salud Ambiental2026</v>
      </c>
      <c r="G4471" s="7" t="s">
        <v>345</v>
      </c>
      <c r="H4471" s="7" t="s">
        <v>353</v>
      </c>
      <c r="I4471" s="151" t="s">
        <v>47</v>
      </c>
      <c r="J4471" s="7" t="s">
        <v>347</v>
      </c>
      <c r="K4471" t="s">
        <v>348</v>
      </c>
      <c r="L4471" t="s">
        <v>348</v>
      </c>
      <c r="M4471" s="37" t="s">
        <v>10</v>
      </c>
      <c r="N4471" s="12" t="s">
        <v>2</v>
      </c>
      <c r="O4471" s="75" t="str">
        <f t="shared" si="149"/>
        <v>201612. Vigilancia de la Salud AmbientalVigilancia de la Salud Ambiental20264_BOSA3_MARZO_2026</v>
      </c>
      <c r="P4471" s="159">
        <f t="shared" si="150"/>
        <v>30552</v>
      </c>
      <c r="S4471" s="141">
        <v>3</v>
      </c>
      <c r="T4471" s="23">
        <v>91656</v>
      </c>
    </row>
    <row r="4472" spans="2:20" ht="30" customHeight="1">
      <c r="B4472">
        <v>2016</v>
      </c>
      <c r="C4472" s="140" t="s">
        <v>343</v>
      </c>
      <c r="D4472" s="75" t="s">
        <v>344</v>
      </c>
      <c r="E4472">
        <v>2026</v>
      </c>
      <c r="F4472" s="75" t="str">
        <f t="shared" si="148"/>
        <v>201612. Vigilancia de la Salud AmbientalVigilancia de la Salud Ambiental2026</v>
      </c>
      <c r="G4472" s="7" t="s">
        <v>345</v>
      </c>
      <c r="H4472" s="7" t="s">
        <v>353</v>
      </c>
      <c r="I4472" s="151" t="s">
        <v>47</v>
      </c>
      <c r="J4472" s="7" t="s">
        <v>347</v>
      </c>
      <c r="K4472" t="s">
        <v>348</v>
      </c>
      <c r="L4472" t="s">
        <v>348</v>
      </c>
      <c r="M4472" s="37" t="s">
        <v>8</v>
      </c>
      <c r="N4472" s="12" t="s">
        <v>2</v>
      </c>
      <c r="O4472" s="75" t="str">
        <f t="shared" si="149"/>
        <v>201612. Vigilancia de la Salud AmbientalVigilancia de la Salud Ambiental20262_KENNEDY3_MARZO_2026</v>
      </c>
      <c r="P4472" s="159">
        <f t="shared" si="150"/>
        <v>30552</v>
      </c>
      <c r="S4472" s="141">
        <v>3</v>
      </c>
      <c r="T4472" s="23">
        <v>91656</v>
      </c>
    </row>
    <row r="4473" spans="2:20" ht="30" customHeight="1">
      <c r="B4473">
        <v>2016</v>
      </c>
      <c r="C4473" s="140" t="s">
        <v>343</v>
      </c>
      <c r="D4473" s="75" t="s">
        <v>344</v>
      </c>
      <c r="E4473">
        <v>2026</v>
      </c>
      <c r="F4473" s="75" t="str">
        <f t="shared" si="148"/>
        <v>201612. Vigilancia de la Salud AmbientalVigilancia de la Salud Ambiental2026</v>
      </c>
      <c r="G4473" s="7" t="s">
        <v>345</v>
      </c>
      <c r="H4473" s="7" t="s">
        <v>353</v>
      </c>
      <c r="I4473" s="151" t="s">
        <v>47</v>
      </c>
      <c r="J4473" s="7" t="s">
        <v>347</v>
      </c>
      <c r="K4473" t="s">
        <v>348</v>
      </c>
      <c r="L4473" t="s">
        <v>348</v>
      </c>
      <c r="M4473" s="37" t="s">
        <v>7</v>
      </c>
      <c r="N4473" s="12" t="s">
        <v>2</v>
      </c>
      <c r="O4473" s="75" t="str">
        <f t="shared" si="149"/>
        <v>201612. Vigilancia de la Salud AmbientalVigilancia de la Salud Ambiental20261_FONTIBON3_MARZO_2026</v>
      </c>
      <c r="P4473" s="159">
        <f t="shared" si="150"/>
        <v>30552</v>
      </c>
      <c r="S4473" s="141">
        <v>3</v>
      </c>
      <c r="T4473" s="23">
        <v>91656</v>
      </c>
    </row>
    <row r="4474" spans="2:20" ht="30" customHeight="1">
      <c r="B4474">
        <v>2016</v>
      </c>
      <c r="C4474" s="140" t="s">
        <v>343</v>
      </c>
      <c r="D4474" s="75" t="s">
        <v>344</v>
      </c>
      <c r="E4474">
        <v>2026</v>
      </c>
      <c r="F4474" s="75" t="str">
        <f t="shared" si="148"/>
        <v>201612. Vigilancia de la Salud AmbientalVigilancia de la Salud Ambiental2026</v>
      </c>
      <c r="G4474" s="7" t="s">
        <v>345</v>
      </c>
      <c r="H4474" s="7" t="s">
        <v>353</v>
      </c>
      <c r="I4474" s="151" t="s">
        <v>47</v>
      </c>
      <c r="J4474" s="7" t="s">
        <v>347</v>
      </c>
      <c r="K4474" t="s">
        <v>348</v>
      </c>
      <c r="L4474" t="s">
        <v>348</v>
      </c>
      <c r="M4474" s="37" t="s">
        <v>9</v>
      </c>
      <c r="N4474" s="12" t="s">
        <v>2</v>
      </c>
      <c r="O4474" s="75" t="str">
        <f t="shared" si="149"/>
        <v>201612. Vigilancia de la Salud AmbientalVigilancia de la Salud Ambiental20263_PUENTE_ARANDA3_MARZO_2026</v>
      </c>
      <c r="P4474" s="159">
        <f t="shared" si="150"/>
        <v>30552</v>
      </c>
      <c r="S4474" s="141">
        <v>3</v>
      </c>
      <c r="T4474" s="23">
        <v>91656</v>
      </c>
    </row>
    <row r="4475" spans="2:20" ht="30" customHeight="1">
      <c r="B4475">
        <v>2018</v>
      </c>
      <c r="C4475" s="140" t="s">
        <v>343</v>
      </c>
      <c r="D4475" s="75" t="s">
        <v>344</v>
      </c>
      <c r="E4475">
        <v>2026</v>
      </c>
      <c r="F4475" s="75" t="str">
        <f t="shared" si="148"/>
        <v>201812. Vigilancia de la Salud AmbientalVigilancia de la Salud Ambiental2026</v>
      </c>
      <c r="G4475" s="7" t="s">
        <v>345</v>
      </c>
      <c r="H4475" s="7" t="s">
        <v>349</v>
      </c>
      <c r="I4475" s="151" t="s">
        <v>47</v>
      </c>
      <c r="J4475" s="7" t="s">
        <v>347</v>
      </c>
      <c r="K4475" t="s">
        <v>348</v>
      </c>
      <c r="L4475" t="s">
        <v>348</v>
      </c>
      <c r="M4475" s="37" t="s">
        <v>10</v>
      </c>
      <c r="N4475" s="12" t="s">
        <v>2</v>
      </c>
      <c r="O4475" s="75" t="str">
        <f t="shared" si="149"/>
        <v>201812. Vigilancia de la Salud AmbientalVigilancia de la Salud Ambiental20264_BOSA3_MARZO_2026</v>
      </c>
      <c r="P4475" s="159">
        <f t="shared" si="150"/>
        <v>47972</v>
      </c>
      <c r="S4475" s="141">
        <v>280</v>
      </c>
      <c r="T4475" s="23">
        <v>13432160</v>
      </c>
    </row>
    <row r="4476" spans="2:20" ht="30" customHeight="1">
      <c r="B4476">
        <v>2018</v>
      </c>
      <c r="C4476" s="140" t="s">
        <v>343</v>
      </c>
      <c r="D4476" s="75" t="s">
        <v>344</v>
      </c>
      <c r="E4476">
        <v>2026</v>
      </c>
      <c r="F4476" s="75" t="str">
        <f t="shared" si="148"/>
        <v>201812. Vigilancia de la Salud AmbientalVigilancia de la Salud Ambiental2026</v>
      </c>
      <c r="G4476" s="7" t="s">
        <v>345</v>
      </c>
      <c r="H4476" s="7" t="s">
        <v>349</v>
      </c>
      <c r="I4476" s="151" t="s">
        <v>47</v>
      </c>
      <c r="J4476" s="7" t="s">
        <v>347</v>
      </c>
      <c r="K4476" t="s">
        <v>348</v>
      </c>
      <c r="L4476" t="s">
        <v>348</v>
      </c>
      <c r="M4476" s="37" t="s">
        <v>8</v>
      </c>
      <c r="N4476" s="12" t="s">
        <v>2</v>
      </c>
      <c r="O4476" s="75" t="str">
        <f t="shared" si="149"/>
        <v>201812. Vigilancia de la Salud AmbientalVigilancia de la Salud Ambiental20262_KENNEDY3_MARZO_2026</v>
      </c>
      <c r="P4476" s="159">
        <f t="shared" si="150"/>
        <v>47972</v>
      </c>
      <c r="S4476" s="141">
        <v>89</v>
      </c>
      <c r="T4476" s="23">
        <v>4269508</v>
      </c>
    </row>
    <row r="4477" spans="2:20" ht="30" customHeight="1">
      <c r="B4477">
        <v>2018</v>
      </c>
      <c r="C4477" s="140" t="s">
        <v>343</v>
      </c>
      <c r="D4477" s="75" t="s">
        <v>344</v>
      </c>
      <c r="E4477">
        <v>2026</v>
      </c>
      <c r="F4477" s="75" t="str">
        <f t="shared" si="148"/>
        <v>201812. Vigilancia de la Salud AmbientalVigilancia de la Salud Ambiental2026</v>
      </c>
      <c r="G4477" s="7" t="s">
        <v>345</v>
      </c>
      <c r="H4477" s="7" t="s">
        <v>349</v>
      </c>
      <c r="I4477" s="151" t="s">
        <v>47</v>
      </c>
      <c r="J4477" s="7" t="s">
        <v>347</v>
      </c>
      <c r="K4477" t="s">
        <v>348</v>
      </c>
      <c r="L4477" t="s">
        <v>348</v>
      </c>
      <c r="M4477" s="37" t="s">
        <v>7</v>
      </c>
      <c r="N4477" s="12" t="s">
        <v>2</v>
      </c>
      <c r="O4477" s="75" t="str">
        <f t="shared" si="149"/>
        <v>201812. Vigilancia de la Salud AmbientalVigilancia de la Salud Ambiental20261_FONTIBON3_MARZO_2026</v>
      </c>
      <c r="P4477" s="159">
        <f t="shared" si="150"/>
        <v>47972</v>
      </c>
      <c r="S4477" s="141">
        <v>169</v>
      </c>
      <c r="T4477" s="23">
        <v>8107268</v>
      </c>
    </row>
    <row r="4478" spans="2:20" ht="30" customHeight="1">
      <c r="B4478">
        <v>2018</v>
      </c>
      <c r="C4478" s="140" t="s">
        <v>343</v>
      </c>
      <c r="D4478" s="75" t="s">
        <v>344</v>
      </c>
      <c r="E4478">
        <v>2026</v>
      </c>
      <c r="F4478" s="75" t="str">
        <f t="shared" si="148"/>
        <v>201812. Vigilancia de la Salud AmbientalVigilancia de la Salud Ambiental2026</v>
      </c>
      <c r="G4478" s="7" t="s">
        <v>345</v>
      </c>
      <c r="H4478" s="7" t="s">
        <v>349</v>
      </c>
      <c r="I4478" s="151" t="s">
        <v>47</v>
      </c>
      <c r="J4478" s="7" t="s">
        <v>347</v>
      </c>
      <c r="K4478" t="s">
        <v>348</v>
      </c>
      <c r="L4478" t="s">
        <v>348</v>
      </c>
      <c r="M4478" s="37" t="s">
        <v>9</v>
      </c>
      <c r="N4478" s="12" t="s">
        <v>2</v>
      </c>
      <c r="O4478" s="75" t="str">
        <f t="shared" si="149"/>
        <v>201812. Vigilancia de la Salud AmbientalVigilancia de la Salud Ambiental20263_PUENTE_ARANDA3_MARZO_2026</v>
      </c>
      <c r="P4478" s="159">
        <f t="shared" si="150"/>
        <v>47972</v>
      </c>
      <c r="S4478" s="141">
        <v>195</v>
      </c>
      <c r="T4478" s="23">
        <v>9354540</v>
      </c>
    </row>
    <row r="4479" spans="2:20" ht="30" customHeight="1">
      <c r="B4479">
        <v>2020</v>
      </c>
      <c r="C4479" s="140" t="s">
        <v>343</v>
      </c>
      <c r="D4479" s="75" t="s">
        <v>344</v>
      </c>
      <c r="E4479">
        <v>2026</v>
      </c>
      <c r="F4479" s="75" t="str">
        <f t="shared" si="148"/>
        <v>202012. Vigilancia de la Salud AmbientalVigilancia de la Salud Ambiental2026</v>
      </c>
      <c r="G4479" s="7" t="s">
        <v>345</v>
      </c>
      <c r="H4479" s="7" t="s">
        <v>349</v>
      </c>
      <c r="I4479" s="151" t="s">
        <v>47</v>
      </c>
      <c r="J4479" s="7" t="s">
        <v>347</v>
      </c>
      <c r="K4479" t="s">
        <v>348</v>
      </c>
      <c r="L4479" t="s">
        <v>348</v>
      </c>
      <c r="M4479" s="37" t="s">
        <v>10</v>
      </c>
      <c r="N4479" s="12" t="s">
        <v>2</v>
      </c>
      <c r="O4479" s="75" t="str">
        <f t="shared" si="149"/>
        <v>202012. Vigilancia de la Salud AmbientalVigilancia de la Salud Ambiental20264_BOSA3_MARZO_2026</v>
      </c>
      <c r="P4479" s="159">
        <f t="shared" si="150"/>
        <v>0</v>
      </c>
      <c r="S4479" s="141">
        <v>0</v>
      </c>
      <c r="T4479" s="23">
        <v>0</v>
      </c>
    </row>
    <row r="4480" spans="2:20" ht="30" customHeight="1">
      <c r="B4480">
        <v>2020</v>
      </c>
      <c r="C4480" s="140" t="s">
        <v>343</v>
      </c>
      <c r="D4480" s="75" t="s">
        <v>344</v>
      </c>
      <c r="E4480">
        <v>2026</v>
      </c>
      <c r="F4480" s="75" t="str">
        <f t="shared" si="148"/>
        <v>202012. Vigilancia de la Salud AmbientalVigilancia de la Salud Ambiental2026</v>
      </c>
      <c r="G4480" s="7" t="s">
        <v>345</v>
      </c>
      <c r="H4480" s="7" t="s">
        <v>349</v>
      </c>
      <c r="I4480" s="151" t="s">
        <v>47</v>
      </c>
      <c r="J4480" s="7" t="s">
        <v>347</v>
      </c>
      <c r="K4480" t="s">
        <v>348</v>
      </c>
      <c r="L4480" t="s">
        <v>348</v>
      </c>
      <c r="M4480" s="37" t="s">
        <v>8</v>
      </c>
      <c r="N4480" s="12" t="s">
        <v>2</v>
      </c>
      <c r="O4480" s="75" t="str">
        <f t="shared" si="149"/>
        <v>202012. Vigilancia de la Salud AmbientalVigilancia de la Salud Ambiental20262_KENNEDY3_MARZO_2026</v>
      </c>
      <c r="P4480" s="159">
        <f t="shared" si="150"/>
        <v>163614</v>
      </c>
      <c r="S4480" s="141">
        <v>3</v>
      </c>
      <c r="T4480" s="23">
        <v>490842</v>
      </c>
    </row>
    <row r="4481" spans="2:20" ht="30" customHeight="1">
      <c r="B4481">
        <v>2020</v>
      </c>
      <c r="C4481" s="140" t="s">
        <v>343</v>
      </c>
      <c r="D4481" s="75" t="s">
        <v>344</v>
      </c>
      <c r="E4481">
        <v>2026</v>
      </c>
      <c r="F4481" s="75" t="str">
        <f t="shared" si="148"/>
        <v>202012. Vigilancia de la Salud AmbientalVigilancia de la Salud Ambiental2026</v>
      </c>
      <c r="G4481" s="7" t="s">
        <v>345</v>
      </c>
      <c r="H4481" s="7" t="s">
        <v>349</v>
      </c>
      <c r="I4481" s="151" t="s">
        <v>47</v>
      </c>
      <c r="J4481" s="7" t="s">
        <v>347</v>
      </c>
      <c r="K4481" t="s">
        <v>348</v>
      </c>
      <c r="L4481" t="s">
        <v>348</v>
      </c>
      <c r="M4481" s="37" t="s">
        <v>7</v>
      </c>
      <c r="N4481" s="12" t="s">
        <v>2</v>
      </c>
      <c r="O4481" s="75" t="str">
        <f t="shared" si="149"/>
        <v>202012. Vigilancia de la Salud AmbientalVigilancia de la Salud Ambiental20261_FONTIBON3_MARZO_2026</v>
      </c>
      <c r="P4481" s="159">
        <f t="shared" si="150"/>
        <v>163614</v>
      </c>
      <c r="S4481" s="141">
        <v>1</v>
      </c>
      <c r="T4481" s="23">
        <v>163614</v>
      </c>
    </row>
    <row r="4482" spans="2:20" ht="30" customHeight="1">
      <c r="B4482">
        <v>2020</v>
      </c>
      <c r="C4482" s="140" t="s">
        <v>343</v>
      </c>
      <c r="D4482" s="75" t="s">
        <v>344</v>
      </c>
      <c r="E4482">
        <v>2026</v>
      </c>
      <c r="F4482" s="75" t="str">
        <f t="shared" si="148"/>
        <v>202012. Vigilancia de la Salud AmbientalVigilancia de la Salud Ambiental2026</v>
      </c>
      <c r="G4482" s="7" t="s">
        <v>345</v>
      </c>
      <c r="H4482" s="7" t="s">
        <v>349</v>
      </c>
      <c r="I4482" s="151" t="s">
        <v>47</v>
      </c>
      <c r="J4482" s="7" t="s">
        <v>347</v>
      </c>
      <c r="K4482" t="s">
        <v>348</v>
      </c>
      <c r="L4482" t="s">
        <v>348</v>
      </c>
      <c r="M4482" s="37" t="s">
        <v>9</v>
      </c>
      <c r="N4482" s="12" t="s">
        <v>2</v>
      </c>
      <c r="O4482" s="75" t="str">
        <f t="shared" si="149"/>
        <v>202012. Vigilancia de la Salud AmbientalVigilancia de la Salud Ambiental20263_PUENTE_ARANDA3_MARZO_2026</v>
      </c>
      <c r="P4482" s="159">
        <f t="shared" si="150"/>
        <v>0</v>
      </c>
      <c r="S4482" s="141">
        <v>0</v>
      </c>
      <c r="T4482" s="23">
        <v>0</v>
      </c>
    </row>
    <row r="4483" spans="2:20" ht="30" customHeight="1">
      <c r="B4483">
        <v>2021</v>
      </c>
      <c r="C4483" s="140" t="s">
        <v>343</v>
      </c>
      <c r="D4483" s="75" t="s">
        <v>344</v>
      </c>
      <c r="E4483">
        <v>2026</v>
      </c>
      <c r="F4483" s="75" t="str">
        <f t="shared" si="148"/>
        <v>202112. Vigilancia de la Salud AmbientalVigilancia de la Salud Ambiental2026</v>
      </c>
      <c r="G4483" s="7" t="s">
        <v>345</v>
      </c>
      <c r="H4483" s="7" t="s">
        <v>349</v>
      </c>
      <c r="I4483" s="151" t="s">
        <v>47</v>
      </c>
      <c r="J4483" s="7" t="s">
        <v>347</v>
      </c>
      <c r="K4483" t="s">
        <v>348</v>
      </c>
      <c r="L4483" t="s">
        <v>348</v>
      </c>
      <c r="M4483" s="37" t="s">
        <v>7</v>
      </c>
      <c r="N4483" s="12" t="s">
        <v>2</v>
      </c>
      <c r="O4483" s="75" t="str">
        <f t="shared" si="149"/>
        <v>202112. Vigilancia de la Salud AmbientalVigilancia de la Salud Ambiental20261_FONTIBON3_MARZO_2026</v>
      </c>
      <c r="P4483" s="159">
        <f t="shared" si="150"/>
        <v>0</v>
      </c>
      <c r="S4483" s="141">
        <v>0</v>
      </c>
      <c r="T4483" s="23">
        <v>0</v>
      </c>
    </row>
    <row r="4484" spans="2:20" ht="30" customHeight="1">
      <c r="B4484">
        <v>2022</v>
      </c>
      <c r="C4484" s="140" t="s">
        <v>343</v>
      </c>
      <c r="D4484" s="75" t="s">
        <v>344</v>
      </c>
      <c r="E4484">
        <v>2026</v>
      </c>
      <c r="F4484" s="75" t="str">
        <f t="shared" si="148"/>
        <v>202212. Vigilancia de la Salud AmbientalVigilancia de la Salud Ambiental2026</v>
      </c>
      <c r="G4484" s="7" t="s">
        <v>345</v>
      </c>
      <c r="H4484" s="7" t="s">
        <v>349</v>
      </c>
      <c r="I4484" s="151" t="s">
        <v>47</v>
      </c>
      <c r="J4484" s="7" t="s">
        <v>347</v>
      </c>
      <c r="K4484" t="s">
        <v>348</v>
      </c>
      <c r="L4484" t="s">
        <v>348</v>
      </c>
      <c r="M4484" s="37" t="s">
        <v>9</v>
      </c>
      <c r="N4484" s="12" t="s">
        <v>2</v>
      </c>
      <c r="O4484" s="75" t="str">
        <f t="shared" si="149"/>
        <v>202212. Vigilancia de la Salud AmbientalVigilancia de la Salud Ambiental20263_PUENTE_ARANDA3_MARZO_2026</v>
      </c>
      <c r="P4484" s="159">
        <f t="shared" si="150"/>
        <v>0</v>
      </c>
      <c r="S4484" s="141">
        <v>0</v>
      </c>
      <c r="T4484" s="23">
        <v>0</v>
      </c>
    </row>
    <row r="4485" spans="2:20" ht="30" customHeight="1">
      <c r="B4485">
        <v>2023</v>
      </c>
      <c r="C4485" s="140" t="s">
        <v>343</v>
      </c>
      <c r="D4485" s="75" t="s">
        <v>344</v>
      </c>
      <c r="E4485">
        <v>2026</v>
      </c>
      <c r="F4485" s="75" t="str">
        <f t="shared" si="148"/>
        <v>202312. Vigilancia de la Salud AmbientalVigilancia de la Salud Ambiental2026</v>
      </c>
      <c r="G4485" s="7" t="s">
        <v>345</v>
      </c>
      <c r="H4485" s="7" t="s">
        <v>349</v>
      </c>
      <c r="I4485" s="151" t="s">
        <v>47</v>
      </c>
      <c r="J4485" s="7" t="s">
        <v>347</v>
      </c>
      <c r="K4485" t="s">
        <v>348</v>
      </c>
      <c r="L4485" t="s">
        <v>348</v>
      </c>
      <c r="M4485" s="37" t="s">
        <v>10</v>
      </c>
      <c r="N4485" s="12" t="s">
        <v>2</v>
      </c>
      <c r="O4485" s="75" t="str">
        <f t="shared" si="149"/>
        <v>202312. Vigilancia de la Salud AmbientalVigilancia de la Salud Ambiental20264_BOSA3_MARZO_2026</v>
      </c>
      <c r="P4485" s="159">
        <f t="shared" si="150"/>
        <v>244416</v>
      </c>
      <c r="S4485" s="141">
        <v>1</v>
      </c>
      <c r="T4485" s="23">
        <v>244416</v>
      </c>
    </row>
    <row r="4486" spans="2:20" ht="30" customHeight="1">
      <c r="B4486">
        <v>2023</v>
      </c>
      <c r="C4486" s="140" t="s">
        <v>343</v>
      </c>
      <c r="D4486" s="75" t="s">
        <v>344</v>
      </c>
      <c r="E4486">
        <v>2026</v>
      </c>
      <c r="F4486" s="75" t="str">
        <f t="shared" si="148"/>
        <v>202312. Vigilancia de la Salud AmbientalVigilancia de la Salud Ambiental2026</v>
      </c>
      <c r="G4486" s="7" t="s">
        <v>345</v>
      </c>
      <c r="H4486" s="7" t="s">
        <v>349</v>
      </c>
      <c r="I4486" s="151" t="s">
        <v>47</v>
      </c>
      <c r="J4486" s="7" t="s">
        <v>347</v>
      </c>
      <c r="K4486" t="s">
        <v>348</v>
      </c>
      <c r="L4486" t="s">
        <v>348</v>
      </c>
      <c r="M4486" s="37" t="s">
        <v>8</v>
      </c>
      <c r="N4486" s="12" t="s">
        <v>2</v>
      </c>
      <c r="O4486" s="75" t="str">
        <f t="shared" si="149"/>
        <v>202312. Vigilancia de la Salud AmbientalVigilancia de la Salud Ambiental20262_KENNEDY3_MARZO_2026</v>
      </c>
      <c r="P4486" s="159">
        <f t="shared" si="150"/>
        <v>0</v>
      </c>
      <c r="S4486" s="141">
        <v>0</v>
      </c>
      <c r="T4486" s="23">
        <v>0</v>
      </c>
    </row>
    <row r="4487" spans="2:20" ht="30" customHeight="1">
      <c r="B4487">
        <v>2023</v>
      </c>
      <c r="C4487" s="140" t="s">
        <v>343</v>
      </c>
      <c r="D4487" s="75" t="s">
        <v>344</v>
      </c>
      <c r="E4487">
        <v>2026</v>
      </c>
      <c r="F4487" s="75" t="str">
        <f t="shared" si="148"/>
        <v>202312. Vigilancia de la Salud AmbientalVigilancia de la Salud Ambiental2026</v>
      </c>
      <c r="G4487" s="7" t="s">
        <v>345</v>
      </c>
      <c r="H4487" s="7" t="s">
        <v>349</v>
      </c>
      <c r="I4487" s="151" t="s">
        <v>47</v>
      </c>
      <c r="J4487" s="7" t="s">
        <v>347</v>
      </c>
      <c r="K4487" t="s">
        <v>348</v>
      </c>
      <c r="L4487" t="s">
        <v>348</v>
      </c>
      <c r="M4487" s="37" t="s">
        <v>7</v>
      </c>
      <c r="N4487" s="12" t="s">
        <v>2</v>
      </c>
      <c r="O4487" s="75" t="str">
        <f t="shared" si="149"/>
        <v>202312. Vigilancia de la Salud AmbientalVigilancia de la Salud Ambiental20261_FONTIBON3_MARZO_2026</v>
      </c>
      <c r="P4487" s="159">
        <f t="shared" si="150"/>
        <v>0</v>
      </c>
      <c r="S4487" s="141">
        <v>0</v>
      </c>
      <c r="T4487" s="23">
        <v>0</v>
      </c>
    </row>
    <row r="4488" spans="2:20" ht="30" customHeight="1">
      <c r="B4488">
        <v>2023</v>
      </c>
      <c r="C4488" s="140" t="s">
        <v>343</v>
      </c>
      <c r="D4488" s="75" t="s">
        <v>344</v>
      </c>
      <c r="E4488">
        <v>2026</v>
      </c>
      <c r="F4488" s="75" t="str">
        <f t="shared" ref="F4488:F4551" si="151">B4488&amp;C4488&amp;D4488&amp;E4488</f>
        <v>202312. Vigilancia de la Salud AmbientalVigilancia de la Salud Ambiental2026</v>
      </c>
      <c r="G4488" s="7" t="s">
        <v>345</v>
      </c>
      <c r="H4488" s="7" t="s">
        <v>349</v>
      </c>
      <c r="I4488" s="151" t="s">
        <v>47</v>
      </c>
      <c r="J4488" s="7" t="s">
        <v>347</v>
      </c>
      <c r="K4488" t="s">
        <v>348</v>
      </c>
      <c r="L4488" t="s">
        <v>348</v>
      </c>
      <c r="M4488" s="37" t="s">
        <v>9</v>
      </c>
      <c r="N4488" s="12" t="s">
        <v>2</v>
      </c>
      <c r="O4488" s="75" t="str">
        <f t="shared" si="149"/>
        <v>202312. Vigilancia de la Salud AmbientalVigilancia de la Salud Ambiental20263_PUENTE_ARANDA3_MARZO_2026</v>
      </c>
      <c r="P4488" s="159">
        <f t="shared" si="150"/>
        <v>0</v>
      </c>
      <c r="S4488" s="141">
        <v>0</v>
      </c>
      <c r="T4488" s="23">
        <v>0</v>
      </c>
    </row>
    <row r="4489" spans="2:20" ht="30" customHeight="1">
      <c r="B4489">
        <v>2027</v>
      </c>
      <c r="C4489" s="140" t="s">
        <v>343</v>
      </c>
      <c r="D4489" s="75" t="s">
        <v>344</v>
      </c>
      <c r="E4489">
        <v>2026</v>
      </c>
      <c r="F4489" s="75" t="str">
        <f t="shared" si="151"/>
        <v>202712. Vigilancia de la Salud AmbientalVigilancia de la Salud Ambiental2026</v>
      </c>
      <c r="G4489" s="7" t="s">
        <v>345</v>
      </c>
      <c r="H4489" s="7" t="s">
        <v>349</v>
      </c>
      <c r="I4489" s="151" t="s">
        <v>47</v>
      </c>
      <c r="J4489" s="7" t="s">
        <v>347</v>
      </c>
      <c r="K4489" t="s">
        <v>348</v>
      </c>
      <c r="L4489" t="s">
        <v>348</v>
      </c>
      <c r="M4489" s="37" t="s">
        <v>10</v>
      </c>
      <c r="N4489" s="12" t="s">
        <v>2</v>
      </c>
      <c r="O4489" s="75" t="str">
        <f t="shared" si="149"/>
        <v>202712. Vigilancia de la Salud AmbientalVigilancia de la Salud Ambiental20264_BOSA3_MARZO_2026</v>
      </c>
      <c r="P4489" s="159">
        <f t="shared" si="150"/>
        <v>244416</v>
      </c>
      <c r="S4489" s="141">
        <v>14</v>
      </c>
      <c r="T4489" s="23">
        <v>3421824</v>
      </c>
    </row>
    <row r="4490" spans="2:20" ht="30" customHeight="1">
      <c r="B4490">
        <v>2027</v>
      </c>
      <c r="C4490" s="140" t="s">
        <v>343</v>
      </c>
      <c r="D4490" s="75" t="s">
        <v>344</v>
      </c>
      <c r="E4490">
        <v>2026</v>
      </c>
      <c r="F4490" s="75" t="str">
        <f t="shared" si="151"/>
        <v>202712. Vigilancia de la Salud AmbientalVigilancia de la Salud Ambiental2026</v>
      </c>
      <c r="G4490" s="7" t="s">
        <v>345</v>
      </c>
      <c r="H4490" s="7" t="s">
        <v>349</v>
      </c>
      <c r="I4490" s="151" t="s">
        <v>47</v>
      </c>
      <c r="J4490" s="7" t="s">
        <v>347</v>
      </c>
      <c r="K4490" t="s">
        <v>348</v>
      </c>
      <c r="L4490" t="s">
        <v>348</v>
      </c>
      <c r="M4490" s="37" t="s">
        <v>8</v>
      </c>
      <c r="N4490" s="12" t="s">
        <v>2</v>
      </c>
      <c r="O4490" s="75" t="str">
        <f t="shared" ref="O4490:O4553" si="152">+F4490&amp;M4490&amp;N4490</f>
        <v>202712. Vigilancia de la Salud AmbientalVigilancia de la Salud Ambiental20262_KENNEDY3_MARZO_2026</v>
      </c>
      <c r="P4490" s="159">
        <f t="shared" si="150"/>
        <v>244416</v>
      </c>
      <c r="S4490" s="141">
        <v>16</v>
      </c>
      <c r="T4490" s="23">
        <v>3910656</v>
      </c>
    </row>
    <row r="4491" spans="2:20" ht="30" customHeight="1">
      <c r="B4491">
        <v>2027</v>
      </c>
      <c r="C4491" s="140" t="s">
        <v>343</v>
      </c>
      <c r="D4491" s="75" t="s">
        <v>344</v>
      </c>
      <c r="E4491">
        <v>2026</v>
      </c>
      <c r="F4491" s="75" t="str">
        <f t="shared" si="151"/>
        <v>202712. Vigilancia de la Salud AmbientalVigilancia de la Salud Ambiental2026</v>
      </c>
      <c r="G4491" s="7" t="s">
        <v>345</v>
      </c>
      <c r="H4491" s="7" t="s">
        <v>349</v>
      </c>
      <c r="I4491" s="151" t="s">
        <v>47</v>
      </c>
      <c r="J4491" s="7" t="s">
        <v>347</v>
      </c>
      <c r="K4491" t="s">
        <v>348</v>
      </c>
      <c r="L4491" t="s">
        <v>348</v>
      </c>
      <c r="M4491" s="37" t="s">
        <v>7</v>
      </c>
      <c r="N4491" s="12" t="s">
        <v>2</v>
      </c>
      <c r="O4491" s="75" t="str">
        <f t="shared" si="152"/>
        <v>202712. Vigilancia de la Salud AmbientalVigilancia de la Salud Ambiental20261_FONTIBON3_MARZO_2026</v>
      </c>
      <c r="P4491" s="159">
        <f t="shared" si="150"/>
        <v>0</v>
      </c>
      <c r="S4491" s="141">
        <v>0</v>
      </c>
      <c r="T4491" s="23">
        <v>0</v>
      </c>
    </row>
    <row r="4492" spans="2:20" ht="30" customHeight="1">
      <c r="B4492">
        <v>2027</v>
      </c>
      <c r="C4492" s="140" t="s">
        <v>343</v>
      </c>
      <c r="D4492" s="75" t="s">
        <v>344</v>
      </c>
      <c r="E4492">
        <v>2026</v>
      </c>
      <c r="F4492" s="75" t="str">
        <f t="shared" si="151"/>
        <v>202712. Vigilancia de la Salud AmbientalVigilancia de la Salud Ambiental2026</v>
      </c>
      <c r="G4492" s="7" t="s">
        <v>345</v>
      </c>
      <c r="H4492" s="7" t="s">
        <v>349</v>
      </c>
      <c r="I4492" s="151" t="s">
        <v>47</v>
      </c>
      <c r="J4492" s="7" t="s">
        <v>347</v>
      </c>
      <c r="K4492" t="s">
        <v>348</v>
      </c>
      <c r="L4492" t="s">
        <v>348</v>
      </c>
      <c r="M4492" s="37" t="s">
        <v>9</v>
      </c>
      <c r="N4492" s="12" t="s">
        <v>2</v>
      </c>
      <c r="O4492" s="75" t="str">
        <f t="shared" si="152"/>
        <v>202712. Vigilancia de la Salud AmbientalVigilancia de la Salud Ambiental20263_PUENTE_ARANDA3_MARZO_2026</v>
      </c>
      <c r="P4492" s="159">
        <f t="shared" si="150"/>
        <v>244416</v>
      </c>
      <c r="S4492" s="141">
        <v>6</v>
      </c>
      <c r="T4492" s="23">
        <v>1466496</v>
      </c>
    </row>
    <row r="4493" spans="2:20" ht="30" customHeight="1">
      <c r="B4493">
        <v>2028</v>
      </c>
      <c r="C4493" s="140" t="s">
        <v>343</v>
      </c>
      <c r="D4493" s="75" t="s">
        <v>344</v>
      </c>
      <c r="E4493">
        <v>2026</v>
      </c>
      <c r="F4493" s="75" t="str">
        <f t="shared" si="151"/>
        <v>202812. Vigilancia de la Salud AmbientalVigilancia de la Salud Ambiental2026</v>
      </c>
      <c r="G4493" s="7" t="s">
        <v>345</v>
      </c>
      <c r="H4493" s="7" t="s">
        <v>349</v>
      </c>
      <c r="I4493" s="151" t="s">
        <v>47</v>
      </c>
      <c r="J4493" s="7" t="s">
        <v>347</v>
      </c>
      <c r="K4493" t="s">
        <v>348</v>
      </c>
      <c r="L4493" t="s">
        <v>348</v>
      </c>
      <c r="M4493" s="37" t="s">
        <v>10</v>
      </c>
      <c r="N4493" s="12" t="s">
        <v>2</v>
      </c>
      <c r="O4493" s="75" t="str">
        <f t="shared" si="152"/>
        <v>202812. Vigilancia de la Salud AmbientalVigilancia de la Salud Ambiental20264_BOSA3_MARZO_2026</v>
      </c>
      <c r="P4493" s="159">
        <f t="shared" si="150"/>
        <v>91656</v>
      </c>
      <c r="S4493" s="141">
        <v>7</v>
      </c>
      <c r="T4493" s="23">
        <v>641592</v>
      </c>
    </row>
    <row r="4494" spans="2:20" ht="30" customHeight="1">
      <c r="B4494">
        <v>2028</v>
      </c>
      <c r="C4494" s="140" t="s">
        <v>343</v>
      </c>
      <c r="D4494" s="75" t="s">
        <v>344</v>
      </c>
      <c r="E4494">
        <v>2026</v>
      </c>
      <c r="F4494" s="75" t="str">
        <f t="shared" si="151"/>
        <v>202812. Vigilancia de la Salud AmbientalVigilancia de la Salud Ambiental2026</v>
      </c>
      <c r="G4494" s="7" t="s">
        <v>345</v>
      </c>
      <c r="H4494" s="7" t="s">
        <v>349</v>
      </c>
      <c r="I4494" s="151" t="s">
        <v>47</v>
      </c>
      <c r="J4494" s="7" t="s">
        <v>347</v>
      </c>
      <c r="K4494" t="s">
        <v>348</v>
      </c>
      <c r="L4494" t="s">
        <v>348</v>
      </c>
      <c r="M4494" s="37" t="s">
        <v>8</v>
      </c>
      <c r="N4494" s="12" t="s">
        <v>2</v>
      </c>
      <c r="O4494" s="75" t="str">
        <f t="shared" si="152"/>
        <v>202812. Vigilancia de la Salud AmbientalVigilancia de la Salud Ambiental20262_KENNEDY3_MARZO_2026</v>
      </c>
      <c r="P4494" s="159">
        <f t="shared" si="150"/>
        <v>91656</v>
      </c>
      <c r="S4494" s="141">
        <v>4</v>
      </c>
      <c r="T4494" s="23">
        <v>366624</v>
      </c>
    </row>
    <row r="4495" spans="2:20" ht="30" customHeight="1">
      <c r="B4495">
        <v>2028</v>
      </c>
      <c r="C4495" s="140" t="s">
        <v>343</v>
      </c>
      <c r="D4495" s="75" t="s">
        <v>344</v>
      </c>
      <c r="E4495">
        <v>2026</v>
      </c>
      <c r="F4495" s="75" t="str">
        <f t="shared" si="151"/>
        <v>202812. Vigilancia de la Salud AmbientalVigilancia de la Salud Ambiental2026</v>
      </c>
      <c r="G4495" s="7" t="s">
        <v>345</v>
      </c>
      <c r="H4495" s="7" t="s">
        <v>349</v>
      </c>
      <c r="I4495" s="151" t="s">
        <v>47</v>
      </c>
      <c r="J4495" s="7" t="s">
        <v>347</v>
      </c>
      <c r="K4495" t="s">
        <v>348</v>
      </c>
      <c r="L4495" t="s">
        <v>348</v>
      </c>
      <c r="M4495" s="37" t="s">
        <v>7</v>
      </c>
      <c r="N4495" s="12" t="s">
        <v>2</v>
      </c>
      <c r="O4495" s="75" t="str">
        <f t="shared" si="152"/>
        <v>202812. Vigilancia de la Salud AmbientalVigilancia de la Salud Ambiental20261_FONTIBON3_MARZO_2026</v>
      </c>
      <c r="P4495" s="159">
        <f t="shared" si="150"/>
        <v>0</v>
      </c>
      <c r="S4495" s="141">
        <v>0</v>
      </c>
      <c r="T4495" s="23">
        <v>0</v>
      </c>
    </row>
    <row r="4496" spans="2:20" ht="30" customHeight="1">
      <c r="B4496">
        <v>2028</v>
      </c>
      <c r="C4496" s="140" t="s">
        <v>343</v>
      </c>
      <c r="D4496" s="75" t="s">
        <v>344</v>
      </c>
      <c r="E4496">
        <v>2026</v>
      </c>
      <c r="F4496" s="75" t="str">
        <f t="shared" si="151"/>
        <v>202812. Vigilancia de la Salud AmbientalVigilancia de la Salud Ambiental2026</v>
      </c>
      <c r="G4496" s="7" t="s">
        <v>345</v>
      </c>
      <c r="H4496" s="7" t="s">
        <v>349</v>
      </c>
      <c r="I4496" s="151" t="s">
        <v>47</v>
      </c>
      <c r="J4496" s="7" t="s">
        <v>347</v>
      </c>
      <c r="K4496" t="s">
        <v>348</v>
      </c>
      <c r="L4496" t="s">
        <v>348</v>
      </c>
      <c r="M4496" s="37" t="s">
        <v>9</v>
      </c>
      <c r="N4496" s="12" t="s">
        <v>2</v>
      </c>
      <c r="O4496" s="75" t="str">
        <f t="shared" si="152"/>
        <v>202812. Vigilancia de la Salud AmbientalVigilancia de la Salud Ambiental20263_PUENTE_ARANDA3_MARZO_2026</v>
      </c>
      <c r="P4496" s="159">
        <f t="shared" si="150"/>
        <v>91656</v>
      </c>
      <c r="S4496" s="141">
        <v>6</v>
      </c>
      <c r="T4496" s="23">
        <v>549936</v>
      </c>
    </row>
    <row r="4497" spans="2:20" ht="30" customHeight="1">
      <c r="B4497">
        <v>2100</v>
      </c>
      <c r="C4497" s="140" t="s">
        <v>343</v>
      </c>
      <c r="D4497" s="75" t="s">
        <v>344</v>
      </c>
      <c r="E4497">
        <v>2026</v>
      </c>
      <c r="F4497" s="75" t="str">
        <f t="shared" si="151"/>
        <v>210012. Vigilancia de la Salud AmbientalVigilancia de la Salud Ambiental2026</v>
      </c>
      <c r="G4497" s="7" t="s">
        <v>360</v>
      </c>
      <c r="H4497" s="7" t="s">
        <v>349</v>
      </c>
      <c r="I4497" s="151" t="s">
        <v>47</v>
      </c>
      <c r="J4497" s="7" t="s">
        <v>364</v>
      </c>
      <c r="K4497" t="s">
        <v>348</v>
      </c>
      <c r="L4497" t="s">
        <v>348</v>
      </c>
      <c r="M4497" s="37" t="s">
        <v>10</v>
      </c>
      <c r="N4497" s="12" t="s">
        <v>2</v>
      </c>
      <c r="O4497" s="75" t="str">
        <f t="shared" si="152"/>
        <v>210012. Vigilancia de la Salud AmbientalVigilancia de la Salud Ambiental20264_BOSA3_MARZO_2026</v>
      </c>
      <c r="P4497" s="159">
        <f t="shared" si="150"/>
        <v>122208</v>
      </c>
      <c r="S4497" s="141">
        <v>2</v>
      </c>
      <c r="T4497" s="23">
        <v>244416</v>
      </c>
    </row>
    <row r="4498" spans="2:20" ht="30" customHeight="1">
      <c r="B4498">
        <v>2100</v>
      </c>
      <c r="C4498" s="140" t="s">
        <v>343</v>
      </c>
      <c r="D4498" s="75" t="s">
        <v>344</v>
      </c>
      <c r="E4498">
        <v>2026</v>
      </c>
      <c r="F4498" s="75" t="str">
        <f t="shared" si="151"/>
        <v>210012. Vigilancia de la Salud AmbientalVigilancia de la Salud Ambiental2026</v>
      </c>
      <c r="G4498" s="7" t="s">
        <v>360</v>
      </c>
      <c r="H4498" s="7" t="s">
        <v>349</v>
      </c>
      <c r="I4498" s="151" t="s">
        <v>47</v>
      </c>
      <c r="J4498" s="7" t="s">
        <v>364</v>
      </c>
      <c r="K4498" t="s">
        <v>348</v>
      </c>
      <c r="L4498" t="s">
        <v>348</v>
      </c>
      <c r="M4498" s="37" t="s">
        <v>8</v>
      </c>
      <c r="N4498" s="12" t="s">
        <v>2</v>
      </c>
      <c r="O4498" s="75" t="str">
        <f t="shared" si="152"/>
        <v>210012. Vigilancia de la Salud AmbientalVigilancia de la Salud Ambiental20262_KENNEDY3_MARZO_2026</v>
      </c>
      <c r="P4498" s="159">
        <f t="shared" si="150"/>
        <v>122208</v>
      </c>
      <c r="S4498" s="141">
        <v>3</v>
      </c>
      <c r="T4498" s="23">
        <v>366624</v>
      </c>
    </row>
    <row r="4499" spans="2:20" ht="30" customHeight="1">
      <c r="B4499">
        <v>2100</v>
      </c>
      <c r="C4499" s="140" t="s">
        <v>343</v>
      </c>
      <c r="D4499" s="75" t="s">
        <v>344</v>
      </c>
      <c r="E4499">
        <v>2026</v>
      </c>
      <c r="F4499" s="75" t="str">
        <f t="shared" si="151"/>
        <v>210012. Vigilancia de la Salud AmbientalVigilancia de la Salud Ambiental2026</v>
      </c>
      <c r="G4499" s="7" t="s">
        <v>360</v>
      </c>
      <c r="H4499" s="7" t="s">
        <v>349</v>
      </c>
      <c r="I4499" s="151" t="s">
        <v>47</v>
      </c>
      <c r="J4499" s="7" t="s">
        <v>364</v>
      </c>
      <c r="K4499" t="s">
        <v>348</v>
      </c>
      <c r="L4499" t="s">
        <v>348</v>
      </c>
      <c r="M4499" s="37" t="s">
        <v>7</v>
      </c>
      <c r="N4499" s="12" t="s">
        <v>2</v>
      </c>
      <c r="O4499" s="75" t="str">
        <f t="shared" si="152"/>
        <v>210012. Vigilancia de la Salud AmbientalVigilancia de la Salud Ambiental20261_FONTIBON3_MARZO_2026</v>
      </c>
      <c r="P4499" s="159">
        <f t="shared" si="150"/>
        <v>0</v>
      </c>
      <c r="S4499" s="141">
        <v>0</v>
      </c>
      <c r="T4499" s="23">
        <v>0</v>
      </c>
    </row>
    <row r="4500" spans="2:20" ht="30" customHeight="1">
      <c r="B4500">
        <v>2100</v>
      </c>
      <c r="C4500" s="140" t="s">
        <v>343</v>
      </c>
      <c r="D4500" s="75" t="s">
        <v>344</v>
      </c>
      <c r="E4500">
        <v>2026</v>
      </c>
      <c r="F4500" s="75" t="str">
        <f t="shared" si="151"/>
        <v>210012. Vigilancia de la Salud AmbientalVigilancia de la Salud Ambiental2026</v>
      </c>
      <c r="G4500" s="7" t="s">
        <v>360</v>
      </c>
      <c r="H4500" s="7" t="s">
        <v>349</v>
      </c>
      <c r="I4500" s="151" t="s">
        <v>47</v>
      </c>
      <c r="J4500" s="7" t="s">
        <v>364</v>
      </c>
      <c r="K4500" t="s">
        <v>348</v>
      </c>
      <c r="L4500" t="s">
        <v>348</v>
      </c>
      <c r="M4500" s="37" t="s">
        <v>9</v>
      </c>
      <c r="N4500" s="12" t="s">
        <v>2</v>
      </c>
      <c r="O4500" s="75" t="str">
        <f t="shared" si="152"/>
        <v>210012. Vigilancia de la Salud AmbientalVigilancia de la Salud Ambiental20263_PUENTE_ARANDA3_MARZO_2026</v>
      </c>
      <c r="P4500" s="159">
        <f t="shared" si="150"/>
        <v>122208</v>
      </c>
      <c r="S4500" s="141">
        <v>2</v>
      </c>
      <c r="T4500" s="23">
        <v>244416</v>
      </c>
    </row>
    <row r="4501" spans="2:20" ht="30" customHeight="1">
      <c r="B4501">
        <v>2102</v>
      </c>
      <c r="C4501" s="140" t="s">
        <v>343</v>
      </c>
      <c r="D4501" s="75" t="s">
        <v>344</v>
      </c>
      <c r="E4501">
        <v>2026</v>
      </c>
      <c r="F4501" s="75" t="str">
        <f t="shared" si="151"/>
        <v>210212. Vigilancia de la Salud AmbientalVigilancia de la Salud Ambiental2026</v>
      </c>
      <c r="G4501" s="7" t="s">
        <v>354</v>
      </c>
      <c r="H4501" s="7" t="s">
        <v>355</v>
      </c>
      <c r="I4501" s="151" t="s">
        <v>47</v>
      </c>
      <c r="J4501" s="7" t="s">
        <v>356</v>
      </c>
      <c r="K4501" t="s">
        <v>348</v>
      </c>
      <c r="L4501" t="s">
        <v>348</v>
      </c>
      <c r="M4501" s="37" t="s">
        <v>9</v>
      </c>
      <c r="N4501" s="12" t="s">
        <v>2</v>
      </c>
      <c r="O4501" s="75" t="str">
        <f t="shared" si="152"/>
        <v>210212. Vigilancia de la Salud AmbientalVigilancia de la Salud Ambiental20263_PUENTE_ARANDA3_MARZO_2026</v>
      </c>
      <c r="P4501" s="159">
        <f t="shared" si="150"/>
        <v>109076</v>
      </c>
      <c r="S4501" s="141">
        <v>33</v>
      </c>
      <c r="T4501" s="23">
        <v>3599508</v>
      </c>
    </row>
    <row r="4502" spans="2:20" ht="30" customHeight="1">
      <c r="B4502">
        <v>2123</v>
      </c>
      <c r="C4502" s="140" t="s">
        <v>343</v>
      </c>
      <c r="D4502" s="75" t="s">
        <v>344</v>
      </c>
      <c r="E4502">
        <v>2026</v>
      </c>
      <c r="F4502" s="75" t="str">
        <f t="shared" si="151"/>
        <v>212312. Vigilancia de la Salud AmbientalVigilancia de la Salud Ambiental2026</v>
      </c>
      <c r="G4502" s="7" t="s">
        <v>345</v>
      </c>
      <c r="H4502" s="7" t="s">
        <v>357</v>
      </c>
      <c r="I4502" s="151" t="s">
        <v>47</v>
      </c>
      <c r="J4502" s="7" t="s">
        <v>358</v>
      </c>
      <c r="K4502" t="s">
        <v>348</v>
      </c>
      <c r="L4502" t="s">
        <v>348</v>
      </c>
      <c r="M4502" s="37" t="s">
        <v>10</v>
      </c>
      <c r="N4502" s="12" t="s">
        <v>2</v>
      </c>
      <c r="O4502" s="75" t="str">
        <f t="shared" si="152"/>
        <v>212312. Vigilancia de la Salud AmbientalVigilancia de la Salud Ambiental20264_BOSA3_MARZO_2026</v>
      </c>
      <c r="P4502" s="159">
        <f t="shared" si="150"/>
        <v>0</v>
      </c>
      <c r="S4502" s="141">
        <v>0</v>
      </c>
      <c r="T4502" s="23">
        <v>0</v>
      </c>
    </row>
    <row r="4503" spans="2:20" ht="30" customHeight="1">
      <c r="B4503">
        <v>2123</v>
      </c>
      <c r="C4503" s="140" t="s">
        <v>343</v>
      </c>
      <c r="D4503" s="75" t="s">
        <v>344</v>
      </c>
      <c r="E4503">
        <v>2026</v>
      </c>
      <c r="F4503" s="75" t="str">
        <f t="shared" si="151"/>
        <v>212312. Vigilancia de la Salud AmbientalVigilancia de la Salud Ambiental2026</v>
      </c>
      <c r="G4503" s="7" t="s">
        <v>345</v>
      </c>
      <c r="H4503" s="7" t="s">
        <v>357</v>
      </c>
      <c r="I4503" s="151" t="s">
        <v>47</v>
      </c>
      <c r="J4503" s="7" t="s">
        <v>358</v>
      </c>
      <c r="K4503" t="s">
        <v>348</v>
      </c>
      <c r="L4503" t="s">
        <v>348</v>
      </c>
      <c r="M4503" s="37" t="s">
        <v>8</v>
      </c>
      <c r="N4503" s="12" t="s">
        <v>2</v>
      </c>
      <c r="O4503" s="75" t="str">
        <f t="shared" si="152"/>
        <v>212312. Vigilancia de la Salud AmbientalVigilancia de la Salud Ambiental20262_KENNEDY3_MARZO_2026</v>
      </c>
      <c r="P4503" s="159">
        <f t="shared" si="150"/>
        <v>0</v>
      </c>
      <c r="S4503" s="141">
        <v>0</v>
      </c>
      <c r="T4503" s="23">
        <v>0</v>
      </c>
    </row>
    <row r="4504" spans="2:20" ht="30" customHeight="1">
      <c r="B4504">
        <v>2123</v>
      </c>
      <c r="C4504" s="140" t="s">
        <v>343</v>
      </c>
      <c r="D4504" s="75" t="s">
        <v>344</v>
      </c>
      <c r="E4504">
        <v>2026</v>
      </c>
      <c r="F4504" s="75" t="str">
        <f t="shared" si="151"/>
        <v>212312. Vigilancia de la Salud AmbientalVigilancia de la Salud Ambiental2026</v>
      </c>
      <c r="G4504" s="7" t="s">
        <v>345</v>
      </c>
      <c r="H4504" s="7" t="s">
        <v>357</v>
      </c>
      <c r="I4504" s="151" t="s">
        <v>47</v>
      </c>
      <c r="J4504" s="7" t="s">
        <v>358</v>
      </c>
      <c r="K4504" t="s">
        <v>348</v>
      </c>
      <c r="L4504" t="s">
        <v>348</v>
      </c>
      <c r="M4504" s="37" t="s">
        <v>9</v>
      </c>
      <c r="N4504" s="12" t="s">
        <v>2</v>
      </c>
      <c r="O4504" s="75" t="str">
        <f t="shared" si="152"/>
        <v>212312. Vigilancia de la Salud AmbientalVigilancia de la Salud Ambiental20263_PUENTE_ARANDA3_MARZO_2026</v>
      </c>
      <c r="P4504" s="159">
        <f t="shared" si="150"/>
        <v>0</v>
      </c>
      <c r="S4504" s="141">
        <v>0</v>
      </c>
      <c r="T4504" s="23">
        <v>0</v>
      </c>
    </row>
    <row r="4505" spans="2:20" ht="30" customHeight="1">
      <c r="B4505">
        <v>2127</v>
      </c>
      <c r="C4505" s="140" t="s">
        <v>343</v>
      </c>
      <c r="D4505" s="75" t="s">
        <v>344</v>
      </c>
      <c r="E4505">
        <v>2026</v>
      </c>
      <c r="F4505" s="75" t="str">
        <f t="shared" si="151"/>
        <v>212712. Vigilancia de la Salud AmbientalVigilancia de la Salud Ambiental2026</v>
      </c>
      <c r="G4505" s="7" t="s">
        <v>345</v>
      </c>
      <c r="H4505" s="7" t="s">
        <v>349</v>
      </c>
      <c r="I4505" s="151" t="s">
        <v>47</v>
      </c>
      <c r="J4505" s="7" t="s">
        <v>347</v>
      </c>
      <c r="K4505" t="s">
        <v>348</v>
      </c>
      <c r="L4505" t="s">
        <v>348</v>
      </c>
      <c r="M4505" s="37" t="s">
        <v>8</v>
      </c>
      <c r="N4505" s="12" t="s">
        <v>2</v>
      </c>
      <c r="O4505" s="75" t="str">
        <f t="shared" si="152"/>
        <v>212712. Vigilancia de la Salud AmbientalVigilancia de la Salud Ambiental20262_KENNEDY3_MARZO_2026</v>
      </c>
      <c r="P4505" s="159">
        <f t="shared" si="150"/>
        <v>0</v>
      </c>
      <c r="S4505" s="141">
        <v>0</v>
      </c>
      <c r="T4505" s="23">
        <v>0</v>
      </c>
    </row>
    <row r="4506" spans="2:20" ht="30" customHeight="1">
      <c r="B4506">
        <v>2128</v>
      </c>
      <c r="C4506" s="140" t="s">
        <v>343</v>
      </c>
      <c r="D4506" s="75" t="s">
        <v>344</v>
      </c>
      <c r="E4506">
        <v>2026</v>
      </c>
      <c r="F4506" s="75" t="str">
        <f t="shared" si="151"/>
        <v>212812. Vigilancia de la Salud AmbientalVigilancia de la Salud Ambiental2026</v>
      </c>
      <c r="G4506" s="7" t="s">
        <v>345</v>
      </c>
      <c r="H4506" s="7" t="s">
        <v>349</v>
      </c>
      <c r="I4506" s="151" t="s">
        <v>47</v>
      </c>
      <c r="J4506" s="7" t="s">
        <v>347</v>
      </c>
      <c r="K4506" t="s">
        <v>348</v>
      </c>
      <c r="L4506" t="s">
        <v>348</v>
      </c>
      <c r="M4506" s="37" t="s">
        <v>7</v>
      </c>
      <c r="N4506" s="12" t="s">
        <v>2</v>
      </c>
      <c r="O4506" s="75" t="str">
        <f t="shared" si="152"/>
        <v>212812. Vigilancia de la Salud AmbientalVigilancia de la Salud Ambiental20261_FONTIBON3_MARZO_2026</v>
      </c>
      <c r="P4506" s="159">
        <f t="shared" si="150"/>
        <v>0</v>
      </c>
      <c r="S4506" s="141">
        <v>0</v>
      </c>
      <c r="T4506" s="23">
        <v>0</v>
      </c>
    </row>
    <row r="4507" spans="2:20" ht="30" customHeight="1">
      <c r="B4507">
        <v>2139</v>
      </c>
      <c r="C4507" s="140" t="s">
        <v>343</v>
      </c>
      <c r="D4507" s="75" t="s">
        <v>344</v>
      </c>
      <c r="E4507">
        <v>2026</v>
      </c>
      <c r="F4507" s="75" t="str">
        <f t="shared" si="151"/>
        <v>213912. Vigilancia de la Salud AmbientalVigilancia de la Salud Ambiental2026</v>
      </c>
      <c r="G4507" s="7" t="s">
        <v>345</v>
      </c>
      <c r="H4507" s="7" t="s">
        <v>346</v>
      </c>
      <c r="I4507" s="151" t="s">
        <v>47</v>
      </c>
      <c r="J4507" s="7" t="s">
        <v>347</v>
      </c>
      <c r="K4507" t="s">
        <v>348</v>
      </c>
      <c r="L4507" t="s">
        <v>348</v>
      </c>
      <c r="M4507" s="37" t="s">
        <v>8</v>
      </c>
      <c r="N4507" s="12" t="s">
        <v>2</v>
      </c>
      <c r="O4507" s="75" t="str">
        <f t="shared" si="152"/>
        <v>213912. Vigilancia de la Salud AmbientalVigilancia de la Salud Ambiental20262_KENNEDY3_MARZO_2026</v>
      </c>
      <c r="P4507" s="159">
        <f t="shared" si="150"/>
        <v>0</v>
      </c>
      <c r="S4507" s="141">
        <v>0</v>
      </c>
      <c r="T4507" s="23">
        <v>0</v>
      </c>
    </row>
    <row r="4508" spans="2:20" ht="30" customHeight="1">
      <c r="B4508">
        <v>2146</v>
      </c>
      <c r="C4508" s="140" t="s">
        <v>343</v>
      </c>
      <c r="D4508" s="75" t="s">
        <v>344</v>
      </c>
      <c r="E4508">
        <v>2026</v>
      </c>
      <c r="F4508" s="75" t="str">
        <f t="shared" si="151"/>
        <v>214612. Vigilancia de la Salud AmbientalVigilancia de la Salud Ambiental2026</v>
      </c>
      <c r="G4508" s="7" t="s">
        <v>345</v>
      </c>
      <c r="H4508" s="7" t="s">
        <v>346</v>
      </c>
      <c r="I4508" s="151" t="s">
        <v>47</v>
      </c>
      <c r="J4508" s="7" t="s">
        <v>347</v>
      </c>
      <c r="K4508" t="s">
        <v>348</v>
      </c>
      <c r="L4508" t="s">
        <v>348</v>
      </c>
      <c r="M4508" s="37" t="s">
        <v>8</v>
      </c>
      <c r="N4508" s="12" t="s">
        <v>2</v>
      </c>
      <c r="O4508" s="75" t="str">
        <f t="shared" si="152"/>
        <v>214612. Vigilancia de la Salud AmbientalVigilancia de la Salud Ambiental20262_KENNEDY3_MARZO_2026</v>
      </c>
      <c r="P4508" s="159">
        <f t="shared" si="150"/>
        <v>0</v>
      </c>
      <c r="S4508" s="141">
        <v>0</v>
      </c>
      <c r="T4508" s="23">
        <v>0</v>
      </c>
    </row>
    <row r="4509" spans="2:20" ht="30" customHeight="1">
      <c r="B4509">
        <v>2150</v>
      </c>
      <c r="C4509" s="140" t="s">
        <v>343</v>
      </c>
      <c r="D4509" s="75" t="s">
        <v>344</v>
      </c>
      <c r="E4509">
        <v>2026</v>
      </c>
      <c r="F4509" s="75" t="str">
        <f t="shared" si="151"/>
        <v>215012. Vigilancia de la Salud AmbientalVigilancia de la Salud Ambiental2026</v>
      </c>
      <c r="G4509" s="7" t="s">
        <v>345</v>
      </c>
      <c r="H4509" s="7" t="s">
        <v>349</v>
      </c>
      <c r="I4509" s="151" t="s">
        <v>47</v>
      </c>
      <c r="J4509" s="7" t="s">
        <v>347</v>
      </c>
      <c r="K4509" t="s">
        <v>348</v>
      </c>
      <c r="L4509" t="s">
        <v>348</v>
      </c>
      <c r="M4509" s="37" t="s">
        <v>10</v>
      </c>
      <c r="N4509" s="12" t="s">
        <v>2</v>
      </c>
      <c r="O4509" s="75" t="str">
        <f t="shared" si="152"/>
        <v>215012. Vigilancia de la Salud AmbientalVigilancia de la Salud Ambiental20264_BOSA3_MARZO_2026</v>
      </c>
      <c r="P4509" s="159">
        <f t="shared" si="150"/>
        <v>0</v>
      </c>
      <c r="S4509" s="141">
        <v>0</v>
      </c>
      <c r="T4509" s="23">
        <v>0</v>
      </c>
    </row>
    <row r="4510" spans="2:20" ht="30" customHeight="1">
      <c r="B4510">
        <v>2150</v>
      </c>
      <c r="C4510" s="140" t="s">
        <v>343</v>
      </c>
      <c r="D4510" s="75" t="s">
        <v>344</v>
      </c>
      <c r="E4510">
        <v>2026</v>
      </c>
      <c r="F4510" s="75" t="str">
        <f t="shared" si="151"/>
        <v>215012. Vigilancia de la Salud AmbientalVigilancia de la Salud Ambiental2026</v>
      </c>
      <c r="G4510" s="7" t="s">
        <v>345</v>
      </c>
      <c r="H4510" s="7" t="s">
        <v>349</v>
      </c>
      <c r="I4510" s="151" t="s">
        <v>47</v>
      </c>
      <c r="J4510" s="7" t="s">
        <v>347</v>
      </c>
      <c r="K4510" t="s">
        <v>348</v>
      </c>
      <c r="L4510" t="s">
        <v>348</v>
      </c>
      <c r="M4510" s="37" t="s">
        <v>8</v>
      </c>
      <c r="N4510" s="12" t="s">
        <v>2</v>
      </c>
      <c r="O4510" s="75" t="str">
        <f t="shared" si="152"/>
        <v>215012. Vigilancia de la Salud AmbientalVigilancia de la Salud Ambiental20262_KENNEDY3_MARZO_2026</v>
      </c>
      <c r="P4510" s="159">
        <f t="shared" si="150"/>
        <v>122208</v>
      </c>
      <c r="S4510" s="141">
        <v>4</v>
      </c>
      <c r="T4510" s="23">
        <v>488832</v>
      </c>
    </row>
    <row r="4511" spans="2:20" ht="30" customHeight="1">
      <c r="B4511">
        <v>2150</v>
      </c>
      <c r="C4511" s="140" t="s">
        <v>343</v>
      </c>
      <c r="D4511" s="75" t="s">
        <v>344</v>
      </c>
      <c r="E4511">
        <v>2026</v>
      </c>
      <c r="F4511" s="75" t="str">
        <f t="shared" si="151"/>
        <v>215012. Vigilancia de la Salud AmbientalVigilancia de la Salud Ambiental2026</v>
      </c>
      <c r="G4511" s="7" t="s">
        <v>345</v>
      </c>
      <c r="H4511" s="7" t="s">
        <v>349</v>
      </c>
      <c r="I4511" s="151" t="s">
        <v>47</v>
      </c>
      <c r="J4511" s="7" t="s">
        <v>347</v>
      </c>
      <c r="K4511" t="s">
        <v>348</v>
      </c>
      <c r="L4511" t="s">
        <v>348</v>
      </c>
      <c r="M4511" s="37" t="s">
        <v>7</v>
      </c>
      <c r="N4511" s="12" t="s">
        <v>2</v>
      </c>
      <c r="O4511" s="75" t="str">
        <f t="shared" si="152"/>
        <v>215012. Vigilancia de la Salud AmbientalVigilancia de la Salud Ambiental20261_FONTIBON3_MARZO_2026</v>
      </c>
      <c r="P4511" s="159">
        <f t="shared" si="150"/>
        <v>0</v>
      </c>
      <c r="S4511" s="141">
        <v>0</v>
      </c>
      <c r="T4511" s="23">
        <v>0</v>
      </c>
    </row>
    <row r="4512" spans="2:20" ht="30" customHeight="1">
      <c r="B4512">
        <v>2150</v>
      </c>
      <c r="C4512" s="140" t="s">
        <v>343</v>
      </c>
      <c r="D4512" s="75" t="s">
        <v>344</v>
      </c>
      <c r="E4512">
        <v>2026</v>
      </c>
      <c r="F4512" s="75" t="str">
        <f t="shared" si="151"/>
        <v>215012. Vigilancia de la Salud AmbientalVigilancia de la Salud Ambiental2026</v>
      </c>
      <c r="G4512" s="7" t="s">
        <v>345</v>
      </c>
      <c r="H4512" s="7" t="s">
        <v>349</v>
      </c>
      <c r="I4512" s="151" t="s">
        <v>47</v>
      </c>
      <c r="J4512" s="7" t="s">
        <v>347</v>
      </c>
      <c r="K4512" t="s">
        <v>348</v>
      </c>
      <c r="L4512" t="s">
        <v>348</v>
      </c>
      <c r="M4512" s="37" t="s">
        <v>9</v>
      </c>
      <c r="N4512" s="12" t="s">
        <v>2</v>
      </c>
      <c r="O4512" s="75" t="str">
        <f t="shared" si="152"/>
        <v>215012. Vigilancia de la Salud AmbientalVigilancia de la Salud Ambiental20263_PUENTE_ARANDA3_MARZO_2026</v>
      </c>
      <c r="P4512" s="159">
        <f t="shared" si="150"/>
        <v>0</v>
      </c>
      <c r="S4512" s="141">
        <v>0</v>
      </c>
      <c r="T4512" s="23">
        <v>0</v>
      </c>
    </row>
    <row r="4513" spans="2:20" ht="30" customHeight="1">
      <c r="B4513">
        <v>2151</v>
      </c>
      <c r="C4513" s="140" t="s">
        <v>343</v>
      </c>
      <c r="D4513" s="75" t="s">
        <v>344</v>
      </c>
      <c r="E4513">
        <v>2026</v>
      </c>
      <c r="F4513" s="75" t="str">
        <f t="shared" si="151"/>
        <v>215112. Vigilancia de la Salud AmbientalVigilancia de la Salud Ambiental2026</v>
      </c>
      <c r="G4513" s="7" t="s">
        <v>345</v>
      </c>
      <c r="H4513" s="7" t="s">
        <v>349</v>
      </c>
      <c r="I4513" s="151" t="s">
        <v>47</v>
      </c>
      <c r="J4513" s="7" t="s">
        <v>347</v>
      </c>
      <c r="K4513" t="s">
        <v>348</v>
      </c>
      <c r="L4513" t="s">
        <v>348</v>
      </c>
      <c r="M4513" s="37" t="s">
        <v>10</v>
      </c>
      <c r="N4513" s="12" t="s">
        <v>2</v>
      </c>
      <c r="O4513" s="75" t="str">
        <f t="shared" si="152"/>
        <v>215112. Vigilancia de la Salud AmbientalVigilancia de la Salud Ambiental20264_BOSA3_MARZO_2026</v>
      </c>
      <c r="P4513" s="159">
        <f t="shared" si="150"/>
        <v>91656</v>
      </c>
      <c r="S4513" s="141">
        <v>2</v>
      </c>
      <c r="T4513" s="23">
        <v>183312</v>
      </c>
    </row>
    <row r="4514" spans="2:20" ht="30" customHeight="1">
      <c r="B4514">
        <v>2151</v>
      </c>
      <c r="C4514" s="140" t="s">
        <v>343</v>
      </c>
      <c r="D4514" s="75" t="s">
        <v>344</v>
      </c>
      <c r="E4514">
        <v>2026</v>
      </c>
      <c r="F4514" s="75" t="str">
        <f t="shared" si="151"/>
        <v>215112. Vigilancia de la Salud AmbientalVigilancia de la Salud Ambiental2026</v>
      </c>
      <c r="G4514" s="7" t="s">
        <v>345</v>
      </c>
      <c r="H4514" s="7" t="s">
        <v>349</v>
      </c>
      <c r="I4514" s="151" t="s">
        <v>47</v>
      </c>
      <c r="J4514" s="7" t="s">
        <v>347</v>
      </c>
      <c r="K4514" t="s">
        <v>348</v>
      </c>
      <c r="L4514" t="s">
        <v>348</v>
      </c>
      <c r="M4514" s="37" t="s">
        <v>8</v>
      </c>
      <c r="N4514" s="12" t="s">
        <v>2</v>
      </c>
      <c r="O4514" s="75" t="str">
        <f t="shared" si="152"/>
        <v>215112. Vigilancia de la Salud AmbientalVigilancia de la Salud Ambiental20262_KENNEDY3_MARZO_2026</v>
      </c>
      <c r="P4514" s="159">
        <f t="shared" si="150"/>
        <v>0</v>
      </c>
      <c r="S4514" s="141">
        <v>0</v>
      </c>
      <c r="T4514" s="23">
        <v>0</v>
      </c>
    </row>
    <row r="4515" spans="2:20" ht="30" customHeight="1">
      <c r="B4515">
        <v>2151</v>
      </c>
      <c r="C4515" s="140" t="s">
        <v>343</v>
      </c>
      <c r="D4515" s="75" t="s">
        <v>344</v>
      </c>
      <c r="E4515">
        <v>2026</v>
      </c>
      <c r="F4515" s="75" t="str">
        <f t="shared" si="151"/>
        <v>215112. Vigilancia de la Salud AmbientalVigilancia de la Salud Ambiental2026</v>
      </c>
      <c r="G4515" s="7" t="s">
        <v>345</v>
      </c>
      <c r="H4515" s="7" t="s">
        <v>349</v>
      </c>
      <c r="I4515" s="151" t="s">
        <v>47</v>
      </c>
      <c r="J4515" s="7" t="s">
        <v>347</v>
      </c>
      <c r="K4515" t="s">
        <v>348</v>
      </c>
      <c r="L4515" t="s">
        <v>348</v>
      </c>
      <c r="M4515" s="37" t="s">
        <v>7</v>
      </c>
      <c r="N4515" s="12" t="s">
        <v>2</v>
      </c>
      <c r="O4515" s="75" t="str">
        <f t="shared" si="152"/>
        <v>215112. Vigilancia de la Salud AmbientalVigilancia de la Salud Ambiental20261_FONTIBON3_MARZO_2026</v>
      </c>
      <c r="P4515" s="159">
        <f t="shared" si="150"/>
        <v>91656</v>
      </c>
      <c r="S4515" s="141">
        <v>1</v>
      </c>
      <c r="T4515" s="23">
        <v>91656</v>
      </c>
    </row>
    <row r="4516" spans="2:20" ht="30" customHeight="1">
      <c r="B4516">
        <v>2151</v>
      </c>
      <c r="C4516" s="140" t="s">
        <v>343</v>
      </c>
      <c r="D4516" s="75" t="s">
        <v>344</v>
      </c>
      <c r="E4516">
        <v>2026</v>
      </c>
      <c r="F4516" s="75" t="str">
        <f t="shared" si="151"/>
        <v>215112. Vigilancia de la Salud AmbientalVigilancia de la Salud Ambiental2026</v>
      </c>
      <c r="G4516" s="7" t="s">
        <v>345</v>
      </c>
      <c r="H4516" s="7" t="s">
        <v>349</v>
      </c>
      <c r="I4516" s="151" t="s">
        <v>47</v>
      </c>
      <c r="J4516" s="7" t="s">
        <v>347</v>
      </c>
      <c r="K4516" t="s">
        <v>348</v>
      </c>
      <c r="L4516" t="s">
        <v>348</v>
      </c>
      <c r="M4516" s="37" t="s">
        <v>9</v>
      </c>
      <c r="N4516" s="12" t="s">
        <v>2</v>
      </c>
      <c r="O4516" s="75" t="str">
        <f t="shared" si="152"/>
        <v>215112. Vigilancia de la Salud AmbientalVigilancia de la Salud Ambiental20263_PUENTE_ARANDA3_MARZO_2026</v>
      </c>
      <c r="P4516" s="159">
        <f t="shared" si="150"/>
        <v>91656</v>
      </c>
      <c r="S4516" s="141">
        <v>1</v>
      </c>
      <c r="T4516" s="23">
        <v>91656</v>
      </c>
    </row>
    <row r="4517" spans="2:20" ht="30" customHeight="1">
      <c r="B4517">
        <v>2152</v>
      </c>
      <c r="C4517" s="140" t="s">
        <v>343</v>
      </c>
      <c r="D4517" s="75" t="s">
        <v>344</v>
      </c>
      <c r="E4517">
        <v>2026</v>
      </c>
      <c r="F4517" s="75" t="str">
        <f t="shared" si="151"/>
        <v>215212. Vigilancia de la Salud AmbientalVigilancia de la Salud Ambiental2026</v>
      </c>
      <c r="G4517" s="7" t="s">
        <v>345</v>
      </c>
      <c r="H4517" s="7" t="s">
        <v>349</v>
      </c>
      <c r="I4517" s="151" t="s">
        <v>47</v>
      </c>
      <c r="J4517" s="7" t="s">
        <v>347</v>
      </c>
      <c r="K4517" t="s">
        <v>348</v>
      </c>
      <c r="L4517" t="s">
        <v>348</v>
      </c>
      <c r="M4517" s="37" t="s">
        <v>10</v>
      </c>
      <c r="N4517" s="12" t="s">
        <v>2</v>
      </c>
      <c r="O4517" s="75" t="str">
        <f t="shared" si="152"/>
        <v>215212. Vigilancia de la Salud AmbientalVigilancia de la Salud Ambiental20264_BOSA3_MARZO_2026</v>
      </c>
      <c r="P4517" s="159">
        <f t="shared" si="150"/>
        <v>122208</v>
      </c>
      <c r="S4517" s="141">
        <v>16</v>
      </c>
      <c r="T4517" s="23">
        <v>1955328</v>
      </c>
    </row>
    <row r="4518" spans="2:20" ht="30" customHeight="1">
      <c r="B4518">
        <v>2152</v>
      </c>
      <c r="C4518" s="140" t="s">
        <v>343</v>
      </c>
      <c r="D4518" s="75" t="s">
        <v>344</v>
      </c>
      <c r="E4518">
        <v>2026</v>
      </c>
      <c r="F4518" s="75" t="str">
        <f t="shared" si="151"/>
        <v>215212. Vigilancia de la Salud AmbientalVigilancia de la Salud Ambiental2026</v>
      </c>
      <c r="G4518" s="7" t="s">
        <v>345</v>
      </c>
      <c r="H4518" s="7" t="s">
        <v>349</v>
      </c>
      <c r="I4518" s="151" t="s">
        <v>47</v>
      </c>
      <c r="J4518" s="7" t="s">
        <v>347</v>
      </c>
      <c r="K4518" t="s">
        <v>348</v>
      </c>
      <c r="L4518" t="s">
        <v>348</v>
      </c>
      <c r="M4518" s="37" t="s">
        <v>8</v>
      </c>
      <c r="N4518" s="12" t="s">
        <v>2</v>
      </c>
      <c r="O4518" s="75" t="str">
        <f t="shared" si="152"/>
        <v>215212. Vigilancia de la Salud AmbientalVigilancia de la Salud Ambiental20262_KENNEDY3_MARZO_2026</v>
      </c>
      <c r="P4518" s="159">
        <f t="shared" si="150"/>
        <v>122208</v>
      </c>
      <c r="S4518" s="141">
        <v>15</v>
      </c>
      <c r="T4518" s="23">
        <v>1833120</v>
      </c>
    </row>
    <row r="4519" spans="2:20" ht="30" customHeight="1">
      <c r="B4519">
        <v>2152</v>
      </c>
      <c r="C4519" s="140" t="s">
        <v>343</v>
      </c>
      <c r="D4519" s="75" t="s">
        <v>344</v>
      </c>
      <c r="E4519">
        <v>2026</v>
      </c>
      <c r="F4519" s="75" t="str">
        <f t="shared" si="151"/>
        <v>215212. Vigilancia de la Salud AmbientalVigilancia de la Salud Ambiental2026</v>
      </c>
      <c r="G4519" s="7" t="s">
        <v>345</v>
      </c>
      <c r="H4519" s="7" t="s">
        <v>349</v>
      </c>
      <c r="I4519" s="151" t="s">
        <v>47</v>
      </c>
      <c r="J4519" s="7" t="s">
        <v>347</v>
      </c>
      <c r="K4519" t="s">
        <v>348</v>
      </c>
      <c r="L4519" t="s">
        <v>348</v>
      </c>
      <c r="M4519" s="37" t="s">
        <v>7</v>
      </c>
      <c r="N4519" s="12" t="s">
        <v>2</v>
      </c>
      <c r="O4519" s="75" t="str">
        <f t="shared" si="152"/>
        <v>215212. Vigilancia de la Salud AmbientalVigilancia de la Salud Ambiental20261_FONTIBON3_MARZO_2026</v>
      </c>
      <c r="P4519" s="159">
        <f t="shared" si="150"/>
        <v>122208</v>
      </c>
      <c r="S4519" s="141">
        <v>2</v>
      </c>
      <c r="T4519" s="23">
        <v>244416</v>
      </c>
    </row>
    <row r="4520" spans="2:20" ht="30" customHeight="1">
      <c r="B4520">
        <v>2152</v>
      </c>
      <c r="C4520" s="140" t="s">
        <v>343</v>
      </c>
      <c r="D4520" s="75" t="s">
        <v>344</v>
      </c>
      <c r="E4520">
        <v>2026</v>
      </c>
      <c r="F4520" s="75" t="str">
        <f t="shared" si="151"/>
        <v>215212. Vigilancia de la Salud AmbientalVigilancia de la Salud Ambiental2026</v>
      </c>
      <c r="G4520" s="7" t="s">
        <v>345</v>
      </c>
      <c r="H4520" s="7" t="s">
        <v>349</v>
      </c>
      <c r="I4520" s="151" t="s">
        <v>47</v>
      </c>
      <c r="J4520" s="7" t="s">
        <v>347</v>
      </c>
      <c r="K4520" t="s">
        <v>348</v>
      </c>
      <c r="L4520" t="s">
        <v>348</v>
      </c>
      <c r="M4520" s="37" t="s">
        <v>9</v>
      </c>
      <c r="N4520" s="12" t="s">
        <v>2</v>
      </c>
      <c r="O4520" s="75" t="str">
        <f t="shared" si="152"/>
        <v>215212. Vigilancia de la Salud AmbientalVigilancia de la Salud Ambiental20263_PUENTE_ARANDA3_MARZO_2026</v>
      </c>
      <c r="P4520" s="159">
        <f t="shared" si="150"/>
        <v>122208</v>
      </c>
      <c r="S4520" s="141">
        <v>12</v>
      </c>
      <c r="T4520" s="23">
        <v>1466496</v>
      </c>
    </row>
    <row r="4521" spans="2:20" ht="30" customHeight="1">
      <c r="B4521">
        <v>2153</v>
      </c>
      <c r="C4521" s="140" t="s">
        <v>343</v>
      </c>
      <c r="D4521" s="75" t="s">
        <v>344</v>
      </c>
      <c r="E4521">
        <v>2026</v>
      </c>
      <c r="F4521" s="75" t="str">
        <f t="shared" si="151"/>
        <v>215312. Vigilancia de la Salud AmbientalVigilancia de la Salud Ambiental2026</v>
      </c>
      <c r="G4521" s="7" t="s">
        <v>345</v>
      </c>
      <c r="H4521" s="7" t="s">
        <v>349</v>
      </c>
      <c r="I4521" s="151" t="s">
        <v>47</v>
      </c>
      <c r="J4521" s="7" t="s">
        <v>347</v>
      </c>
      <c r="K4521" t="s">
        <v>348</v>
      </c>
      <c r="L4521" t="s">
        <v>348</v>
      </c>
      <c r="M4521" s="37" t="s">
        <v>10</v>
      </c>
      <c r="N4521" s="12" t="s">
        <v>2</v>
      </c>
      <c r="O4521" s="75" t="str">
        <f t="shared" si="152"/>
        <v>215312. Vigilancia de la Salud AmbientalVigilancia de la Salud Ambiental20264_BOSA3_MARZO_2026</v>
      </c>
      <c r="P4521" s="159">
        <f t="shared" si="150"/>
        <v>183312</v>
      </c>
      <c r="S4521" s="141">
        <v>5</v>
      </c>
      <c r="T4521" s="23">
        <v>916560</v>
      </c>
    </row>
    <row r="4522" spans="2:20" ht="30" customHeight="1">
      <c r="B4522">
        <v>2153</v>
      </c>
      <c r="C4522" s="140" t="s">
        <v>343</v>
      </c>
      <c r="D4522" s="75" t="s">
        <v>344</v>
      </c>
      <c r="E4522">
        <v>2026</v>
      </c>
      <c r="F4522" s="75" t="str">
        <f t="shared" si="151"/>
        <v>215312. Vigilancia de la Salud AmbientalVigilancia de la Salud Ambiental2026</v>
      </c>
      <c r="G4522" s="7" t="s">
        <v>345</v>
      </c>
      <c r="H4522" s="7" t="s">
        <v>349</v>
      </c>
      <c r="I4522" s="151" t="s">
        <v>47</v>
      </c>
      <c r="J4522" s="7" t="s">
        <v>347</v>
      </c>
      <c r="K4522" t="s">
        <v>348</v>
      </c>
      <c r="L4522" t="s">
        <v>348</v>
      </c>
      <c r="M4522" s="37" t="s">
        <v>8</v>
      </c>
      <c r="N4522" s="12" t="s">
        <v>2</v>
      </c>
      <c r="O4522" s="75" t="str">
        <f t="shared" si="152"/>
        <v>215312. Vigilancia de la Salud AmbientalVigilancia de la Salud Ambiental20262_KENNEDY3_MARZO_2026</v>
      </c>
      <c r="P4522" s="159">
        <f t="shared" si="150"/>
        <v>183312</v>
      </c>
      <c r="S4522" s="141">
        <v>12</v>
      </c>
      <c r="T4522" s="23">
        <v>2199744</v>
      </c>
    </row>
    <row r="4523" spans="2:20" ht="30" customHeight="1">
      <c r="B4523">
        <v>2153</v>
      </c>
      <c r="C4523" s="140" t="s">
        <v>343</v>
      </c>
      <c r="D4523" s="75" t="s">
        <v>344</v>
      </c>
      <c r="E4523">
        <v>2026</v>
      </c>
      <c r="F4523" s="75" t="str">
        <f t="shared" si="151"/>
        <v>215312. Vigilancia de la Salud AmbientalVigilancia de la Salud Ambiental2026</v>
      </c>
      <c r="G4523" s="7" t="s">
        <v>345</v>
      </c>
      <c r="H4523" s="7" t="s">
        <v>349</v>
      </c>
      <c r="I4523" s="151" t="s">
        <v>47</v>
      </c>
      <c r="J4523" s="7" t="s">
        <v>347</v>
      </c>
      <c r="K4523" t="s">
        <v>348</v>
      </c>
      <c r="L4523" t="s">
        <v>348</v>
      </c>
      <c r="M4523" s="37" t="s">
        <v>7</v>
      </c>
      <c r="N4523" s="12" t="s">
        <v>2</v>
      </c>
      <c r="O4523" s="75" t="str">
        <f t="shared" si="152"/>
        <v>215312. Vigilancia de la Salud AmbientalVigilancia de la Salud Ambiental20261_FONTIBON3_MARZO_2026</v>
      </c>
      <c r="P4523" s="159">
        <f t="shared" si="150"/>
        <v>0</v>
      </c>
      <c r="S4523" s="141">
        <v>0</v>
      </c>
      <c r="T4523" s="23">
        <v>0</v>
      </c>
    </row>
    <row r="4524" spans="2:20" ht="30" customHeight="1">
      <c r="B4524">
        <v>2153</v>
      </c>
      <c r="C4524" s="140" t="s">
        <v>343</v>
      </c>
      <c r="D4524" s="75" t="s">
        <v>344</v>
      </c>
      <c r="E4524">
        <v>2026</v>
      </c>
      <c r="F4524" s="75" t="str">
        <f t="shared" si="151"/>
        <v>215312. Vigilancia de la Salud AmbientalVigilancia de la Salud Ambiental2026</v>
      </c>
      <c r="G4524" s="7" t="s">
        <v>345</v>
      </c>
      <c r="H4524" s="7" t="s">
        <v>349</v>
      </c>
      <c r="I4524" s="151" t="s">
        <v>47</v>
      </c>
      <c r="J4524" s="7" t="s">
        <v>347</v>
      </c>
      <c r="K4524" t="s">
        <v>348</v>
      </c>
      <c r="L4524" t="s">
        <v>348</v>
      </c>
      <c r="M4524" s="37" t="s">
        <v>9</v>
      </c>
      <c r="N4524" s="12" t="s">
        <v>2</v>
      </c>
      <c r="O4524" s="75" t="str">
        <f t="shared" si="152"/>
        <v>215312. Vigilancia de la Salud AmbientalVigilancia de la Salud Ambiental20263_PUENTE_ARANDA3_MARZO_2026</v>
      </c>
      <c r="P4524" s="159">
        <f t="shared" si="150"/>
        <v>183312</v>
      </c>
      <c r="S4524" s="141">
        <v>5</v>
      </c>
      <c r="T4524" s="23">
        <v>916560</v>
      </c>
    </row>
    <row r="4525" spans="2:20" ht="30" customHeight="1">
      <c r="B4525">
        <v>2154</v>
      </c>
      <c r="C4525" s="140" t="s">
        <v>343</v>
      </c>
      <c r="D4525" s="75" t="s">
        <v>344</v>
      </c>
      <c r="E4525">
        <v>2026</v>
      </c>
      <c r="F4525" s="75" t="str">
        <f t="shared" si="151"/>
        <v>215412. Vigilancia de la Salud AmbientalVigilancia de la Salud Ambiental2026</v>
      </c>
      <c r="G4525" s="7" t="s">
        <v>345</v>
      </c>
      <c r="H4525" s="7" t="s">
        <v>349</v>
      </c>
      <c r="I4525" s="151" t="s">
        <v>47</v>
      </c>
      <c r="J4525" s="7" t="s">
        <v>347</v>
      </c>
      <c r="K4525" t="s">
        <v>348</v>
      </c>
      <c r="L4525" t="s">
        <v>348</v>
      </c>
      <c r="M4525" s="37" t="s">
        <v>10</v>
      </c>
      <c r="N4525" s="12" t="s">
        <v>2</v>
      </c>
      <c r="O4525" s="75" t="str">
        <f t="shared" si="152"/>
        <v>215412. Vigilancia de la Salud AmbientalVigilancia de la Salud Ambiental20264_BOSA3_MARZO_2026</v>
      </c>
      <c r="P4525" s="159">
        <f t="shared" si="150"/>
        <v>122208</v>
      </c>
      <c r="S4525" s="141">
        <v>4</v>
      </c>
      <c r="T4525" s="23">
        <v>488832</v>
      </c>
    </row>
    <row r="4526" spans="2:20" ht="30" customHeight="1">
      <c r="B4526">
        <v>2154</v>
      </c>
      <c r="C4526" s="140" t="s">
        <v>343</v>
      </c>
      <c r="D4526" s="75" t="s">
        <v>344</v>
      </c>
      <c r="E4526">
        <v>2026</v>
      </c>
      <c r="F4526" s="75" t="str">
        <f t="shared" si="151"/>
        <v>215412. Vigilancia de la Salud AmbientalVigilancia de la Salud Ambiental2026</v>
      </c>
      <c r="G4526" s="7" t="s">
        <v>345</v>
      </c>
      <c r="H4526" s="7" t="s">
        <v>349</v>
      </c>
      <c r="I4526" s="151" t="s">
        <v>47</v>
      </c>
      <c r="J4526" s="7" t="s">
        <v>347</v>
      </c>
      <c r="K4526" t="s">
        <v>348</v>
      </c>
      <c r="L4526" t="s">
        <v>348</v>
      </c>
      <c r="M4526" s="37" t="s">
        <v>8</v>
      </c>
      <c r="N4526" s="12" t="s">
        <v>2</v>
      </c>
      <c r="O4526" s="75" t="str">
        <f t="shared" si="152"/>
        <v>215412. Vigilancia de la Salud AmbientalVigilancia de la Salud Ambiental20262_KENNEDY3_MARZO_2026</v>
      </c>
      <c r="P4526" s="159">
        <f t="shared" si="150"/>
        <v>122208</v>
      </c>
      <c r="S4526" s="141">
        <v>2</v>
      </c>
      <c r="T4526" s="23">
        <v>244416</v>
      </c>
    </row>
    <row r="4527" spans="2:20" ht="30" customHeight="1">
      <c r="B4527">
        <v>2154</v>
      </c>
      <c r="C4527" s="140" t="s">
        <v>343</v>
      </c>
      <c r="D4527" s="75" t="s">
        <v>344</v>
      </c>
      <c r="E4527">
        <v>2026</v>
      </c>
      <c r="F4527" s="75" t="str">
        <f t="shared" si="151"/>
        <v>215412. Vigilancia de la Salud AmbientalVigilancia de la Salud Ambiental2026</v>
      </c>
      <c r="G4527" s="7" t="s">
        <v>345</v>
      </c>
      <c r="H4527" s="7" t="s">
        <v>349</v>
      </c>
      <c r="I4527" s="151" t="s">
        <v>47</v>
      </c>
      <c r="J4527" s="7" t="s">
        <v>347</v>
      </c>
      <c r="K4527" t="s">
        <v>348</v>
      </c>
      <c r="L4527" t="s">
        <v>348</v>
      </c>
      <c r="M4527" s="37" t="s">
        <v>7</v>
      </c>
      <c r="N4527" s="12" t="s">
        <v>2</v>
      </c>
      <c r="O4527" s="75" t="str">
        <f t="shared" si="152"/>
        <v>215412. Vigilancia de la Salud AmbientalVigilancia de la Salud Ambiental20261_FONTIBON3_MARZO_2026</v>
      </c>
      <c r="P4527" s="159">
        <f t="shared" si="150"/>
        <v>122208</v>
      </c>
      <c r="S4527" s="141">
        <v>4</v>
      </c>
      <c r="T4527" s="23">
        <v>488832</v>
      </c>
    </row>
    <row r="4528" spans="2:20" ht="30" customHeight="1">
      <c r="B4528">
        <v>2154</v>
      </c>
      <c r="C4528" s="140" t="s">
        <v>343</v>
      </c>
      <c r="D4528" s="75" t="s">
        <v>344</v>
      </c>
      <c r="E4528">
        <v>2026</v>
      </c>
      <c r="F4528" s="75" t="str">
        <f t="shared" si="151"/>
        <v>215412. Vigilancia de la Salud AmbientalVigilancia de la Salud Ambiental2026</v>
      </c>
      <c r="G4528" s="7" t="s">
        <v>345</v>
      </c>
      <c r="H4528" s="7" t="s">
        <v>349</v>
      </c>
      <c r="I4528" s="151" t="s">
        <v>47</v>
      </c>
      <c r="J4528" s="7" t="s">
        <v>347</v>
      </c>
      <c r="K4528" t="s">
        <v>348</v>
      </c>
      <c r="L4528" t="s">
        <v>348</v>
      </c>
      <c r="M4528" s="37" t="s">
        <v>9</v>
      </c>
      <c r="N4528" s="12" t="s">
        <v>2</v>
      </c>
      <c r="O4528" s="75" t="str">
        <f t="shared" si="152"/>
        <v>215412. Vigilancia de la Salud AmbientalVigilancia de la Salud Ambiental20263_PUENTE_ARANDA3_MARZO_2026</v>
      </c>
      <c r="P4528" s="159">
        <f t="shared" si="150"/>
        <v>122208</v>
      </c>
      <c r="S4528" s="141">
        <v>5</v>
      </c>
      <c r="T4528" s="23">
        <v>611040</v>
      </c>
    </row>
    <row r="4529" spans="2:20" ht="30" customHeight="1">
      <c r="B4529">
        <v>2156</v>
      </c>
      <c r="C4529" s="140" t="s">
        <v>343</v>
      </c>
      <c r="D4529" s="75" t="s">
        <v>344</v>
      </c>
      <c r="E4529">
        <v>2026</v>
      </c>
      <c r="F4529" s="75" t="str">
        <f t="shared" si="151"/>
        <v>215612. Vigilancia de la Salud AmbientalVigilancia de la Salud Ambiental2026</v>
      </c>
      <c r="G4529" s="7" t="s">
        <v>345</v>
      </c>
      <c r="H4529" s="7" t="s">
        <v>355</v>
      </c>
      <c r="I4529" s="151" t="s">
        <v>47</v>
      </c>
      <c r="J4529" s="7" t="s">
        <v>347</v>
      </c>
      <c r="K4529" t="s">
        <v>348</v>
      </c>
      <c r="L4529" t="s">
        <v>348</v>
      </c>
      <c r="M4529" s="37" t="s">
        <v>10</v>
      </c>
      <c r="N4529" s="12" t="s">
        <v>2</v>
      </c>
      <c r="O4529" s="75" t="str">
        <f t="shared" si="152"/>
        <v>215612. Vigilancia de la Salud AmbientalVigilancia de la Salud Ambiental20264_BOSA3_MARZO_2026</v>
      </c>
      <c r="P4529" s="159">
        <f t="shared" si="150"/>
        <v>0</v>
      </c>
      <c r="S4529" s="141">
        <v>0</v>
      </c>
      <c r="T4529" s="23">
        <v>0</v>
      </c>
    </row>
    <row r="4530" spans="2:20" ht="30" customHeight="1">
      <c r="B4530">
        <v>2157</v>
      </c>
      <c r="C4530" s="140" t="s">
        <v>343</v>
      </c>
      <c r="D4530" s="75" t="s">
        <v>344</v>
      </c>
      <c r="E4530">
        <v>2026</v>
      </c>
      <c r="F4530" s="75" t="str">
        <f t="shared" si="151"/>
        <v>215712. Vigilancia de la Salud AmbientalVigilancia de la Salud Ambiental2026</v>
      </c>
      <c r="G4530" s="7" t="s">
        <v>345</v>
      </c>
      <c r="H4530" s="7" t="s">
        <v>355</v>
      </c>
      <c r="I4530" s="151" t="s">
        <v>47</v>
      </c>
      <c r="J4530" s="7" t="s">
        <v>347</v>
      </c>
      <c r="K4530" t="s">
        <v>348</v>
      </c>
      <c r="L4530" t="s">
        <v>348</v>
      </c>
      <c r="M4530" s="37" t="s">
        <v>8</v>
      </c>
      <c r="N4530" s="12" t="s">
        <v>2</v>
      </c>
      <c r="O4530" s="75" t="str">
        <f t="shared" si="152"/>
        <v>215712. Vigilancia de la Salud AmbientalVigilancia de la Salud Ambiental20262_KENNEDY3_MARZO_2026</v>
      </c>
      <c r="P4530" s="159">
        <f t="shared" si="150"/>
        <v>0</v>
      </c>
      <c r="S4530" s="141">
        <v>0</v>
      </c>
      <c r="T4530" s="23">
        <v>0</v>
      </c>
    </row>
    <row r="4531" spans="2:20" ht="30" customHeight="1">
      <c r="B4531">
        <v>2157</v>
      </c>
      <c r="C4531" s="140" t="s">
        <v>343</v>
      </c>
      <c r="D4531" s="75" t="s">
        <v>344</v>
      </c>
      <c r="E4531">
        <v>2026</v>
      </c>
      <c r="F4531" s="75" t="str">
        <f t="shared" si="151"/>
        <v>215712. Vigilancia de la Salud AmbientalVigilancia de la Salud Ambiental2026</v>
      </c>
      <c r="G4531" s="7" t="s">
        <v>345</v>
      </c>
      <c r="H4531" s="7" t="s">
        <v>355</v>
      </c>
      <c r="I4531" s="151" t="s">
        <v>47</v>
      </c>
      <c r="J4531" s="7" t="s">
        <v>347</v>
      </c>
      <c r="K4531" t="s">
        <v>348</v>
      </c>
      <c r="L4531" t="s">
        <v>348</v>
      </c>
      <c r="M4531" s="37" t="s">
        <v>7</v>
      </c>
      <c r="N4531" s="12" t="s">
        <v>2</v>
      </c>
      <c r="O4531" s="75" t="str">
        <f t="shared" si="152"/>
        <v>215712. Vigilancia de la Salud AmbientalVigilancia de la Salud Ambiental20261_FONTIBON3_MARZO_2026</v>
      </c>
      <c r="P4531" s="159">
        <f t="shared" si="150"/>
        <v>0</v>
      </c>
      <c r="S4531" s="141">
        <v>0</v>
      </c>
      <c r="T4531" s="23">
        <v>0</v>
      </c>
    </row>
    <row r="4532" spans="2:20" ht="30" customHeight="1">
      <c r="B4532">
        <v>2157</v>
      </c>
      <c r="C4532" s="140" t="s">
        <v>343</v>
      </c>
      <c r="D4532" s="75" t="s">
        <v>344</v>
      </c>
      <c r="E4532">
        <v>2026</v>
      </c>
      <c r="F4532" s="75" t="str">
        <f t="shared" si="151"/>
        <v>215712. Vigilancia de la Salud AmbientalVigilancia de la Salud Ambiental2026</v>
      </c>
      <c r="G4532" s="7" t="s">
        <v>345</v>
      </c>
      <c r="H4532" s="7" t="s">
        <v>355</v>
      </c>
      <c r="I4532" s="151" t="s">
        <v>47</v>
      </c>
      <c r="J4532" s="7" t="s">
        <v>347</v>
      </c>
      <c r="K4532" t="s">
        <v>348</v>
      </c>
      <c r="L4532" t="s">
        <v>348</v>
      </c>
      <c r="M4532" s="37" t="s">
        <v>9</v>
      </c>
      <c r="N4532" s="12" t="s">
        <v>2</v>
      </c>
      <c r="O4532" s="75" t="str">
        <f t="shared" si="152"/>
        <v>215712. Vigilancia de la Salud AmbientalVigilancia de la Salud Ambiental20263_PUENTE_ARANDA3_MARZO_2026</v>
      </c>
      <c r="P4532" s="159">
        <f t="shared" ref="P4532:P4595" si="153">IFERROR(T4532/S4532,0)</f>
        <v>0</v>
      </c>
      <c r="S4532" s="141">
        <v>0</v>
      </c>
      <c r="T4532" s="23">
        <v>0</v>
      </c>
    </row>
    <row r="4533" spans="2:20" ht="30" customHeight="1">
      <c r="B4533">
        <v>2193</v>
      </c>
      <c r="C4533" s="140" t="s">
        <v>343</v>
      </c>
      <c r="D4533" s="75" t="s">
        <v>344</v>
      </c>
      <c r="E4533">
        <v>2026</v>
      </c>
      <c r="F4533" s="75" t="str">
        <f t="shared" si="151"/>
        <v>219312. Vigilancia de la Salud AmbientalVigilancia de la Salud Ambiental2026</v>
      </c>
      <c r="G4533" s="7" t="s">
        <v>345</v>
      </c>
      <c r="H4533" s="7" t="s">
        <v>349</v>
      </c>
      <c r="I4533" s="151" t="s">
        <v>47</v>
      </c>
      <c r="J4533" s="7" t="s">
        <v>347</v>
      </c>
      <c r="K4533" t="s">
        <v>348</v>
      </c>
      <c r="L4533" t="s">
        <v>348</v>
      </c>
      <c r="M4533" s="37" t="s">
        <v>10</v>
      </c>
      <c r="N4533" s="12" t="s">
        <v>2</v>
      </c>
      <c r="O4533" s="75" t="str">
        <f t="shared" si="152"/>
        <v>219312. Vigilancia de la Salud AmbientalVigilancia de la Salud Ambiental20264_BOSA3_MARZO_2026</v>
      </c>
      <c r="P4533" s="159">
        <f t="shared" si="153"/>
        <v>0</v>
      </c>
      <c r="S4533" s="141">
        <v>0</v>
      </c>
      <c r="T4533" s="23">
        <v>0</v>
      </c>
    </row>
    <row r="4534" spans="2:20" ht="30" customHeight="1">
      <c r="B4534">
        <v>2193</v>
      </c>
      <c r="C4534" s="140" t="s">
        <v>343</v>
      </c>
      <c r="D4534" s="75" t="s">
        <v>344</v>
      </c>
      <c r="E4534">
        <v>2026</v>
      </c>
      <c r="F4534" s="75" t="str">
        <f t="shared" si="151"/>
        <v>219312. Vigilancia de la Salud AmbientalVigilancia de la Salud Ambiental2026</v>
      </c>
      <c r="G4534" s="7" t="s">
        <v>345</v>
      </c>
      <c r="H4534" s="7" t="s">
        <v>349</v>
      </c>
      <c r="I4534" s="151" t="s">
        <v>47</v>
      </c>
      <c r="J4534" s="7" t="s">
        <v>347</v>
      </c>
      <c r="K4534" t="s">
        <v>348</v>
      </c>
      <c r="L4534" t="s">
        <v>348</v>
      </c>
      <c r="M4534" s="37" t="s">
        <v>8</v>
      </c>
      <c r="N4534" s="12" t="s">
        <v>2</v>
      </c>
      <c r="O4534" s="75" t="str">
        <f t="shared" si="152"/>
        <v>219312. Vigilancia de la Salud AmbientalVigilancia de la Salud Ambiental20262_KENNEDY3_MARZO_2026</v>
      </c>
      <c r="P4534" s="159">
        <f t="shared" si="153"/>
        <v>0</v>
      </c>
      <c r="S4534" s="141">
        <v>0</v>
      </c>
      <c r="T4534" s="23">
        <v>0</v>
      </c>
    </row>
    <row r="4535" spans="2:20" ht="30" customHeight="1">
      <c r="B4535">
        <v>2193</v>
      </c>
      <c r="C4535" s="140" t="s">
        <v>343</v>
      </c>
      <c r="D4535" s="75" t="s">
        <v>344</v>
      </c>
      <c r="E4535">
        <v>2026</v>
      </c>
      <c r="F4535" s="75" t="str">
        <f t="shared" si="151"/>
        <v>219312. Vigilancia de la Salud AmbientalVigilancia de la Salud Ambiental2026</v>
      </c>
      <c r="G4535" s="7" t="s">
        <v>345</v>
      </c>
      <c r="H4535" s="7" t="s">
        <v>349</v>
      </c>
      <c r="I4535" s="151" t="s">
        <v>47</v>
      </c>
      <c r="J4535" s="7" t="s">
        <v>347</v>
      </c>
      <c r="K4535" t="s">
        <v>348</v>
      </c>
      <c r="L4535" t="s">
        <v>348</v>
      </c>
      <c r="M4535" s="37" t="s">
        <v>7</v>
      </c>
      <c r="N4535" s="12" t="s">
        <v>2</v>
      </c>
      <c r="O4535" s="75" t="str">
        <f t="shared" si="152"/>
        <v>219312. Vigilancia de la Salud AmbientalVigilancia de la Salud Ambiental20261_FONTIBON3_MARZO_2026</v>
      </c>
      <c r="P4535" s="159">
        <f t="shared" si="153"/>
        <v>0</v>
      </c>
      <c r="S4535" s="141">
        <v>0</v>
      </c>
      <c r="T4535" s="23">
        <v>0</v>
      </c>
    </row>
    <row r="4536" spans="2:20" ht="30" customHeight="1">
      <c r="B4536">
        <v>2193</v>
      </c>
      <c r="C4536" s="140" t="s">
        <v>343</v>
      </c>
      <c r="D4536" s="75" t="s">
        <v>344</v>
      </c>
      <c r="E4536">
        <v>2026</v>
      </c>
      <c r="F4536" s="75" t="str">
        <f t="shared" si="151"/>
        <v>219312. Vigilancia de la Salud AmbientalVigilancia de la Salud Ambiental2026</v>
      </c>
      <c r="G4536" s="7" t="s">
        <v>345</v>
      </c>
      <c r="H4536" s="7" t="s">
        <v>349</v>
      </c>
      <c r="I4536" s="151" t="s">
        <v>47</v>
      </c>
      <c r="J4536" s="7" t="s">
        <v>347</v>
      </c>
      <c r="K4536" t="s">
        <v>348</v>
      </c>
      <c r="L4536" t="s">
        <v>348</v>
      </c>
      <c r="M4536" s="37" t="s">
        <v>9</v>
      </c>
      <c r="N4536" s="12" t="s">
        <v>2</v>
      </c>
      <c r="O4536" s="75" t="str">
        <f t="shared" si="152"/>
        <v>219312. Vigilancia de la Salud AmbientalVigilancia de la Salud Ambiental20263_PUENTE_ARANDA3_MARZO_2026</v>
      </c>
      <c r="P4536" s="159">
        <f t="shared" si="153"/>
        <v>0</v>
      </c>
      <c r="S4536" s="141">
        <v>0</v>
      </c>
      <c r="T4536" s="23">
        <v>0</v>
      </c>
    </row>
    <row r="4537" spans="2:20" ht="30" customHeight="1">
      <c r="B4537">
        <v>2210</v>
      </c>
      <c r="C4537" s="140" t="s">
        <v>343</v>
      </c>
      <c r="D4537" s="75" t="s">
        <v>344</v>
      </c>
      <c r="E4537">
        <v>2026</v>
      </c>
      <c r="F4537" s="75" t="str">
        <f t="shared" si="151"/>
        <v>221012. Vigilancia de la Salud AmbientalVigilancia de la Salud Ambiental2026</v>
      </c>
      <c r="G4537" s="7" t="s">
        <v>345</v>
      </c>
      <c r="H4537" s="7" t="s">
        <v>346</v>
      </c>
      <c r="I4537" s="151" t="s">
        <v>47</v>
      </c>
      <c r="J4537" s="7" t="s">
        <v>347</v>
      </c>
      <c r="K4537" t="s">
        <v>348</v>
      </c>
      <c r="L4537" t="s">
        <v>348</v>
      </c>
      <c r="M4537" s="37" t="s">
        <v>10</v>
      </c>
      <c r="N4537" s="12" t="s">
        <v>2</v>
      </c>
      <c r="O4537" s="75" t="str">
        <f t="shared" si="152"/>
        <v>221012. Vigilancia de la Salud AmbientalVigilancia de la Salud Ambiental20264_BOSA3_MARZO_2026</v>
      </c>
      <c r="P4537" s="159">
        <f t="shared" si="153"/>
        <v>91656</v>
      </c>
      <c r="S4537" s="141">
        <v>1</v>
      </c>
      <c r="T4537" s="23">
        <v>91656</v>
      </c>
    </row>
    <row r="4538" spans="2:20" ht="30" customHeight="1">
      <c r="B4538">
        <v>2210</v>
      </c>
      <c r="C4538" s="140" t="s">
        <v>343</v>
      </c>
      <c r="D4538" s="75" t="s">
        <v>344</v>
      </c>
      <c r="E4538">
        <v>2026</v>
      </c>
      <c r="F4538" s="75" t="str">
        <f t="shared" si="151"/>
        <v>221012. Vigilancia de la Salud AmbientalVigilancia de la Salud Ambiental2026</v>
      </c>
      <c r="G4538" s="7" t="s">
        <v>345</v>
      </c>
      <c r="H4538" s="7" t="s">
        <v>346</v>
      </c>
      <c r="I4538" s="151" t="s">
        <v>47</v>
      </c>
      <c r="J4538" s="7" t="s">
        <v>347</v>
      </c>
      <c r="K4538" t="s">
        <v>348</v>
      </c>
      <c r="L4538" t="s">
        <v>348</v>
      </c>
      <c r="M4538" s="37" t="s">
        <v>8</v>
      </c>
      <c r="N4538" s="12" t="s">
        <v>2</v>
      </c>
      <c r="O4538" s="75" t="str">
        <f t="shared" si="152"/>
        <v>221012. Vigilancia de la Salud AmbientalVigilancia de la Salud Ambiental20262_KENNEDY3_MARZO_2026</v>
      </c>
      <c r="P4538" s="159">
        <f t="shared" si="153"/>
        <v>0</v>
      </c>
      <c r="S4538" s="141">
        <v>0</v>
      </c>
      <c r="T4538" s="23">
        <v>0</v>
      </c>
    </row>
    <row r="4539" spans="2:20" ht="30" customHeight="1">
      <c r="B4539">
        <v>2261</v>
      </c>
      <c r="C4539" s="140" t="s">
        <v>343</v>
      </c>
      <c r="D4539" s="75" t="s">
        <v>344</v>
      </c>
      <c r="E4539">
        <v>2026</v>
      </c>
      <c r="F4539" s="75" t="str">
        <f t="shared" si="151"/>
        <v>226112. Vigilancia de la Salud AmbientalVigilancia de la Salud Ambiental2026</v>
      </c>
      <c r="G4539" s="7" t="s">
        <v>345</v>
      </c>
      <c r="H4539" s="7" t="s">
        <v>349</v>
      </c>
      <c r="I4539" s="151" t="s">
        <v>47</v>
      </c>
      <c r="J4539" s="7" t="s">
        <v>347</v>
      </c>
      <c r="K4539" t="s">
        <v>348</v>
      </c>
      <c r="L4539" t="s">
        <v>348</v>
      </c>
      <c r="M4539" s="37" t="s">
        <v>10</v>
      </c>
      <c r="N4539" s="12" t="s">
        <v>2</v>
      </c>
      <c r="O4539" s="75" t="str">
        <f t="shared" si="152"/>
        <v>226112. Vigilancia de la Salud AmbientalVigilancia de la Salud Ambiental20264_BOSA3_MARZO_2026</v>
      </c>
      <c r="P4539" s="159">
        <f t="shared" si="153"/>
        <v>0</v>
      </c>
      <c r="S4539" s="141">
        <v>0</v>
      </c>
      <c r="T4539" s="23">
        <v>0</v>
      </c>
    </row>
    <row r="4540" spans="2:20" ht="30" customHeight="1">
      <c r="B4540">
        <v>2261</v>
      </c>
      <c r="C4540" s="140" t="s">
        <v>343</v>
      </c>
      <c r="D4540" s="75" t="s">
        <v>344</v>
      </c>
      <c r="E4540">
        <v>2026</v>
      </c>
      <c r="F4540" s="75" t="str">
        <f t="shared" si="151"/>
        <v>226112. Vigilancia de la Salud AmbientalVigilancia de la Salud Ambiental2026</v>
      </c>
      <c r="G4540" s="7" t="s">
        <v>345</v>
      </c>
      <c r="H4540" s="7" t="s">
        <v>349</v>
      </c>
      <c r="I4540" s="151" t="s">
        <v>47</v>
      </c>
      <c r="J4540" s="7" t="s">
        <v>347</v>
      </c>
      <c r="K4540" t="s">
        <v>348</v>
      </c>
      <c r="L4540" t="s">
        <v>348</v>
      </c>
      <c r="M4540" s="37" t="s">
        <v>8</v>
      </c>
      <c r="N4540" s="12" t="s">
        <v>2</v>
      </c>
      <c r="O4540" s="75" t="str">
        <f t="shared" si="152"/>
        <v>226112. Vigilancia de la Salud AmbientalVigilancia de la Salud Ambiental20262_KENNEDY3_MARZO_2026</v>
      </c>
      <c r="P4540" s="159">
        <f t="shared" si="153"/>
        <v>0</v>
      </c>
      <c r="S4540" s="141">
        <v>0</v>
      </c>
      <c r="T4540" s="23">
        <v>0</v>
      </c>
    </row>
    <row r="4541" spans="2:20" ht="30" customHeight="1">
      <c r="B4541">
        <v>2261</v>
      </c>
      <c r="C4541" s="140" t="s">
        <v>343</v>
      </c>
      <c r="D4541" s="75" t="s">
        <v>344</v>
      </c>
      <c r="E4541">
        <v>2026</v>
      </c>
      <c r="F4541" s="75" t="str">
        <f t="shared" si="151"/>
        <v>226112. Vigilancia de la Salud AmbientalVigilancia de la Salud Ambiental2026</v>
      </c>
      <c r="G4541" s="7" t="s">
        <v>345</v>
      </c>
      <c r="H4541" s="7" t="s">
        <v>349</v>
      </c>
      <c r="I4541" s="151" t="s">
        <v>47</v>
      </c>
      <c r="J4541" s="7" t="s">
        <v>347</v>
      </c>
      <c r="K4541" t="s">
        <v>348</v>
      </c>
      <c r="L4541" t="s">
        <v>348</v>
      </c>
      <c r="M4541" s="37" t="s">
        <v>7</v>
      </c>
      <c r="N4541" s="12" t="s">
        <v>2</v>
      </c>
      <c r="O4541" s="75" t="str">
        <f t="shared" si="152"/>
        <v>226112. Vigilancia de la Salud AmbientalVigilancia de la Salud Ambiental20261_FONTIBON3_MARZO_2026</v>
      </c>
      <c r="P4541" s="159">
        <f t="shared" si="153"/>
        <v>0</v>
      </c>
      <c r="S4541" s="141">
        <v>0</v>
      </c>
      <c r="T4541" s="23">
        <v>0</v>
      </c>
    </row>
    <row r="4542" spans="2:20" ht="30" customHeight="1">
      <c r="B4542">
        <v>2261</v>
      </c>
      <c r="C4542" s="140" t="s">
        <v>343</v>
      </c>
      <c r="D4542" s="75" t="s">
        <v>344</v>
      </c>
      <c r="E4542">
        <v>2026</v>
      </c>
      <c r="F4542" s="75" t="str">
        <f t="shared" si="151"/>
        <v>226112. Vigilancia de la Salud AmbientalVigilancia de la Salud Ambiental2026</v>
      </c>
      <c r="G4542" s="7" t="s">
        <v>345</v>
      </c>
      <c r="H4542" s="7" t="s">
        <v>349</v>
      </c>
      <c r="I4542" s="151" t="s">
        <v>47</v>
      </c>
      <c r="J4542" s="7" t="s">
        <v>347</v>
      </c>
      <c r="K4542" t="s">
        <v>348</v>
      </c>
      <c r="L4542" t="s">
        <v>348</v>
      </c>
      <c r="M4542" s="37" t="s">
        <v>9</v>
      </c>
      <c r="N4542" s="12" t="s">
        <v>2</v>
      </c>
      <c r="O4542" s="75" t="str">
        <f t="shared" si="152"/>
        <v>226112. Vigilancia de la Salud AmbientalVigilancia de la Salud Ambiental20263_PUENTE_ARANDA3_MARZO_2026</v>
      </c>
      <c r="P4542" s="159">
        <f t="shared" si="153"/>
        <v>0</v>
      </c>
      <c r="S4542" s="141">
        <v>0</v>
      </c>
      <c r="T4542" s="23">
        <v>0</v>
      </c>
    </row>
    <row r="4543" spans="2:20" ht="30" customHeight="1">
      <c r="B4543">
        <v>2309</v>
      </c>
      <c r="C4543" s="140" t="s">
        <v>343</v>
      </c>
      <c r="D4543" s="75" t="s">
        <v>344</v>
      </c>
      <c r="E4543">
        <v>2026</v>
      </c>
      <c r="F4543" s="75" t="str">
        <f t="shared" si="151"/>
        <v>230912. Vigilancia de la Salud AmbientalVigilancia de la Salud Ambiental2026</v>
      </c>
      <c r="G4543" s="7" t="s">
        <v>345</v>
      </c>
      <c r="H4543" s="7" t="s">
        <v>352</v>
      </c>
      <c r="I4543" s="151" t="s">
        <v>47</v>
      </c>
      <c r="J4543" s="7" t="s">
        <v>362</v>
      </c>
      <c r="K4543" t="s">
        <v>348</v>
      </c>
      <c r="L4543" t="s">
        <v>348</v>
      </c>
      <c r="M4543" s="37" t="s">
        <v>7</v>
      </c>
      <c r="N4543" s="12" t="s">
        <v>2</v>
      </c>
      <c r="O4543" s="75" t="str">
        <f t="shared" si="152"/>
        <v>230912. Vigilancia de la Salud AmbientalVigilancia de la Salud Ambiental20261_FONTIBON3_MARZO_2026</v>
      </c>
      <c r="P4543" s="159">
        <f t="shared" si="153"/>
        <v>0</v>
      </c>
      <c r="S4543" s="141">
        <v>0</v>
      </c>
      <c r="T4543" s="23">
        <v>0</v>
      </c>
    </row>
    <row r="4544" spans="2:20" ht="30" customHeight="1">
      <c r="B4544">
        <v>2378</v>
      </c>
      <c r="C4544" s="140" t="s">
        <v>343</v>
      </c>
      <c r="D4544" s="75" t="s">
        <v>344</v>
      </c>
      <c r="E4544">
        <v>2026</v>
      </c>
      <c r="F4544" s="75" t="str">
        <f t="shared" si="151"/>
        <v>237812. Vigilancia de la Salud AmbientalVigilancia de la Salud Ambiental2026</v>
      </c>
      <c r="G4544" s="7" t="s">
        <v>359</v>
      </c>
      <c r="H4544" s="7" t="s">
        <v>357</v>
      </c>
      <c r="I4544" s="151" t="s">
        <v>47</v>
      </c>
      <c r="J4544" s="7" t="s">
        <v>358</v>
      </c>
      <c r="K4544" t="s">
        <v>348</v>
      </c>
      <c r="L4544" t="s">
        <v>348</v>
      </c>
      <c r="M4544" s="37" t="s">
        <v>10</v>
      </c>
      <c r="N4544" s="12" t="s">
        <v>2</v>
      </c>
      <c r="O4544" s="75" t="str">
        <f t="shared" si="152"/>
        <v>237812. Vigilancia de la Salud AmbientalVigilancia de la Salud Ambiental20264_BOSA3_MARZO_2026</v>
      </c>
      <c r="P4544" s="159">
        <f t="shared" si="153"/>
        <v>54270</v>
      </c>
      <c r="S4544" s="141">
        <v>103</v>
      </c>
      <c r="T4544" s="23">
        <v>5589810</v>
      </c>
    </row>
    <row r="4545" spans="2:20" ht="30" customHeight="1">
      <c r="B4545">
        <v>2378</v>
      </c>
      <c r="C4545" s="140" t="s">
        <v>343</v>
      </c>
      <c r="D4545" s="75" t="s">
        <v>344</v>
      </c>
      <c r="E4545">
        <v>2026</v>
      </c>
      <c r="F4545" s="75" t="str">
        <f t="shared" si="151"/>
        <v>237812. Vigilancia de la Salud AmbientalVigilancia de la Salud Ambiental2026</v>
      </c>
      <c r="G4545" s="7" t="s">
        <v>359</v>
      </c>
      <c r="H4545" s="7" t="s">
        <v>357</v>
      </c>
      <c r="I4545" s="151" t="s">
        <v>47</v>
      </c>
      <c r="J4545" s="7" t="s">
        <v>358</v>
      </c>
      <c r="K4545" t="s">
        <v>348</v>
      </c>
      <c r="L4545" t="s">
        <v>348</v>
      </c>
      <c r="M4545" s="37" t="s">
        <v>8</v>
      </c>
      <c r="N4545" s="12" t="s">
        <v>2</v>
      </c>
      <c r="O4545" s="75" t="str">
        <f t="shared" si="152"/>
        <v>237812. Vigilancia de la Salud AmbientalVigilancia de la Salud Ambiental20262_KENNEDY3_MARZO_2026</v>
      </c>
      <c r="P4545" s="159">
        <f t="shared" si="153"/>
        <v>54270</v>
      </c>
      <c r="S4545" s="141">
        <v>123</v>
      </c>
      <c r="T4545" s="23">
        <v>6675210</v>
      </c>
    </row>
    <row r="4546" spans="2:20" ht="30" customHeight="1">
      <c r="B4546">
        <v>2378</v>
      </c>
      <c r="C4546" s="140" t="s">
        <v>343</v>
      </c>
      <c r="D4546" s="75" t="s">
        <v>344</v>
      </c>
      <c r="E4546">
        <v>2026</v>
      </c>
      <c r="F4546" s="75" t="str">
        <f t="shared" si="151"/>
        <v>237812. Vigilancia de la Salud AmbientalVigilancia de la Salud Ambiental2026</v>
      </c>
      <c r="G4546" s="7" t="s">
        <v>359</v>
      </c>
      <c r="H4546" s="7" t="s">
        <v>357</v>
      </c>
      <c r="I4546" s="151" t="s">
        <v>47</v>
      </c>
      <c r="J4546" s="7" t="s">
        <v>358</v>
      </c>
      <c r="K4546" t="s">
        <v>348</v>
      </c>
      <c r="L4546" t="s">
        <v>348</v>
      </c>
      <c r="M4546" s="37" t="s">
        <v>7</v>
      </c>
      <c r="N4546" s="12" t="s">
        <v>2</v>
      </c>
      <c r="O4546" s="75" t="str">
        <f t="shared" si="152"/>
        <v>237812. Vigilancia de la Salud AmbientalVigilancia de la Salud Ambiental20261_FONTIBON3_MARZO_2026</v>
      </c>
      <c r="P4546" s="159">
        <f t="shared" si="153"/>
        <v>0</v>
      </c>
      <c r="S4546" s="141">
        <v>0</v>
      </c>
      <c r="T4546" s="23">
        <v>0</v>
      </c>
    </row>
    <row r="4547" spans="2:20" ht="30" customHeight="1">
      <c r="B4547">
        <v>2378</v>
      </c>
      <c r="C4547" s="140" t="s">
        <v>343</v>
      </c>
      <c r="D4547" s="75" t="s">
        <v>344</v>
      </c>
      <c r="E4547">
        <v>2026</v>
      </c>
      <c r="F4547" s="75" t="str">
        <f t="shared" si="151"/>
        <v>237812. Vigilancia de la Salud AmbientalVigilancia de la Salud Ambiental2026</v>
      </c>
      <c r="G4547" s="7" t="s">
        <v>359</v>
      </c>
      <c r="H4547" s="7" t="s">
        <v>357</v>
      </c>
      <c r="I4547" s="151" t="s">
        <v>47</v>
      </c>
      <c r="J4547" s="7" t="s">
        <v>358</v>
      </c>
      <c r="K4547" t="s">
        <v>348</v>
      </c>
      <c r="L4547" t="s">
        <v>348</v>
      </c>
      <c r="M4547" s="37" t="s">
        <v>9</v>
      </c>
      <c r="N4547" s="12" t="s">
        <v>2</v>
      </c>
      <c r="O4547" s="75" t="str">
        <f t="shared" si="152"/>
        <v>237812. Vigilancia de la Salud AmbientalVigilancia de la Salud Ambiental20263_PUENTE_ARANDA3_MARZO_2026</v>
      </c>
      <c r="P4547" s="159">
        <f t="shared" si="153"/>
        <v>54270</v>
      </c>
      <c r="S4547" s="141">
        <v>17</v>
      </c>
      <c r="T4547" s="23">
        <v>922590</v>
      </c>
    </row>
    <row r="4548" spans="2:20" ht="30" customHeight="1">
      <c r="B4548">
        <v>2381</v>
      </c>
      <c r="C4548" s="140" t="s">
        <v>343</v>
      </c>
      <c r="D4548" s="75" t="s">
        <v>344</v>
      </c>
      <c r="E4548">
        <v>2026</v>
      </c>
      <c r="F4548" s="75" t="str">
        <f t="shared" si="151"/>
        <v>238112. Vigilancia de la Salud AmbientalVigilancia de la Salud Ambiental2026</v>
      </c>
      <c r="G4548" s="7" t="s">
        <v>359</v>
      </c>
      <c r="H4548" s="7" t="s">
        <v>357</v>
      </c>
      <c r="I4548" s="151" t="s">
        <v>47</v>
      </c>
      <c r="J4548" s="7" t="s">
        <v>358</v>
      </c>
      <c r="K4548" t="s">
        <v>348</v>
      </c>
      <c r="L4548" t="s">
        <v>348</v>
      </c>
      <c r="M4548" s="37" t="s">
        <v>9</v>
      </c>
      <c r="N4548" s="12" t="s">
        <v>2</v>
      </c>
      <c r="O4548" s="75" t="str">
        <f t="shared" si="152"/>
        <v>238112. Vigilancia de la Salud AmbientalVigilancia de la Salud Ambiental20263_PUENTE_ARANDA3_MARZO_2026</v>
      </c>
      <c r="P4548" s="159">
        <f t="shared" si="153"/>
        <v>2810784</v>
      </c>
      <c r="S4548" s="141">
        <v>2</v>
      </c>
      <c r="T4548" s="23">
        <v>5621568</v>
      </c>
    </row>
    <row r="4549" spans="2:20" ht="30" customHeight="1">
      <c r="B4549">
        <v>2382</v>
      </c>
      <c r="C4549" s="140" t="s">
        <v>343</v>
      </c>
      <c r="D4549" s="75" t="s">
        <v>344</v>
      </c>
      <c r="E4549">
        <v>2026</v>
      </c>
      <c r="F4549" s="75" t="str">
        <f t="shared" si="151"/>
        <v>238212. Vigilancia de la Salud AmbientalVigilancia de la Salud Ambiental2026</v>
      </c>
      <c r="G4549" s="7" t="s">
        <v>359</v>
      </c>
      <c r="H4549" s="7" t="s">
        <v>357</v>
      </c>
      <c r="I4549" s="151" t="s">
        <v>47</v>
      </c>
      <c r="J4549" s="7" t="s">
        <v>358</v>
      </c>
      <c r="K4549" t="s">
        <v>348</v>
      </c>
      <c r="L4549" t="s">
        <v>348</v>
      </c>
      <c r="M4549" s="37" t="s">
        <v>7</v>
      </c>
      <c r="N4549" s="12" t="s">
        <v>2</v>
      </c>
      <c r="O4549" s="75" t="str">
        <f t="shared" si="152"/>
        <v>238212. Vigilancia de la Salud AmbientalVigilancia de la Salud Ambiental20261_FONTIBON3_MARZO_2026</v>
      </c>
      <c r="P4549" s="159">
        <f t="shared" si="153"/>
        <v>5621568</v>
      </c>
      <c r="S4549" s="141">
        <v>1</v>
      </c>
      <c r="T4549" s="23">
        <v>5621568</v>
      </c>
    </row>
    <row r="4550" spans="2:20" ht="30" customHeight="1">
      <c r="B4550">
        <v>2386</v>
      </c>
      <c r="C4550" s="140" t="s">
        <v>343</v>
      </c>
      <c r="D4550" s="75" t="s">
        <v>344</v>
      </c>
      <c r="E4550">
        <v>2026</v>
      </c>
      <c r="F4550" s="75" t="str">
        <f t="shared" si="151"/>
        <v>238612. Vigilancia de la Salud AmbientalVigilancia de la Salud Ambiental2026</v>
      </c>
      <c r="G4550" s="7" t="s">
        <v>363</v>
      </c>
      <c r="H4550" s="7" t="s">
        <v>349</v>
      </c>
      <c r="I4550" s="151" t="s">
        <v>47</v>
      </c>
      <c r="J4550" s="7" t="s">
        <v>363</v>
      </c>
      <c r="K4550" t="s">
        <v>348</v>
      </c>
      <c r="L4550" t="s">
        <v>348</v>
      </c>
      <c r="M4550" s="37" t="s">
        <v>8</v>
      </c>
      <c r="N4550" s="12" t="s">
        <v>2</v>
      </c>
      <c r="O4550" s="75" t="str">
        <f t="shared" si="152"/>
        <v>238612. Vigilancia de la Salud AmbientalVigilancia de la Salud Ambiental20262_KENNEDY3_MARZO_2026</v>
      </c>
      <c r="P4550" s="159">
        <f t="shared" si="153"/>
        <v>5621568</v>
      </c>
      <c r="S4550" s="141">
        <v>2</v>
      </c>
      <c r="T4550" s="23">
        <v>11243136</v>
      </c>
    </row>
    <row r="4551" spans="2:20" ht="30" customHeight="1">
      <c r="B4551">
        <v>2387</v>
      </c>
      <c r="C4551" s="140" t="s">
        <v>343</v>
      </c>
      <c r="D4551" s="75" t="s">
        <v>344</v>
      </c>
      <c r="E4551">
        <v>2026</v>
      </c>
      <c r="F4551" s="75" t="str">
        <f t="shared" si="151"/>
        <v>238712. Vigilancia de la Salud AmbientalVigilancia de la Salud Ambiental2026</v>
      </c>
      <c r="G4551" s="7" t="s">
        <v>345</v>
      </c>
      <c r="H4551" s="7" t="s">
        <v>355</v>
      </c>
      <c r="I4551" s="151" t="s">
        <v>47</v>
      </c>
      <c r="J4551" s="7" t="s">
        <v>347</v>
      </c>
      <c r="K4551" t="s">
        <v>348</v>
      </c>
      <c r="L4551" t="s">
        <v>348</v>
      </c>
      <c r="M4551" s="37" t="s">
        <v>10</v>
      </c>
      <c r="N4551" s="12" t="s">
        <v>2</v>
      </c>
      <c r="O4551" s="75" t="str">
        <f t="shared" si="152"/>
        <v>238712. Vigilancia de la Salud AmbientalVigilancia de la Salud Ambiental20264_BOSA3_MARZO_2026</v>
      </c>
      <c r="P4551" s="159">
        <f t="shared" si="153"/>
        <v>0</v>
      </c>
      <c r="S4551" s="141">
        <v>0</v>
      </c>
      <c r="T4551" s="23">
        <v>0</v>
      </c>
    </row>
    <row r="4552" spans="2:20" ht="30" customHeight="1">
      <c r="B4552">
        <v>2387</v>
      </c>
      <c r="C4552" s="140" t="s">
        <v>343</v>
      </c>
      <c r="D4552" s="75" t="s">
        <v>344</v>
      </c>
      <c r="E4552">
        <v>2026</v>
      </c>
      <c r="F4552" s="75" t="str">
        <f t="shared" ref="F4552:F4615" si="154">B4552&amp;C4552&amp;D4552&amp;E4552</f>
        <v>238712. Vigilancia de la Salud AmbientalVigilancia de la Salud Ambiental2026</v>
      </c>
      <c r="G4552" s="7" t="s">
        <v>345</v>
      </c>
      <c r="H4552" s="7" t="s">
        <v>355</v>
      </c>
      <c r="I4552" s="151" t="s">
        <v>47</v>
      </c>
      <c r="J4552" s="7" t="s">
        <v>347</v>
      </c>
      <c r="K4552" t="s">
        <v>348</v>
      </c>
      <c r="L4552" t="s">
        <v>348</v>
      </c>
      <c r="M4552" s="37" t="s">
        <v>8</v>
      </c>
      <c r="N4552" s="12" t="s">
        <v>2</v>
      </c>
      <c r="O4552" s="75" t="str">
        <f t="shared" si="152"/>
        <v>238712. Vigilancia de la Salud AmbientalVigilancia de la Salud Ambiental20262_KENNEDY3_MARZO_2026</v>
      </c>
      <c r="P4552" s="159">
        <f t="shared" si="153"/>
        <v>0</v>
      </c>
      <c r="S4552" s="141">
        <v>0</v>
      </c>
      <c r="T4552" s="23">
        <v>0</v>
      </c>
    </row>
    <row r="4553" spans="2:20" ht="30" customHeight="1">
      <c r="B4553">
        <v>2387</v>
      </c>
      <c r="C4553" s="140" t="s">
        <v>343</v>
      </c>
      <c r="D4553" s="75" t="s">
        <v>344</v>
      </c>
      <c r="E4553">
        <v>2026</v>
      </c>
      <c r="F4553" s="75" t="str">
        <f t="shared" si="154"/>
        <v>238712. Vigilancia de la Salud AmbientalVigilancia de la Salud Ambiental2026</v>
      </c>
      <c r="G4553" s="7" t="s">
        <v>345</v>
      </c>
      <c r="H4553" s="7" t="s">
        <v>355</v>
      </c>
      <c r="I4553" s="151" t="s">
        <v>47</v>
      </c>
      <c r="J4553" s="7" t="s">
        <v>347</v>
      </c>
      <c r="K4553" t="s">
        <v>348</v>
      </c>
      <c r="L4553" t="s">
        <v>348</v>
      </c>
      <c r="M4553" s="37" t="s">
        <v>7</v>
      </c>
      <c r="N4553" s="12" t="s">
        <v>2</v>
      </c>
      <c r="O4553" s="75" t="str">
        <f t="shared" si="152"/>
        <v>238712. Vigilancia de la Salud AmbientalVigilancia de la Salud Ambiental20261_FONTIBON3_MARZO_2026</v>
      </c>
      <c r="P4553" s="159">
        <f t="shared" si="153"/>
        <v>0</v>
      </c>
      <c r="S4553" s="141">
        <v>0</v>
      </c>
      <c r="T4553" s="23">
        <v>0</v>
      </c>
    </row>
    <row r="4554" spans="2:20" ht="30" customHeight="1">
      <c r="B4554">
        <v>2387</v>
      </c>
      <c r="C4554" s="140" t="s">
        <v>343</v>
      </c>
      <c r="D4554" s="75" t="s">
        <v>344</v>
      </c>
      <c r="E4554">
        <v>2026</v>
      </c>
      <c r="F4554" s="75" t="str">
        <f t="shared" si="154"/>
        <v>238712. Vigilancia de la Salud AmbientalVigilancia de la Salud Ambiental2026</v>
      </c>
      <c r="G4554" s="7" t="s">
        <v>345</v>
      </c>
      <c r="H4554" s="7" t="s">
        <v>355</v>
      </c>
      <c r="I4554" s="151" t="s">
        <v>47</v>
      </c>
      <c r="J4554" s="7" t="s">
        <v>347</v>
      </c>
      <c r="K4554" t="s">
        <v>348</v>
      </c>
      <c r="L4554" t="s">
        <v>348</v>
      </c>
      <c r="M4554" s="37" t="s">
        <v>9</v>
      </c>
      <c r="N4554" s="12" t="s">
        <v>2</v>
      </c>
      <c r="O4554" s="75" t="str">
        <f t="shared" ref="O4554:O4617" si="155">+F4554&amp;M4554&amp;N4554</f>
        <v>238712. Vigilancia de la Salud AmbientalVigilancia de la Salud Ambiental20263_PUENTE_ARANDA3_MARZO_2026</v>
      </c>
      <c r="P4554" s="159">
        <f t="shared" si="153"/>
        <v>0</v>
      </c>
      <c r="S4554" s="141">
        <v>0</v>
      </c>
      <c r="T4554" s="23">
        <v>0</v>
      </c>
    </row>
    <row r="4555" spans="2:20" ht="30" customHeight="1">
      <c r="B4555">
        <v>2388</v>
      </c>
      <c r="C4555" s="140" t="s">
        <v>343</v>
      </c>
      <c r="D4555" s="75" t="s">
        <v>344</v>
      </c>
      <c r="E4555">
        <v>2026</v>
      </c>
      <c r="F4555" s="75" t="str">
        <f t="shared" si="154"/>
        <v>238812. Vigilancia de la Salud AmbientalVigilancia de la Salud Ambiental2026</v>
      </c>
      <c r="G4555" s="7" t="s">
        <v>345</v>
      </c>
      <c r="H4555" s="7" t="s">
        <v>355</v>
      </c>
      <c r="I4555" s="151" t="s">
        <v>47</v>
      </c>
      <c r="J4555" s="7" t="s">
        <v>347</v>
      </c>
      <c r="K4555" t="s">
        <v>348</v>
      </c>
      <c r="L4555" t="s">
        <v>348</v>
      </c>
      <c r="M4555" s="37" t="s">
        <v>10</v>
      </c>
      <c r="N4555" s="12" t="s">
        <v>2</v>
      </c>
      <c r="O4555" s="75" t="str">
        <f t="shared" si="155"/>
        <v>238812. Vigilancia de la Salud AmbientalVigilancia de la Salud Ambiental20264_BOSA3_MARZO_2026</v>
      </c>
      <c r="P4555" s="159">
        <f t="shared" si="153"/>
        <v>91656</v>
      </c>
      <c r="S4555" s="141">
        <v>4</v>
      </c>
      <c r="T4555" s="23">
        <v>366624</v>
      </c>
    </row>
    <row r="4556" spans="2:20" ht="30" customHeight="1">
      <c r="B4556">
        <v>2388</v>
      </c>
      <c r="C4556" s="140" t="s">
        <v>343</v>
      </c>
      <c r="D4556" s="75" t="s">
        <v>344</v>
      </c>
      <c r="E4556">
        <v>2026</v>
      </c>
      <c r="F4556" s="75" t="str">
        <f t="shared" si="154"/>
        <v>238812. Vigilancia de la Salud AmbientalVigilancia de la Salud Ambiental2026</v>
      </c>
      <c r="G4556" s="7" t="s">
        <v>345</v>
      </c>
      <c r="H4556" s="7" t="s">
        <v>355</v>
      </c>
      <c r="I4556" s="151" t="s">
        <v>47</v>
      </c>
      <c r="J4556" s="7" t="s">
        <v>347</v>
      </c>
      <c r="K4556" t="s">
        <v>348</v>
      </c>
      <c r="L4556" t="s">
        <v>348</v>
      </c>
      <c r="M4556" s="37" t="s">
        <v>8</v>
      </c>
      <c r="N4556" s="12" t="s">
        <v>2</v>
      </c>
      <c r="O4556" s="75" t="str">
        <f t="shared" si="155"/>
        <v>238812. Vigilancia de la Salud AmbientalVigilancia de la Salud Ambiental20262_KENNEDY3_MARZO_2026</v>
      </c>
      <c r="P4556" s="159">
        <f t="shared" si="153"/>
        <v>91656</v>
      </c>
      <c r="S4556" s="141">
        <v>2</v>
      </c>
      <c r="T4556" s="23">
        <v>183312</v>
      </c>
    </row>
    <row r="4557" spans="2:20" ht="30" customHeight="1">
      <c r="B4557">
        <v>2388</v>
      </c>
      <c r="C4557" s="140" t="s">
        <v>343</v>
      </c>
      <c r="D4557" s="75" t="s">
        <v>344</v>
      </c>
      <c r="E4557">
        <v>2026</v>
      </c>
      <c r="F4557" s="75" t="str">
        <f t="shared" si="154"/>
        <v>238812. Vigilancia de la Salud AmbientalVigilancia de la Salud Ambiental2026</v>
      </c>
      <c r="G4557" s="7" t="s">
        <v>345</v>
      </c>
      <c r="H4557" s="7" t="s">
        <v>355</v>
      </c>
      <c r="I4557" s="151" t="s">
        <v>47</v>
      </c>
      <c r="J4557" s="7" t="s">
        <v>347</v>
      </c>
      <c r="K4557" t="s">
        <v>348</v>
      </c>
      <c r="L4557" t="s">
        <v>348</v>
      </c>
      <c r="M4557" s="37" t="s">
        <v>7</v>
      </c>
      <c r="N4557" s="12" t="s">
        <v>2</v>
      </c>
      <c r="O4557" s="75" t="str">
        <f t="shared" si="155"/>
        <v>238812. Vigilancia de la Salud AmbientalVigilancia de la Salud Ambiental20261_FONTIBON3_MARZO_2026</v>
      </c>
      <c r="P4557" s="159">
        <f t="shared" si="153"/>
        <v>91656</v>
      </c>
      <c r="S4557" s="141">
        <v>4</v>
      </c>
      <c r="T4557" s="23">
        <v>366624</v>
      </c>
    </row>
    <row r="4558" spans="2:20" ht="30" customHeight="1">
      <c r="B4558">
        <v>2388</v>
      </c>
      <c r="C4558" s="140" t="s">
        <v>343</v>
      </c>
      <c r="D4558" s="75" t="s">
        <v>344</v>
      </c>
      <c r="E4558">
        <v>2026</v>
      </c>
      <c r="F4558" s="75" t="str">
        <f t="shared" si="154"/>
        <v>238812. Vigilancia de la Salud AmbientalVigilancia de la Salud Ambiental2026</v>
      </c>
      <c r="G4558" s="7" t="s">
        <v>345</v>
      </c>
      <c r="H4558" s="7" t="s">
        <v>355</v>
      </c>
      <c r="I4558" s="151" t="s">
        <v>47</v>
      </c>
      <c r="J4558" s="7" t="s">
        <v>347</v>
      </c>
      <c r="K4558" t="s">
        <v>348</v>
      </c>
      <c r="L4558" t="s">
        <v>348</v>
      </c>
      <c r="M4558" s="37" t="s">
        <v>9</v>
      </c>
      <c r="N4558" s="12" t="s">
        <v>2</v>
      </c>
      <c r="O4558" s="75" t="str">
        <f t="shared" si="155"/>
        <v>238812. Vigilancia de la Salud AmbientalVigilancia de la Salud Ambiental20263_PUENTE_ARANDA3_MARZO_2026</v>
      </c>
      <c r="P4558" s="159">
        <f t="shared" si="153"/>
        <v>91656</v>
      </c>
      <c r="S4558" s="141">
        <v>2</v>
      </c>
      <c r="T4558" s="23">
        <v>183312</v>
      </c>
    </row>
    <row r="4559" spans="2:20" ht="30" customHeight="1">
      <c r="B4559">
        <v>2389</v>
      </c>
      <c r="C4559" s="140" t="s">
        <v>343</v>
      </c>
      <c r="D4559" s="75" t="s">
        <v>344</v>
      </c>
      <c r="E4559">
        <v>2026</v>
      </c>
      <c r="F4559" s="75" t="str">
        <f t="shared" si="154"/>
        <v>238912. Vigilancia de la Salud AmbientalVigilancia de la Salud Ambiental2026</v>
      </c>
      <c r="G4559" s="7" t="s">
        <v>350</v>
      </c>
      <c r="H4559" s="7" t="s">
        <v>355</v>
      </c>
      <c r="I4559" s="151" t="s">
        <v>47</v>
      </c>
      <c r="J4559" s="7" t="s">
        <v>351</v>
      </c>
      <c r="K4559" t="s">
        <v>348</v>
      </c>
      <c r="L4559" t="s">
        <v>348</v>
      </c>
      <c r="M4559" s="37" t="s">
        <v>10</v>
      </c>
      <c r="N4559" s="12" t="s">
        <v>2</v>
      </c>
      <c r="O4559" s="75" t="str">
        <f t="shared" si="155"/>
        <v>238912. Vigilancia de la Salud AmbientalVigilancia de la Salud Ambiental20264_BOSA3_MARZO_2026</v>
      </c>
      <c r="P4559" s="159">
        <f t="shared" si="153"/>
        <v>0</v>
      </c>
      <c r="S4559" s="141">
        <v>0</v>
      </c>
      <c r="T4559" s="23">
        <v>0</v>
      </c>
    </row>
    <row r="4560" spans="2:20" ht="30" customHeight="1">
      <c r="B4560">
        <v>2389</v>
      </c>
      <c r="C4560" s="140" t="s">
        <v>343</v>
      </c>
      <c r="D4560" s="75" t="s">
        <v>344</v>
      </c>
      <c r="E4560">
        <v>2026</v>
      </c>
      <c r="F4560" s="75" t="str">
        <f t="shared" si="154"/>
        <v>238912. Vigilancia de la Salud AmbientalVigilancia de la Salud Ambiental2026</v>
      </c>
      <c r="G4560" s="7" t="s">
        <v>350</v>
      </c>
      <c r="H4560" s="7" t="s">
        <v>355</v>
      </c>
      <c r="I4560" s="151" t="s">
        <v>47</v>
      </c>
      <c r="J4560" s="7" t="s">
        <v>351</v>
      </c>
      <c r="K4560" t="s">
        <v>348</v>
      </c>
      <c r="L4560" t="s">
        <v>348</v>
      </c>
      <c r="M4560" s="37" t="s">
        <v>9</v>
      </c>
      <c r="N4560" s="12" t="s">
        <v>2</v>
      </c>
      <c r="O4560" s="75" t="str">
        <f t="shared" si="155"/>
        <v>238912. Vigilancia de la Salud AmbientalVigilancia de la Salud Ambiental20263_PUENTE_ARANDA3_MARZO_2026</v>
      </c>
      <c r="P4560" s="159">
        <f t="shared" si="153"/>
        <v>0</v>
      </c>
      <c r="S4560" s="141">
        <v>0</v>
      </c>
      <c r="T4560" s="23">
        <v>0</v>
      </c>
    </row>
    <row r="4561" spans="2:20" ht="30" customHeight="1">
      <c r="B4561">
        <v>2390</v>
      </c>
      <c r="C4561" s="140" t="s">
        <v>343</v>
      </c>
      <c r="D4561" s="75" t="s">
        <v>344</v>
      </c>
      <c r="E4561">
        <v>2026</v>
      </c>
      <c r="F4561" s="75" t="str">
        <f t="shared" si="154"/>
        <v>239012. Vigilancia de la Salud AmbientalVigilancia de la Salud Ambiental2026</v>
      </c>
      <c r="G4561" s="7" t="s">
        <v>350</v>
      </c>
      <c r="H4561" s="7" t="s">
        <v>355</v>
      </c>
      <c r="I4561" s="151" t="s">
        <v>47</v>
      </c>
      <c r="J4561" s="7" t="s">
        <v>351</v>
      </c>
      <c r="K4561" t="s">
        <v>348</v>
      </c>
      <c r="L4561" t="s">
        <v>348</v>
      </c>
      <c r="M4561" s="37" t="s">
        <v>10</v>
      </c>
      <c r="N4561" s="12" t="s">
        <v>2</v>
      </c>
      <c r="O4561" s="75" t="str">
        <f t="shared" si="155"/>
        <v>239012. Vigilancia de la Salud AmbientalVigilancia de la Salud Ambiental20264_BOSA3_MARZO_2026</v>
      </c>
      <c r="P4561" s="159">
        <f t="shared" si="153"/>
        <v>61104</v>
      </c>
      <c r="S4561" s="141">
        <v>2</v>
      </c>
      <c r="T4561" s="23">
        <v>122208</v>
      </c>
    </row>
    <row r="4562" spans="2:20" ht="30" customHeight="1">
      <c r="B4562">
        <v>2390</v>
      </c>
      <c r="C4562" s="140" t="s">
        <v>343</v>
      </c>
      <c r="D4562" s="75" t="s">
        <v>344</v>
      </c>
      <c r="E4562">
        <v>2026</v>
      </c>
      <c r="F4562" s="75" t="str">
        <f t="shared" si="154"/>
        <v>239012. Vigilancia de la Salud AmbientalVigilancia de la Salud Ambiental2026</v>
      </c>
      <c r="G4562" s="7" t="s">
        <v>350</v>
      </c>
      <c r="H4562" s="7" t="s">
        <v>355</v>
      </c>
      <c r="I4562" s="151" t="s">
        <v>47</v>
      </c>
      <c r="J4562" s="7" t="s">
        <v>351</v>
      </c>
      <c r="K4562" t="s">
        <v>348</v>
      </c>
      <c r="L4562" t="s">
        <v>348</v>
      </c>
      <c r="M4562" s="37" t="s">
        <v>9</v>
      </c>
      <c r="N4562" s="12" t="s">
        <v>2</v>
      </c>
      <c r="O4562" s="75" t="str">
        <f t="shared" si="155"/>
        <v>239012. Vigilancia de la Salud AmbientalVigilancia de la Salud Ambiental20263_PUENTE_ARANDA3_MARZO_2026</v>
      </c>
      <c r="P4562" s="159">
        <f t="shared" si="153"/>
        <v>0</v>
      </c>
      <c r="S4562" s="141">
        <v>0</v>
      </c>
      <c r="T4562" s="23">
        <v>0</v>
      </c>
    </row>
    <row r="4563" spans="2:20" ht="30" customHeight="1">
      <c r="B4563">
        <v>2391</v>
      </c>
      <c r="C4563" s="140" t="s">
        <v>343</v>
      </c>
      <c r="D4563" s="75" t="s">
        <v>344</v>
      </c>
      <c r="E4563">
        <v>2026</v>
      </c>
      <c r="F4563" s="75" t="str">
        <f t="shared" si="154"/>
        <v>239112. Vigilancia de la Salud AmbientalVigilancia de la Salud Ambiental2026</v>
      </c>
      <c r="G4563" s="7" t="s">
        <v>360</v>
      </c>
      <c r="H4563" s="7" t="s">
        <v>355</v>
      </c>
      <c r="I4563" s="151" t="s">
        <v>47</v>
      </c>
      <c r="J4563" s="7" t="s">
        <v>364</v>
      </c>
      <c r="K4563" t="s">
        <v>348</v>
      </c>
      <c r="L4563" t="s">
        <v>348</v>
      </c>
      <c r="M4563" s="37" t="s">
        <v>9</v>
      </c>
      <c r="N4563" s="12" t="s">
        <v>2</v>
      </c>
      <c r="O4563" s="75" t="str">
        <f t="shared" si="155"/>
        <v>239112. Vigilancia de la Salud AmbientalVigilancia de la Salud Ambiental20263_PUENTE_ARANDA3_MARZO_2026</v>
      </c>
      <c r="P4563" s="159">
        <f t="shared" si="153"/>
        <v>0</v>
      </c>
      <c r="S4563" s="141">
        <v>0</v>
      </c>
      <c r="T4563" s="23">
        <v>0</v>
      </c>
    </row>
    <row r="4564" spans="2:20" ht="30" customHeight="1">
      <c r="B4564">
        <v>2392</v>
      </c>
      <c r="C4564" s="140" t="s">
        <v>343</v>
      </c>
      <c r="D4564" s="75" t="s">
        <v>344</v>
      </c>
      <c r="E4564">
        <v>2026</v>
      </c>
      <c r="F4564" s="75" t="str">
        <f t="shared" si="154"/>
        <v>239212. Vigilancia de la Salud AmbientalVigilancia de la Salud Ambiental2026</v>
      </c>
      <c r="G4564" s="7" t="s">
        <v>350</v>
      </c>
      <c r="H4564" s="7" t="s">
        <v>355</v>
      </c>
      <c r="I4564" s="151" t="s">
        <v>47</v>
      </c>
      <c r="J4564" s="7" t="s">
        <v>351</v>
      </c>
      <c r="K4564" t="s">
        <v>348</v>
      </c>
      <c r="L4564" t="s">
        <v>348</v>
      </c>
      <c r="M4564" s="37" t="s">
        <v>10</v>
      </c>
      <c r="N4564" s="12" t="s">
        <v>2</v>
      </c>
      <c r="O4564" s="75" t="str">
        <f t="shared" si="155"/>
        <v>239212. Vigilancia de la Salud AmbientalVigilancia de la Salud Ambiental20264_BOSA3_MARZO_2026</v>
      </c>
      <c r="P4564" s="159">
        <f t="shared" si="153"/>
        <v>0</v>
      </c>
      <c r="S4564" s="141">
        <v>0</v>
      </c>
      <c r="T4564" s="23">
        <v>0</v>
      </c>
    </row>
    <row r="4565" spans="2:20" ht="30" customHeight="1">
      <c r="B4565">
        <v>2392</v>
      </c>
      <c r="C4565" s="140" t="s">
        <v>343</v>
      </c>
      <c r="D4565" s="75" t="s">
        <v>344</v>
      </c>
      <c r="E4565">
        <v>2026</v>
      </c>
      <c r="F4565" s="75" t="str">
        <f t="shared" si="154"/>
        <v>239212. Vigilancia de la Salud AmbientalVigilancia de la Salud Ambiental2026</v>
      </c>
      <c r="G4565" s="7" t="s">
        <v>350</v>
      </c>
      <c r="H4565" s="7" t="s">
        <v>355</v>
      </c>
      <c r="I4565" s="151" t="s">
        <v>47</v>
      </c>
      <c r="J4565" s="7" t="s">
        <v>351</v>
      </c>
      <c r="K4565" t="s">
        <v>348</v>
      </c>
      <c r="L4565" t="s">
        <v>348</v>
      </c>
      <c r="M4565" s="37" t="s">
        <v>9</v>
      </c>
      <c r="N4565" s="12" t="s">
        <v>2</v>
      </c>
      <c r="O4565" s="75" t="str">
        <f t="shared" si="155"/>
        <v>239212. Vigilancia de la Salud AmbientalVigilancia de la Salud Ambiental20263_PUENTE_ARANDA3_MARZO_2026</v>
      </c>
      <c r="P4565" s="159">
        <f t="shared" si="153"/>
        <v>61104</v>
      </c>
      <c r="S4565" s="141">
        <v>2</v>
      </c>
      <c r="T4565" s="23">
        <v>122208</v>
      </c>
    </row>
    <row r="4566" spans="2:20" ht="30" customHeight="1">
      <c r="B4566">
        <v>2393</v>
      </c>
      <c r="C4566" s="140" t="s">
        <v>343</v>
      </c>
      <c r="D4566" s="75" t="s">
        <v>344</v>
      </c>
      <c r="E4566">
        <v>2026</v>
      </c>
      <c r="F4566" s="75" t="str">
        <f t="shared" si="154"/>
        <v>239312. Vigilancia de la Salud AmbientalVigilancia de la Salud Ambiental2026</v>
      </c>
      <c r="G4566" s="7" t="s">
        <v>345</v>
      </c>
      <c r="H4566" s="7" t="s">
        <v>355</v>
      </c>
      <c r="I4566" s="151" t="s">
        <v>47</v>
      </c>
      <c r="J4566" s="7" t="s">
        <v>347</v>
      </c>
      <c r="K4566" t="s">
        <v>348</v>
      </c>
      <c r="L4566" t="s">
        <v>348</v>
      </c>
      <c r="M4566" s="37" t="s">
        <v>10</v>
      </c>
      <c r="N4566" s="12" t="s">
        <v>2</v>
      </c>
      <c r="O4566" s="75" t="str">
        <f t="shared" si="155"/>
        <v>239312. Vigilancia de la Salud AmbientalVigilancia de la Salud Ambiental20264_BOSA3_MARZO_2026</v>
      </c>
      <c r="P4566" s="159">
        <f t="shared" si="153"/>
        <v>91656</v>
      </c>
      <c r="S4566" s="141">
        <v>2</v>
      </c>
      <c r="T4566" s="23">
        <v>183312</v>
      </c>
    </row>
    <row r="4567" spans="2:20" ht="30" customHeight="1">
      <c r="B4567">
        <v>2393</v>
      </c>
      <c r="C4567" s="140" t="s">
        <v>343</v>
      </c>
      <c r="D4567" s="75" t="s">
        <v>344</v>
      </c>
      <c r="E4567">
        <v>2026</v>
      </c>
      <c r="F4567" s="75" t="str">
        <f t="shared" si="154"/>
        <v>239312. Vigilancia de la Salud AmbientalVigilancia de la Salud Ambiental2026</v>
      </c>
      <c r="G4567" s="7" t="s">
        <v>345</v>
      </c>
      <c r="H4567" s="7" t="s">
        <v>355</v>
      </c>
      <c r="I4567" s="151" t="s">
        <v>47</v>
      </c>
      <c r="J4567" s="7" t="s">
        <v>347</v>
      </c>
      <c r="K4567" t="s">
        <v>348</v>
      </c>
      <c r="L4567" t="s">
        <v>348</v>
      </c>
      <c r="M4567" s="37" t="s">
        <v>8</v>
      </c>
      <c r="N4567" s="12" t="s">
        <v>2</v>
      </c>
      <c r="O4567" s="75" t="str">
        <f t="shared" si="155"/>
        <v>239312. Vigilancia de la Salud AmbientalVigilancia de la Salud Ambiental20262_KENNEDY3_MARZO_2026</v>
      </c>
      <c r="P4567" s="159">
        <f t="shared" si="153"/>
        <v>91656</v>
      </c>
      <c r="S4567" s="141">
        <v>2</v>
      </c>
      <c r="T4567" s="23">
        <v>183312</v>
      </c>
    </row>
    <row r="4568" spans="2:20" ht="30" customHeight="1">
      <c r="B4568">
        <v>2393</v>
      </c>
      <c r="C4568" s="140" t="s">
        <v>343</v>
      </c>
      <c r="D4568" s="75" t="s">
        <v>344</v>
      </c>
      <c r="E4568">
        <v>2026</v>
      </c>
      <c r="F4568" s="75" t="str">
        <f t="shared" si="154"/>
        <v>239312. Vigilancia de la Salud AmbientalVigilancia de la Salud Ambiental2026</v>
      </c>
      <c r="G4568" s="7" t="s">
        <v>345</v>
      </c>
      <c r="H4568" s="7" t="s">
        <v>355</v>
      </c>
      <c r="I4568" s="151" t="s">
        <v>47</v>
      </c>
      <c r="J4568" s="7" t="s">
        <v>347</v>
      </c>
      <c r="K4568" t="s">
        <v>348</v>
      </c>
      <c r="L4568" t="s">
        <v>348</v>
      </c>
      <c r="M4568" s="37" t="s">
        <v>7</v>
      </c>
      <c r="N4568" s="12" t="s">
        <v>2</v>
      </c>
      <c r="O4568" s="75" t="str">
        <f t="shared" si="155"/>
        <v>239312. Vigilancia de la Salud AmbientalVigilancia de la Salud Ambiental20261_FONTIBON3_MARZO_2026</v>
      </c>
      <c r="P4568" s="159">
        <f t="shared" si="153"/>
        <v>91656</v>
      </c>
      <c r="S4568" s="141">
        <v>5</v>
      </c>
      <c r="T4568" s="23">
        <v>458280</v>
      </c>
    </row>
    <row r="4569" spans="2:20" ht="30" customHeight="1">
      <c r="B4569">
        <v>2393</v>
      </c>
      <c r="C4569" s="140" t="s">
        <v>343</v>
      </c>
      <c r="D4569" s="75" t="s">
        <v>344</v>
      </c>
      <c r="E4569">
        <v>2026</v>
      </c>
      <c r="F4569" s="75" t="str">
        <f t="shared" si="154"/>
        <v>239312. Vigilancia de la Salud AmbientalVigilancia de la Salud Ambiental2026</v>
      </c>
      <c r="G4569" s="7" t="s">
        <v>345</v>
      </c>
      <c r="H4569" s="7" t="s">
        <v>355</v>
      </c>
      <c r="I4569" s="151" t="s">
        <v>47</v>
      </c>
      <c r="J4569" s="7" t="s">
        <v>347</v>
      </c>
      <c r="K4569" t="s">
        <v>348</v>
      </c>
      <c r="L4569" t="s">
        <v>348</v>
      </c>
      <c r="M4569" s="37" t="s">
        <v>9</v>
      </c>
      <c r="N4569" s="12" t="s">
        <v>2</v>
      </c>
      <c r="O4569" s="75" t="str">
        <f t="shared" si="155"/>
        <v>239312. Vigilancia de la Salud AmbientalVigilancia de la Salud Ambiental20263_PUENTE_ARANDA3_MARZO_2026</v>
      </c>
      <c r="P4569" s="159">
        <f t="shared" si="153"/>
        <v>91656</v>
      </c>
      <c r="S4569" s="141">
        <v>1</v>
      </c>
      <c r="T4569" s="23">
        <v>91656</v>
      </c>
    </row>
    <row r="4570" spans="2:20" ht="30" customHeight="1">
      <c r="B4570">
        <v>2394</v>
      </c>
      <c r="C4570" s="140" t="s">
        <v>343</v>
      </c>
      <c r="D4570" s="75" t="s">
        <v>344</v>
      </c>
      <c r="E4570">
        <v>2026</v>
      </c>
      <c r="F4570" s="75" t="str">
        <f t="shared" si="154"/>
        <v>239412. Vigilancia de la Salud AmbientalVigilancia de la Salud Ambiental2026</v>
      </c>
      <c r="G4570" s="7" t="s">
        <v>345</v>
      </c>
      <c r="H4570" s="7" t="s">
        <v>349</v>
      </c>
      <c r="I4570" s="151" t="s">
        <v>47</v>
      </c>
      <c r="J4570" s="7" t="s">
        <v>347</v>
      </c>
      <c r="K4570" t="s">
        <v>348</v>
      </c>
      <c r="L4570" t="s">
        <v>348</v>
      </c>
      <c r="M4570" s="37" t="s">
        <v>10</v>
      </c>
      <c r="N4570" s="12" t="s">
        <v>2</v>
      </c>
      <c r="O4570" s="75" t="str">
        <f t="shared" si="155"/>
        <v>239412. Vigilancia de la Salud AmbientalVigilancia de la Salud Ambiental20264_BOSA3_MARZO_2026</v>
      </c>
      <c r="P4570" s="159">
        <f t="shared" si="153"/>
        <v>0</v>
      </c>
      <c r="S4570" s="141">
        <v>0</v>
      </c>
      <c r="T4570" s="23">
        <v>0</v>
      </c>
    </row>
    <row r="4571" spans="2:20" ht="30" customHeight="1">
      <c r="B4571">
        <v>2394</v>
      </c>
      <c r="C4571" s="140" t="s">
        <v>343</v>
      </c>
      <c r="D4571" s="75" t="s">
        <v>344</v>
      </c>
      <c r="E4571">
        <v>2026</v>
      </c>
      <c r="F4571" s="75" t="str">
        <f t="shared" si="154"/>
        <v>239412. Vigilancia de la Salud AmbientalVigilancia de la Salud Ambiental2026</v>
      </c>
      <c r="G4571" s="7" t="s">
        <v>345</v>
      </c>
      <c r="H4571" s="7" t="s">
        <v>349</v>
      </c>
      <c r="I4571" s="151" t="s">
        <v>47</v>
      </c>
      <c r="J4571" s="7" t="s">
        <v>347</v>
      </c>
      <c r="K4571" t="s">
        <v>348</v>
      </c>
      <c r="L4571" t="s">
        <v>348</v>
      </c>
      <c r="M4571" s="37" t="s">
        <v>8</v>
      </c>
      <c r="N4571" s="12" t="s">
        <v>2</v>
      </c>
      <c r="O4571" s="75" t="str">
        <f t="shared" si="155"/>
        <v>239412. Vigilancia de la Salud AmbientalVigilancia de la Salud Ambiental20262_KENNEDY3_MARZO_2026</v>
      </c>
      <c r="P4571" s="159">
        <f t="shared" si="153"/>
        <v>0</v>
      </c>
      <c r="S4571" s="141">
        <v>0</v>
      </c>
      <c r="T4571" s="23">
        <v>0</v>
      </c>
    </row>
    <row r="4572" spans="2:20" ht="30" customHeight="1">
      <c r="B4572">
        <v>2394</v>
      </c>
      <c r="C4572" s="140" t="s">
        <v>343</v>
      </c>
      <c r="D4572" s="75" t="s">
        <v>344</v>
      </c>
      <c r="E4572">
        <v>2026</v>
      </c>
      <c r="F4572" s="75" t="str">
        <f t="shared" si="154"/>
        <v>239412. Vigilancia de la Salud AmbientalVigilancia de la Salud Ambiental2026</v>
      </c>
      <c r="G4572" s="7" t="s">
        <v>345</v>
      </c>
      <c r="H4572" s="7" t="s">
        <v>349</v>
      </c>
      <c r="I4572" s="151" t="s">
        <v>47</v>
      </c>
      <c r="J4572" s="7" t="s">
        <v>347</v>
      </c>
      <c r="K4572" t="s">
        <v>348</v>
      </c>
      <c r="L4572" t="s">
        <v>348</v>
      </c>
      <c r="M4572" s="37" t="s">
        <v>7</v>
      </c>
      <c r="N4572" s="12" t="s">
        <v>2</v>
      </c>
      <c r="O4572" s="75" t="str">
        <f t="shared" si="155"/>
        <v>239412. Vigilancia de la Salud AmbientalVigilancia de la Salud Ambiental20261_FONTIBON3_MARZO_2026</v>
      </c>
      <c r="P4572" s="159">
        <f t="shared" si="153"/>
        <v>0</v>
      </c>
      <c r="S4572" s="141">
        <v>0</v>
      </c>
      <c r="T4572" s="23">
        <v>0</v>
      </c>
    </row>
    <row r="4573" spans="2:20" ht="30" customHeight="1">
      <c r="B4573">
        <v>2394</v>
      </c>
      <c r="C4573" s="140" t="s">
        <v>343</v>
      </c>
      <c r="D4573" s="75" t="s">
        <v>344</v>
      </c>
      <c r="E4573">
        <v>2026</v>
      </c>
      <c r="F4573" s="75" t="str">
        <f t="shared" si="154"/>
        <v>239412. Vigilancia de la Salud AmbientalVigilancia de la Salud Ambiental2026</v>
      </c>
      <c r="G4573" s="7" t="s">
        <v>345</v>
      </c>
      <c r="H4573" s="7" t="s">
        <v>349</v>
      </c>
      <c r="I4573" s="151" t="s">
        <v>47</v>
      </c>
      <c r="J4573" s="7" t="s">
        <v>347</v>
      </c>
      <c r="K4573" t="s">
        <v>348</v>
      </c>
      <c r="L4573" t="s">
        <v>348</v>
      </c>
      <c r="M4573" s="37" t="s">
        <v>9</v>
      </c>
      <c r="N4573" s="12" t="s">
        <v>2</v>
      </c>
      <c r="O4573" s="75" t="str">
        <f t="shared" si="155"/>
        <v>239412. Vigilancia de la Salud AmbientalVigilancia de la Salud Ambiental20263_PUENTE_ARANDA3_MARZO_2026</v>
      </c>
      <c r="P4573" s="159">
        <f t="shared" si="153"/>
        <v>0</v>
      </c>
      <c r="S4573" s="141">
        <v>0</v>
      </c>
      <c r="T4573" s="23">
        <v>0</v>
      </c>
    </row>
    <row r="4574" spans="2:20" ht="30" customHeight="1">
      <c r="B4574">
        <v>2395</v>
      </c>
      <c r="C4574" s="140" t="s">
        <v>343</v>
      </c>
      <c r="D4574" s="75" t="s">
        <v>344</v>
      </c>
      <c r="E4574">
        <v>2026</v>
      </c>
      <c r="F4574" s="75" t="str">
        <f t="shared" si="154"/>
        <v>239512. Vigilancia de la Salud AmbientalVigilancia de la Salud Ambiental2026</v>
      </c>
      <c r="G4574" s="7" t="s">
        <v>354</v>
      </c>
      <c r="H4574" s="7" t="s">
        <v>355</v>
      </c>
      <c r="I4574" s="151" t="s">
        <v>47</v>
      </c>
      <c r="J4574" s="7" t="s">
        <v>361</v>
      </c>
      <c r="K4574" t="s">
        <v>348</v>
      </c>
      <c r="L4574" t="s">
        <v>348</v>
      </c>
      <c r="M4574" s="37" t="s">
        <v>9</v>
      </c>
      <c r="N4574" s="12" t="s">
        <v>2</v>
      </c>
      <c r="O4574" s="75" t="str">
        <f t="shared" si="155"/>
        <v>239512. Vigilancia de la Salud AmbientalVigilancia de la Salud Ambiental20263_PUENTE_ARANDA3_MARZO_2026</v>
      </c>
      <c r="P4574" s="159">
        <f t="shared" si="153"/>
        <v>183312</v>
      </c>
      <c r="S4574" s="141">
        <v>119</v>
      </c>
      <c r="T4574" s="23">
        <v>21814128</v>
      </c>
    </row>
    <row r="4575" spans="2:20" ht="30" customHeight="1">
      <c r="B4575">
        <v>2397</v>
      </c>
      <c r="C4575" s="140" t="s">
        <v>343</v>
      </c>
      <c r="D4575" s="75" t="s">
        <v>344</v>
      </c>
      <c r="E4575">
        <v>2026</v>
      </c>
      <c r="F4575" s="75" t="str">
        <f t="shared" si="154"/>
        <v>239712. Vigilancia de la Salud AmbientalVigilancia de la Salud Ambiental2026</v>
      </c>
      <c r="G4575" s="7" t="s">
        <v>345</v>
      </c>
      <c r="H4575" s="7" t="s">
        <v>355</v>
      </c>
      <c r="I4575" s="151" t="s">
        <v>47</v>
      </c>
      <c r="J4575" s="7" t="s">
        <v>362</v>
      </c>
      <c r="K4575" t="s">
        <v>348</v>
      </c>
      <c r="L4575" t="s">
        <v>348</v>
      </c>
      <c r="M4575" s="37" t="s">
        <v>10</v>
      </c>
      <c r="N4575" s="12" t="s">
        <v>2</v>
      </c>
      <c r="O4575" s="75" t="str">
        <f t="shared" si="155"/>
        <v>239712. Vigilancia de la Salud AmbientalVigilancia de la Salud Ambiental20264_BOSA3_MARZO_2026</v>
      </c>
      <c r="P4575" s="159">
        <f t="shared" si="153"/>
        <v>12969056</v>
      </c>
      <c r="S4575" s="141">
        <v>1</v>
      </c>
      <c r="T4575" s="23">
        <v>12969056</v>
      </c>
    </row>
    <row r="4576" spans="2:20" ht="30" customHeight="1">
      <c r="B4576">
        <v>2399</v>
      </c>
      <c r="C4576" s="140" t="s">
        <v>343</v>
      </c>
      <c r="D4576" s="75" t="s">
        <v>344</v>
      </c>
      <c r="E4576">
        <v>2026</v>
      </c>
      <c r="F4576" s="75" t="str">
        <f t="shared" si="154"/>
        <v>239912. Vigilancia de la Salud AmbientalVigilancia de la Salud Ambiental2026</v>
      </c>
      <c r="G4576" s="7" t="s">
        <v>345</v>
      </c>
      <c r="H4576" s="7" t="s">
        <v>357</v>
      </c>
      <c r="I4576" s="151" t="s">
        <v>47</v>
      </c>
      <c r="J4576" s="7" t="s">
        <v>347</v>
      </c>
      <c r="K4576" t="s">
        <v>348</v>
      </c>
      <c r="L4576" t="s">
        <v>348</v>
      </c>
      <c r="M4576" s="37" t="s">
        <v>10</v>
      </c>
      <c r="N4576" s="12" t="s">
        <v>2</v>
      </c>
      <c r="O4576" s="75" t="str">
        <f t="shared" si="155"/>
        <v>239912. Vigilancia de la Salud AmbientalVigilancia de la Salud Ambiental20264_BOSA3_MARZO_2026</v>
      </c>
      <c r="P4576" s="159">
        <f t="shared" si="153"/>
        <v>35979</v>
      </c>
      <c r="S4576" s="141">
        <v>105</v>
      </c>
      <c r="T4576" s="23">
        <v>3777795</v>
      </c>
    </row>
    <row r="4577" spans="2:20" ht="30" customHeight="1">
      <c r="B4577">
        <v>2399</v>
      </c>
      <c r="C4577" s="140" t="s">
        <v>343</v>
      </c>
      <c r="D4577" s="75" t="s">
        <v>344</v>
      </c>
      <c r="E4577">
        <v>2026</v>
      </c>
      <c r="F4577" s="75" t="str">
        <f t="shared" si="154"/>
        <v>239912. Vigilancia de la Salud AmbientalVigilancia de la Salud Ambiental2026</v>
      </c>
      <c r="G4577" s="7" t="s">
        <v>345</v>
      </c>
      <c r="H4577" s="7" t="s">
        <v>357</v>
      </c>
      <c r="I4577" s="151" t="s">
        <v>47</v>
      </c>
      <c r="J4577" s="7" t="s">
        <v>347</v>
      </c>
      <c r="K4577" t="s">
        <v>348</v>
      </c>
      <c r="L4577" t="s">
        <v>348</v>
      </c>
      <c r="M4577" s="37" t="s">
        <v>8</v>
      </c>
      <c r="N4577" s="12" t="s">
        <v>2</v>
      </c>
      <c r="O4577" s="75" t="str">
        <f t="shared" si="155"/>
        <v>239912. Vigilancia de la Salud AmbientalVigilancia de la Salud Ambiental20262_KENNEDY3_MARZO_2026</v>
      </c>
      <c r="P4577" s="159">
        <f t="shared" si="153"/>
        <v>35979</v>
      </c>
      <c r="S4577" s="141">
        <v>206</v>
      </c>
      <c r="T4577" s="23">
        <v>7411674</v>
      </c>
    </row>
    <row r="4578" spans="2:20" ht="30" customHeight="1">
      <c r="B4578">
        <v>2399</v>
      </c>
      <c r="C4578" s="140" t="s">
        <v>343</v>
      </c>
      <c r="D4578" s="75" t="s">
        <v>344</v>
      </c>
      <c r="E4578">
        <v>2026</v>
      </c>
      <c r="F4578" s="75" t="str">
        <f t="shared" si="154"/>
        <v>239912. Vigilancia de la Salud AmbientalVigilancia de la Salud Ambiental2026</v>
      </c>
      <c r="G4578" s="7" t="s">
        <v>345</v>
      </c>
      <c r="H4578" s="7" t="s">
        <v>357</v>
      </c>
      <c r="I4578" s="151" t="s">
        <v>47</v>
      </c>
      <c r="J4578" s="7" t="s">
        <v>347</v>
      </c>
      <c r="K4578" t="s">
        <v>348</v>
      </c>
      <c r="L4578" t="s">
        <v>348</v>
      </c>
      <c r="M4578" s="37" t="s">
        <v>7</v>
      </c>
      <c r="N4578" s="12" t="s">
        <v>2</v>
      </c>
      <c r="O4578" s="75" t="str">
        <f t="shared" si="155"/>
        <v>239912. Vigilancia de la Salud AmbientalVigilancia de la Salud Ambiental20261_FONTIBON3_MARZO_2026</v>
      </c>
      <c r="P4578" s="159">
        <f t="shared" si="153"/>
        <v>0</v>
      </c>
      <c r="S4578" s="141">
        <v>0</v>
      </c>
      <c r="T4578" s="23">
        <v>0</v>
      </c>
    </row>
    <row r="4579" spans="2:20" ht="30" customHeight="1">
      <c r="B4579">
        <v>2399</v>
      </c>
      <c r="C4579" s="140" t="s">
        <v>343</v>
      </c>
      <c r="D4579" s="75" t="s">
        <v>344</v>
      </c>
      <c r="E4579">
        <v>2026</v>
      </c>
      <c r="F4579" s="75" t="str">
        <f t="shared" si="154"/>
        <v>239912. Vigilancia de la Salud AmbientalVigilancia de la Salud Ambiental2026</v>
      </c>
      <c r="G4579" s="7" t="s">
        <v>345</v>
      </c>
      <c r="H4579" s="7" t="s">
        <v>357</v>
      </c>
      <c r="I4579" s="151" t="s">
        <v>47</v>
      </c>
      <c r="J4579" s="7" t="s">
        <v>347</v>
      </c>
      <c r="K4579" t="s">
        <v>348</v>
      </c>
      <c r="L4579" t="s">
        <v>348</v>
      </c>
      <c r="M4579" s="37" t="s">
        <v>9</v>
      </c>
      <c r="N4579" s="12" t="s">
        <v>2</v>
      </c>
      <c r="O4579" s="75" t="str">
        <f t="shared" si="155"/>
        <v>239912. Vigilancia de la Salud AmbientalVigilancia de la Salud Ambiental20263_PUENTE_ARANDA3_MARZO_2026</v>
      </c>
      <c r="P4579" s="159">
        <f t="shared" si="153"/>
        <v>35979</v>
      </c>
      <c r="S4579" s="141">
        <v>98</v>
      </c>
      <c r="T4579" s="23">
        <v>3525942</v>
      </c>
    </row>
    <row r="4580" spans="2:20" ht="30" customHeight="1">
      <c r="B4580">
        <v>2400</v>
      </c>
      <c r="C4580" s="140" t="s">
        <v>343</v>
      </c>
      <c r="D4580" s="75" t="s">
        <v>344</v>
      </c>
      <c r="E4580">
        <v>2026</v>
      </c>
      <c r="F4580" s="75" t="str">
        <f t="shared" si="154"/>
        <v>240012. Vigilancia de la Salud AmbientalVigilancia de la Salud Ambiental2026</v>
      </c>
      <c r="G4580" s="7" t="s">
        <v>360</v>
      </c>
      <c r="H4580" s="7" t="s">
        <v>357</v>
      </c>
      <c r="I4580" s="151" t="s">
        <v>47</v>
      </c>
      <c r="J4580" s="7" t="s">
        <v>358</v>
      </c>
      <c r="K4580" t="s">
        <v>348</v>
      </c>
      <c r="L4580" t="s">
        <v>348</v>
      </c>
      <c r="M4580" s="37" t="s">
        <v>10</v>
      </c>
      <c r="N4580" s="12" t="s">
        <v>2</v>
      </c>
      <c r="O4580" s="75" t="str">
        <f t="shared" si="155"/>
        <v>240012. Vigilancia de la Salud AmbientalVigilancia de la Salud Ambiental20264_BOSA3_MARZO_2026</v>
      </c>
      <c r="P4580" s="159">
        <f t="shared" si="153"/>
        <v>418080</v>
      </c>
      <c r="S4580" s="141">
        <v>1</v>
      </c>
      <c r="T4580" s="23">
        <v>418080</v>
      </c>
    </row>
    <row r="4581" spans="2:20" ht="30" customHeight="1">
      <c r="B4581">
        <v>2400</v>
      </c>
      <c r="C4581" s="140" t="s">
        <v>343</v>
      </c>
      <c r="D4581" s="75" t="s">
        <v>344</v>
      </c>
      <c r="E4581">
        <v>2026</v>
      </c>
      <c r="F4581" s="75" t="str">
        <f t="shared" si="154"/>
        <v>240012. Vigilancia de la Salud AmbientalVigilancia de la Salud Ambiental2026</v>
      </c>
      <c r="G4581" s="7" t="s">
        <v>360</v>
      </c>
      <c r="H4581" s="7" t="s">
        <v>357</v>
      </c>
      <c r="I4581" s="151" t="s">
        <v>47</v>
      </c>
      <c r="J4581" s="7" t="s">
        <v>358</v>
      </c>
      <c r="K4581" t="s">
        <v>348</v>
      </c>
      <c r="L4581" t="s">
        <v>348</v>
      </c>
      <c r="M4581" s="37" t="s">
        <v>8</v>
      </c>
      <c r="N4581" s="12" t="s">
        <v>2</v>
      </c>
      <c r="O4581" s="75" t="str">
        <f t="shared" si="155"/>
        <v>240012. Vigilancia de la Salud AmbientalVigilancia de la Salud Ambiental20262_KENNEDY3_MARZO_2026</v>
      </c>
      <c r="P4581" s="159">
        <f t="shared" si="153"/>
        <v>418080</v>
      </c>
      <c r="S4581" s="141">
        <v>1</v>
      </c>
      <c r="T4581" s="23">
        <v>418080</v>
      </c>
    </row>
    <row r="4582" spans="2:20" ht="30" customHeight="1">
      <c r="B4582">
        <v>2400</v>
      </c>
      <c r="C4582" s="140" t="s">
        <v>343</v>
      </c>
      <c r="D4582" s="75" t="s">
        <v>344</v>
      </c>
      <c r="E4582">
        <v>2026</v>
      </c>
      <c r="F4582" s="75" t="str">
        <f t="shared" si="154"/>
        <v>240012. Vigilancia de la Salud AmbientalVigilancia de la Salud Ambiental2026</v>
      </c>
      <c r="G4582" s="7" t="s">
        <v>360</v>
      </c>
      <c r="H4582" s="7" t="s">
        <v>357</v>
      </c>
      <c r="I4582" s="151" t="s">
        <v>47</v>
      </c>
      <c r="J4582" s="7" t="s">
        <v>358</v>
      </c>
      <c r="K4582" t="s">
        <v>348</v>
      </c>
      <c r="L4582" t="s">
        <v>348</v>
      </c>
      <c r="M4582" s="37" t="s">
        <v>7</v>
      </c>
      <c r="N4582" s="12" t="s">
        <v>2</v>
      </c>
      <c r="O4582" s="75" t="str">
        <f t="shared" si="155"/>
        <v>240012. Vigilancia de la Salud AmbientalVigilancia de la Salud Ambiental20261_FONTIBON3_MARZO_2026</v>
      </c>
      <c r="P4582" s="159">
        <f t="shared" si="153"/>
        <v>0</v>
      </c>
      <c r="S4582" s="141">
        <v>0</v>
      </c>
      <c r="T4582" s="23">
        <v>0</v>
      </c>
    </row>
    <row r="4583" spans="2:20" ht="30" customHeight="1">
      <c r="B4583">
        <v>2400</v>
      </c>
      <c r="C4583" s="140" t="s">
        <v>343</v>
      </c>
      <c r="D4583" s="75" t="s">
        <v>344</v>
      </c>
      <c r="E4583">
        <v>2026</v>
      </c>
      <c r="F4583" s="75" t="str">
        <f t="shared" si="154"/>
        <v>240012. Vigilancia de la Salud AmbientalVigilancia de la Salud Ambiental2026</v>
      </c>
      <c r="G4583" s="7" t="s">
        <v>360</v>
      </c>
      <c r="H4583" s="7" t="s">
        <v>357</v>
      </c>
      <c r="I4583" s="151" t="s">
        <v>47</v>
      </c>
      <c r="J4583" s="7" t="s">
        <v>358</v>
      </c>
      <c r="K4583" t="s">
        <v>348</v>
      </c>
      <c r="L4583" t="s">
        <v>348</v>
      </c>
      <c r="M4583" s="37" t="s">
        <v>9</v>
      </c>
      <c r="N4583" s="12" t="s">
        <v>2</v>
      </c>
      <c r="O4583" s="75" t="str">
        <f t="shared" si="155"/>
        <v>240012. Vigilancia de la Salud AmbientalVigilancia de la Salud Ambiental20263_PUENTE_ARANDA3_MARZO_2026</v>
      </c>
      <c r="P4583" s="159">
        <f t="shared" si="153"/>
        <v>418080</v>
      </c>
      <c r="S4583" s="141">
        <v>1</v>
      </c>
      <c r="T4583" s="23">
        <v>418080</v>
      </c>
    </row>
    <row r="4584" spans="2:20" ht="30" customHeight="1">
      <c r="B4584">
        <v>2401</v>
      </c>
      <c r="C4584" s="140" t="s">
        <v>343</v>
      </c>
      <c r="D4584" s="75" t="s">
        <v>344</v>
      </c>
      <c r="E4584">
        <v>2026</v>
      </c>
      <c r="F4584" s="75" t="str">
        <f t="shared" si="154"/>
        <v>240112. Vigilancia de la Salud AmbientalVigilancia de la Salud Ambiental2026</v>
      </c>
      <c r="G4584" s="7" t="s">
        <v>359</v>
      </c>
      <c r="H4584" s="7" t="s">
        <v>357</v>
      </c>
      <c r="I4584" s="151" t="s">
        <v>47</v>
      </c>
      <c r="J4584" s="7" t="s">
        <v>358</v>
      </c>
      <c r="K4584" t="s">
        <v>348</v>
      </c>
      <c r="L4584" t="s">
        <v>348</v>
      </c>
      <c r="M4584" s="37" t="s">
        <v>10</v>
      </c>
      <c r="N4584" s="12" t="s">
        <v>2</v>
      </c>
      <c r="O4584" s="75" t="str">
        <f t="shared" si="155"/>
        <v>240112. Vigilancia de la Salud AmbientalVigilancia de la Salud Ambiental20264_BOSA3_MARZO_2026</v>
      </c>
      <c r="P4584" s="159">
        <f t="shared" si="153"/>
        <v>3673744</v>
      </c>
      <c r="S4584" s="141">
        <v>2</v>
      </c>
      <c r="T4584" s="23">
        <v>7347488</v>
      </c>
    </row>
    <row r="4585" spans="2:20" ht="30" customHeight="1">
      <c r="B4585">
        <v>2402</v>
      </c>
      <c r="C4585" s="140" t="s">
        <v>343</v>
      </c>
      <c r="D4585" s="75" t="s">
        <v>344</v>
      </c>
      <c r="E4585">
        <v>2026</v>
      </c>
      <c r="F4585" s="75" t="str">
        <f t="shared" si="154"/>
        <v>240212. Vigilancia de la Salud AmbientalVigilancia de la Salud Ambiental2026</v>
      </c>
      <c r="G4585" s="7" t="s">
        <v>359</v>
      </c>
      <c r="H4585" s="7" t="s">
        <v>357</v>
      </c>
      <c r="I4585" s="151" t="s">
        <v>47</v>
      </c>
      <c r="J4585" s="7" t="s">
        <v>358</v>
      </c>
      <c r="K4585" t="s">
        <v>348</v>
      </c>
      <c r="L4585" t="s">
        <v>348</v>
      </c>
      <c r="M4585" s="37" t="s">
        <v>10</v>
      </c>
      <c r="N4585" s="12" t="s">
        <v>2</v>
      </c>
      <c r="O4585" s="75" t="str">
        <f t="shared" si="155"/>
        <v>240212. Vigilancia de la Salud AmbientalVigilancia de la Salud Ambiental20264_BOSA3_MARZO_2026</v>
      </c>
      <c r="P4585" s="159">
        <f t="shared" si="153"/>
        <v>733248</v>
      </c>
      <c r="S4585" s="141">
        <v>4</v>
      </c>
      <c r="T4585" s="23">
        <v>2932992</v>
      </c>
    </row>
    <row r="4586" spans="2:20" ht="30" customHeight="1">
      <c r="B4586">
        <v>2402</v>
      </c>
      <c r="C4586" s="140" t="s">
        <v>343</v>
      </c>
      <c r="D4586" s="75" t="s">
        <v>344</v>
      </c>
      <c r="E4586">
        <v>2026</v>
      </c>
      <c r="F4586" s="75" t="str">
        <f t="shared" si="154"/>
        <v>240212. Vigilancia de la Salud AmbientalVigilancia de la Salud Ambiental2026</v>
      </c>
      <c r="G4586" s="7" t="s">
        <v>359</v>
      </c>
      <c r="H4586" s="7" t="s">
        <v>357</v>
      </c>
      <c r="I4586" s="151" t="s">
        <v>47</v>
      </c>
      <c r="J4586" s="7" t="s">
        <v>358</v>
      </c>
      <c r="K4586" t="s">
        <v>348</v>
      </c>
      <c r="L4586" t="s">
        <v>348</v>
      </c>
      <c r="M4586" s="37" t="s">
        <v>9</v>
      </c>
      <c r="N4586" s="12" t="s">
        <v>2</v>
      </c>
      <c r="O4586" s="75" t="str">
        <f t="shared" si="155"/>
        <v>240212. Vigilancia de la Salud AmbientalVigilancia de la Salud Ambiental20263_PUENTE_ARANDA3_MARZO_2026</v>
      </c>
      <c r="P4586" s="159">
        <f t="shared" si="153"/>
        <v>733248</v>
      </c>
      <c r="S4586" s="141">
        <v>4</v>
      </c>
      <c r="T4586" s="23">
        <v>2932992</v>
      </c>
    </row>
    <row r="4587" spans="2:20" ht="30" customHeight="1">
      <c r="B4587">
        <v>2403</v>
      </c>
      <c r="C4587" s="140" t="s">
        <v>343</v>
      </c>
      <c r="D4587" s="75" t="s">
        <v>344</v>
      </c>
      <c r="E4587">
        <v>2026</v>
      </c>
      <c r="F4587" s="75" t="str">
        <f t="shared" si="154"/>
        <v>240312. Vigilancia de la Salud AmbientalVigilancia de la Salud Ambiental2026</v>
      </c>
      <c r="G4587" s="7" t="s">
        <v>345</v>
      </c>
      <c r="H4587" s="7" t="s">
        <v>357</v>
      </c>
      <c r="I4587" s="151" t="s">
        <v>47</v>
      </c>
      <c r="J4587" s="7" t="s">
        <v>347</v>
      </c>
      <c r="K4587" t="s">
        <v>348</v>
      </c>
      <c r="L4587" t="s">
        <v>348</v>
      </c>
      <c r="M4587" s="37" t="s">
        <v>8</v>
      </c>
      <c r="N4587" s="12" t="s">
        <v>2</v>
      </c>
      <c r="O4587" s="75" t="str">
        <f t="shared" si="155"/>
        <v>240312. Vigilancia de la Salud AmbientalVigilancia de la Salud Ambiental20262_KENNEDY3_MARZO_2026</v>
      </c>
      <c r="P4587" s="159">
        <f t="shared" si="153"/>
        <v>0</v>
      </c>
      <c r="S4587" s="141">
        <v>0</v>
      </c>
      <c r="T4587" s="23">
        <v>0</v>
      </c>
    </row>
    <row r="4588" spans="2:20" ht="30" customHeight="1">
      <c r="B4588">
        <v>2403</v>
      </c>
      <c r="C4588" s="140" t="s">
        <v>343</v>
      </c>
      <c r="D4588" s="75" t="s">
        <v>344</v>
      </c>
      <c r="E4588">
        <v>2026</v>
      </c>
      <c r="F4588" s="75" t="str">
        <f t="shared" si="154"/>
        <v>240312. Vigilancia de la Salud AmbientalVigilancia de la Salud Ambiental2026</v>
      </c>
      <c r="G4588" s="7" t="s">
        <v>345</v>
      </c>
      <c r="H4588" s="7" t="s">
        <v>357</v>
      </c>
      <c r="I4588" s="151" t="s">
        <v>47</v>
      </c>
      <c r="J4588" s="7" t="s">
        <v>347</v>
      </c>
      <c r="K4588" t="s">
        <v>348</v>
      </c>
      <c r="L4588" t="s">
        <v>348</v>
      </c>
      <c r="M4588" s="37" t="s">
        <v>7</v>
      </c>
      <c r="N4588" s="12" t="s">
        <v>2</v>
      </c>
      <c r="O4588" s="75" t="str">
        <f t="shared" si="155"/>
        <v>240312. Vigilancia de la Salud AmbientalVigilancia de la Salud Ambiental20261_FONTIBON3_MARZO_2026</v>
      </c>
      <c r="P4588" s="159">
        <f t="shared" si="153"/>
        <v>0</v>
      </c>
      <c r="S4588" s="141">
        <v>0</v>
      </c>
      <c r="T4588" s="23">
        <v>0</v>
      </c>
    </row>
    <row r="4589" spans="2:20" ht="30" customHeight="1">
      <c r="B4589">
        <v>2406</v>
      </c>
      <c r="C4589" s="140" t="s">
        <v>343</v>
      </c>
      <c r="D4589" s="75" t="s">
        <v>344</v>
      </c>
      <c r="E4589">
        <v>2026</v>
      </c>
      <c r="F4589" s="75" t="str">
        <f t="shared" si="154"/>
        <v>240612. Vigilancia de la Salud AmbientalVigilancia de la Salud Ambiental2026</v>
      </c>
      <c r="G4589" s="7" t="s">
        <v>359</v>
      </c>
      <c r="H4589" s="7" t="s">
        <v>357</v>
      </c>
      <c r="I4589" s="151" t="s">
        <v>47</v>
      </c>
      <c r="J4589" s="7" t="s">
        <v>358</v>
      </c>
      <c r="K4589" t="s">
        <v>348</v>
      </c>
      <c r="L4589" t="s">
        <v>348</v>
      </c>
      <c r="M4589" s="37" t="s">
        <v>10</v>
      </c>
      <c r="N4589" s="12" t="s">
        <v>2</v>
      </c>
      <c r="O4589" s="75" t="str">
        <f t="shared" si="155"/>
        <v>240612. Vigilancia de la Salud AmbientalVigilancia de la Salud Ambiental20264_BOSA3_MARZO_2026</v>
      </c>
      <c r="P4589" s="159">
        <f t="shared" si="153"/>
        <v>209040</v>
      </c>
      <c r="S4589" s="141">
        <v>28</v>
      </c>
      <c r="T4589" s="23">
        <v>5853120</v>
      </c>
    </row>
    <row r="4590" spans="2:20" ht="30" customHeight="1">
      <c r="B4590">
        <v>2406</v>
      </c>
      <c r="C4590" s="140" t="s">
        <v>343</v>
      </c>
      <c r="D4590" s="75" t="s">
        <v>344</v>
      </c>
      <c r="E4590">
        <v>2026</v>
      </c>
      <c r="F4590" s="75" t="str">
        <f t="shared" si="154"/>
        <v>240612. Vigilancia de la Salud AmbientalVigilancia de la Salud Ambiental2026</v>
      </c>
      <c r="G4590" s="7" t="s">
        <v>359</v>
      </c>
      <c r="H4590" s="7" t="s">
        <v>357</v>
      </c>
      <c r="I4590" s="151" t="s">
        <v>47</v>
      </c>
      <c r="J4590" s="7" t="s">
        <v>358</v>
      </c>
      <c r="K4590" t="s">
        <v>348</v>
      </c>
      <c r="L4590" t="s">
        <v>348</v>
      </c>
      <c r="M4590" s="37" t="s">
        <v>8</v>
      </c>
      <c r="N4590" s="12" t="s">
        <v>2</v>
      </c>
      <c r="O4590" s="75" t="str">
        <f t="shared" si="155"/>
        <v>240612. Vigilancia de la Salud AmbientalVigilancia de la Salud Ambiental20262_KENNEDY3_MARZO_2026</v>
      </c>
      <c r="P4590" s="159">
        <f t="shared" si="153"/>
        <v>209040</v>
      </c>
      <c r="S4590" s="141">
        <v>9</v>
      </c>
      <c r="T4590" s="23">
        <v>1881360</v>
      </c>
    </row>
    <row r="4591" spans="2:20" ht="30" customHeight="1">
      <c r="B4591">
        <v>2406</v>
      </c>
      <c r="C4591" s="140" t="s">
        <v>343</v>
      </c>
      <c r="D4591" s="75" t="s">
        <v>344</v>
      </c>
      <c r="E4591">
        <v>2026</v>
      </c>
      <c r="F4591" s="75" t="str">
        <f t="shared" si="154"/>
        <v>240612. Vigilancia de la Salud AmbientalVigilancia de la Salud Ambiental2026</v>
      </c>
      <c r="G4591" s="7" t="s">
        <v>359</v>
      </c>
      <c r="H4591" s="7" t="s">
        <v>357</v>
      </c>
      <c r="I4591" s="151" t="s">
        <v>47</v>
      </c>
      <c r="J4591" s="7" t="s">
        <v>358</v>
      </c>
      <c r="K4591" t="s">
        <v>348</v>
      </c>
      <c r="L4591" t="s">
        <v>348</v>
      </c>
      <c r="M4591" s="37" t="s">
        <v>7</v>
      </c>
      <c r="N4591" s="12" t="s">
        <v>2</v>
      </c>
      <c r="O4591" s="75" t="str">
        <f t="shared" si="155"/>
        <v>240612. Vigilancia de la Salud AmbientalVigilancia de la Salud Ambiental20261_FONTIBON3_MARZO_2026</v>
      </c>
      <c r="P4591" s="159">
        <f t="shared" si="153"/>
        <v>0</v>
      </c>
      <c r="S4591" s="141">
        <v>0</v>
      </c>
      <c r="T4591" s="23">
        <v>0</v>
      </c>
    </row>
    <row r="4592" spans="2:20" ht="30" customHeight="1">
      <c r="B4592">
        <v>2406</v>
      </c>
      <c r="C4592" s="140" t="s">
        <v>343</v>
      </c>
      <c r="D4592" s="75" t="s">
        <v>344</v>
      </c>
      <c r="E4592">
        <v>2026</v>
      </c>
      <c r="F4592" s="75" t="str">
        <f t="shared" si="154"/>
        <v>240612. Vigilancia de la Salud AmbientalVigilancia de la Salud Ambiental2026</v>
      </c>
      <c r="G4592" s="7" t="s">
        <v>359</v>
      </c>
      <c r="H4592" s="7" t="s">
        <v>357</v>
      </c>
      <c r="I4592" s="151" t="s">
        <v>47</v>
      </c>
      <c r="J4592" s="7" t="s">
        <v>358</v>
      </c>
      <c r="K4592" t="s">
        <v>348</v>
      </c>
      <c r="L4592" t="s">
        <v>348</v>
      </c>
      <c r="M4592" s="37" t="s">
        <v>9</v>
      </c>
      <c r="N4592" s="12" t="s">
        <v>2</v>
      </c>
      <c r="O4592" s="75" t="str">
        <f t="shared" si="155"/>
        <v>240612. Vigilancia de la Salud AmbientalVigilancia de la Salud Ambiental20263_PUENTE_ARANDA3_MARZO_2026</v>
      </c>
      <c r="P4592" s="159">
        <f t="shared" si="153"/>
        <v>209040</v>
      </c>
      <c r="S4592" s="141">
        <v>3</v>
      </c>
      <c r="T4592" s="23">
        <v>627120</v>
      </c>
    </row>
    <row r="4593" spans="2:20" ht="30" customHeight="1">
      <c r="B4593">
        <v>2450</v>
      </c>
      <c r="C4593" s="140" t="s">
        <v>343</v>
      </c>
      <c r="D4593" s="75" t="s">
        <v>344</v>
      </c>
      <c r="E4593">
        <v>2026</v>
      </c>
      <c r="F4593" s="75" t="str">
        <f t="shared" si="154"/>
        <v>245012. Vigilancia de la Salud AmbientalVigilancia de la Salud Ambiental2026</v>
      </c>
      <c r="G4593" s="7" t="s">
        <v>345</v>
      </c>
      <c r="H4593" s="7" t="s">
        <v>346</v>
      </c>
      <c r="I4593" s="151" t="s">
        <v>47</v>
      </c>
      <c r="J4593" s="7" t="s">
        <v>347</v>
      </c>
      <c r="K4593" t="s">
        <v>348</v>
      </c>
      <c r="L4593" t="s">
        <v>348</v>
      </c>
      <c r="M4593" s="37" t="s">
        <v>10</v>
      </c>
      <c r="N4593" s="12" t="s">
        <v>2</v>
      </c>
      <c r="O4593" s="75" t="str">
        <f t="shared" si="155"/>
        <v>245012. Vigilancia de la Salud AmbientalVigilancia de la Salud Ambiental20264_BOSA3_MARZO_2026</v>
      </c>
      <c r="P4593" s="159">
        <f t="shared" si="153"/>
        <v>0</v>
      </c>
      <c r="S4593" s="141">
        <v>0</v>
      </c>
      <c r="T4593" s="23">
        <v>0</v>
      </c>
    </row>
    <row r="4594" spans="2:20" ht="30" customHeight="1">
      <c r="B4594">
        <v>2450</v>
      </c>
      <c r="C4594" s="140" t="s">
        <v>343</v>
      </c>
      <c r="D4594" s="75" t="s">
        <v>344</v>
      </c>
      <c r="E4594">
        <v>2026</v>
      </c>
      <c r="F4594" s="75" t="str">
        <f t="shared" si="154"/>
        <v>245012. Vigilancia de la Salud AmbientalVigilancia de la Salud Ambiental2026</v>
      </c>
      <c r="G4594" s="7" t="s">
        <v>345</v>
      </c>
      <c r="H4594" s="7" t="s">
        <v>346</v>
      </c>
      <c r="I4594" s="151" t="s">
        <v>47</v>
      </c>
      <c r="J4594" s="7" t="s">
        <v>347</v>
      </c>
      <c r="K4594" t="s">
        <v>348</v>
      </c>
      <c r="L4594" t="s">
        <v>348</v>
      </c>
      <c r="M4594" s="37" t="s">
        <v>8</v>
      </c>
      <c r="N4594" s="12" t="s">
        <v>2</v>
      </c>
      <c r="O4594" s="75" t="str">
        <f t="shared" si="155"/>
        <v>245012. Vigilancia de la Salud AmbientalVigilancia de la Salud Ambiental20262_KENNEDY3_MARZO_2026</v>
      </c>
      <c r="P4594" s="159">
        <f t="shared" si="153"/>
        <v>91656</v>
      </c>
      <c r="S4594" s="141">
        <v>7</v>
      </c>
      <c r="T4594" s="23">
        <v>641592</v>
      </c>
    </row>
    <row r="4595" spans="2:20" ht="30" customHeight="1">
      <c r="B4595">
        <v>2450</v>
      </c>
      <c r="C4595" s="140" t="s">
        <v>343</v>
      </c>
      <c r="D4595" s="75" t="s">
        <v>344</v>
      </c>
      <c r="E4595">
        <v>2026</v>
      </c>
      <c r="F4595" s="75" t="str">
        <f t="shared" si="154"/>
        <v>245012. Vigilancia de la Salud AmbientalVigilancia de la Salud Ambiental2026</v>
      </c>
      <c r="G4595" s="7" t="s">
        <v>345</v>
      </c>
      <c r="H4595" s="7" t="s">
        <v>346</v>
      </c>
      <c r="I4595" s="151" t="s">
        <v>47</v>
      </c>
      <c r="J4595" s="7" t="s">
        <v>347</v>
      </c>
      <c r="K4595" t="s">
        <v>348</v>
      </c>
      <c r="L4595" t="s">
        <v>348</v>
      </c>
      <c r="M4595" s="37" t="s">
        <v>7</v>
      </c>
      <c r="N4595" s="12" t="s">
        <v>2</v>
      </c>
      <c r="O4595" s="75" t="str">
        <f t="shared" si="155"/>
        <v>245012. Vigilancia de la Salud AmbientalVigilancia de la Salud Ambiental20261_FONTIBON3_MARZO_2026</v>
      </c>
      <c r="P4595" s="159">
        <f t="shared" si="153"/>
        <v>91656</v>
      </c>
      <c r="S4595" s="141">
        <v>6</v>
      </c>
      <c r="T4595" s="23">
        <v>549936</v>
      </c>
    </row>
    <row r="4596" spans="2:20" ht="30" customHeight="1">
      <c r="B4596">
        <v>2450</v>
      </c>
      <c r="C4596" s="140" t="s">
        <v>343</v>
      </c>
      <c r="D4596" s="75" t="s">
        <v>344</v>
      </c>
      <c r="E4596">
        <v>2026</v>
      </c>
      <c r="F4596" s="75" t="str">
        <f t="shared" si="154"/>
        <v>245012. Vigilancia de la Salud AmbientalVigilancia de la Salud Ambiental2026</v>
      </c>
      <c r="G4596" s="7" t="s">
        <v>345</v>
      </c>
      <c r="H4596" s="7" t="s">
        <v>346</v>
      </c>
      <c r="I4596" s="151" t="s">
        <v>47</v>
      </c>
      <c r="J4596" s="7" t="s">
        <v>347</v>
      </c>
      <c r="K4596" t="s">
        <v>348</v>
      </c>
      <c r="L4596" t="s">
        <v>348</v>
      </c>
      <c r="M4596" s="37" t="s">
        <v>9</v>
      </c>
      <c r="N4596" s="12" t="s">
        <v>2</v>
      </c>
      <c r="O4596" s="75" t="str">
        <f t="shared" si="155"/>
        <v>245012. Vigilancia de la Salud AmbientalVigilancia de la Salud Ambiental20263_PUENTE_ARANDA3_MARZO_2026</v>
      </c>
      <c r="P4596" s="159">
        <f t="shared" ref="P4596:P4659" si="156">IFERROR(T4596/S4596,0)</f>
        <v>91656</v>
      </c>
      <c r="S4596" s="141">
        <v>13</v>
      </c>
      <c r="T4596" s="23">
        <v>1191528</v>
      </c>
    </row>
    <row r="4597" spans="2:20" ht="30" customHeight="1">
      <c r="B4597">
        <v>2451</v>
      </c>
      <c r="C4597" s="140" t="s">
        <v>343</v>
      </c>
      <c r="D4597" s="75" t="s">
        <v>344</v>
      </c>
      <c r="E4597">
        <v>2026</v>
      </c>
      <c r="F4597" s="75" t="str">
        <f t="shared" si="154"/>
        <v>245112. Vigilancia de la Salud AmbientalVigilancia de la Salud Ambiental2026</v>
      </c>
      <c r="G4597" s="7" t="s">
        <v>345</v>
      </c>
      <c r="H4597" s="7" t="s">
        <v>346</v>
      </c>
      <c r="I4597" s="151" t="s">
        <v>47</v>
      </c>
      <c r="J4597" s="7" t="s">
        <v>347</v>
      </c>
      <c r="K4597" t="s">
        <v>348</v>
      </c>
      <c r="L4597" t="s">
        <v>348</v>
      </c>
      <c r="M4597" s="37" t="s">
        <v>10</v>
      </c>
      <c r="N4597" s="12" t="s">
        <v>2</v>
      </c>
      <c r="O4597" s="75" t="str">
        <f t="shared" si="155"/>
        <v>245112. Vigilancia de la Salud AmbientalVigilancia de la Salud Ambiental20264_BOSA3_MARZO_2026</v>
      </c>
      <c r="P4597" s="159">
        <f t="shared" si="156"/>
        <v>76380</v>
      </c>
      <c r="S4597" s="141">
        <v>48</v>
      </c>
      <c r="T4597" s="23">
        <v>3666240</v>
      </c>
    </row>
    <row r="4598" spans="2:20" ht="30" customHeight="1">
      <c r="B4598">
        <v>2451</v>
      </c>
      <c r="C4598" s="140" t="s">
        <v>343</v>
      </c>
      <c r="D4598" s="75" t="s">
        <v>344</v>
      </c>
      <c r="E4598">
        <v>2026</v>
      </c>
      <c r="F4598" s="75" t="str">
        <f t="shared" si="154"/>
        <v>245112. Vigilancia de la Salud AmbientalVigilancia de la Salud Ambiental2026</v>
      </c>
      <c r="G4598" s="7" t="s">
        <v>345</v>
      </c>
      <c r="H4598" s="7" t="s">
        <v>346</v>
      </c>
      <c r="I4598" s="151" t="s">
        <v>47</v>
      </c>
      <c r="J4598" s="7" t="s">
        <v>347</v>
      </c>
      <c r="K4598" t="s">
        <v>348</v>
      </c>
      <c r="L4598" t="s">
        <v>348</v>
      </c>
      <c r="M4598" s="37" t="s">
        <v>8</v>
      </c>
      <c r="N4598" s="12" t="s">
        <v>2</v>
      </c>
      <c r="O4598" s="75" t="str">
        <f t="shared" si="155"/>
        <v>245112. Vigilancia de la Salud AmbientalVigilancia de la Salud Ambiental20262_KENNEDY3_MARZO_2026</v>
      </c>
      <c r="P4598" s="159">
        <f t="shared" si="156"/>
        <v>76380</v>
      </c>
      <c r="S4598" s="141">
        <v>116</v>
      </c>
      <c r="T4598" s="23">
        <v>8860080</v>
      </c>
    </row>
    <row r="4599" spans="2:20" ht="30" customHeight="1">
      <c r="B4599">
        <v>2451</v>
      </c>
      <c r="C4599" s="140" t="s">
        <v>343</v>
      </c>
      <c r="D4599" s="75" t="s">
        <v>344</v>
      </c>
      <c r="E4599">
        <v>2026</v>
      </c>
      <c r="F4599" s="75" t="str">
        <f t="shared" si="154"/>
        <v>245112. Vigilancia de la Salud AmbientalVigilancia de la Salud Ambiental2026</v>
      </c>
      <c r="G4599" s="7" t="s">
        <v>345</v>
      </c>
      <c r="H4599" s="7" t="s">
        <v>346</v>
      </c>
      <c r="I4599" s="151" t="s">
        <v>47</v>
      </c>
      <c r="J4599" s="7" t="s">
        <v>347</v>
      </c>
      <c r="K4599" t="s">
        <v>348</v>
      </c>
      <c r="L4599" t="s">
        <v>348</v>
      </c>
      <c r="M4599" s="37" t="s">
        <v>7</v>
      </c>
      <c r="N4599" s="12" t="s">
        <v>2</v>
      </c>
      <c r="O4599" s="75" t="str">
        <f t="shared" si="155"/>
        <v>245112. Vigilancia de la Salud AmbientalVigilancia de la Salud Ambiental20261_FONTIBON3_MARZO_2026</v>
      </c>
      <c r="P4599" s="159">
        <f t="shared" si="156"/>
        <v>76380</v>
      </c>
      <c r="S4599" s="141">
        <v>24</v>
      </c>
      <c r="T4599" s="23">
        <v>1833120</v>
      </c>
    </row>
    <row r="4600" spans="2:20" ht="30" customHeight="1">
      <c r="B4600">
        <v>2451</v>
      </c>
      <c r="C4600" s="140" t="s">
        <v>343</v>
      </c>
      <c r="D4600" s="75" t="s">
        <v>344</v>
      </c>
      <c r="E4600">
        <v>2026</v>
      </c>
      <c r="F4600" s="75" t="str">
        <f t="shared" si="154"/>
        <v>245112. Vigilancia de la Salud AmbientalVigilancia de la Salud Ambiental2026</v>
      </c>
      <c r="G4600" s="7" t="s">
        <v>345</v>
      </c>
      <c r="H4600" s="7" t="s">
        <v>346</v>
      </c>
      <c r="I4600" s="151" t="s">
        <v>47</v>
      </c>
      <c r="J4600" s="7" t="s">
        <v>347</v>
      </c>
      <c r="K4600" t="s">
        <v>348</v>
      </c>
      <c r="L4600" t="s">
        <v>348</v>
      </c>
      <c r="M4600" s="37" t="s">
        <v>9</v>
      </c>
      <c r="N4600" s="12" t="s">
        <v>2</v>
      </c>
      <c r="O4600" s="75" t="str">
        <f t="shared" si="155"/>
        <v>245112. Vigilancia de la Salud AmbientalVigilancia de la Salud Ambiental20263_PUENTE_ARANDA3_MARZO_2026</v>
      </c>
      <c r="P4600" s="159">
        <f t="shared" si="156"/>
        <v>76380</v>
      </c>
      <c r="S4600" s="141">
        <v>9</v>
      </c>
      <c r="T4600" s="23">
        <v>687420</v>
      </c>
    </row>
    <row r="4601" spans="2:20" ht="30" customHeight="1">
      <c r="B4601">
        <v>2453</v>
      </c>
      <c r="C4601" s="140" t="s">
        <v>343</v>
      </c>
      <c r="D4601" s="75" t="s">
        <v>344</v>
      </c>
      <c r="E4601">
        <v>2026</v>
      </c>
      <c r="F4601" s="75" t="str">
        <f t="shared" si="154"/>
        <v>245312. Vigilancia de la Salud AmbientalVigilancia de la Salud Ambiental2026</v>
      </c>
      <c r="G4601" s="7" t="s">
        <v>345</v>
      </c>
      <c r="H4601" s="7" t="s">
        <v>352</v>
      </c>
      <c r="I4601" s="151" t="s">
        <v>47</v>
      </c>
      <c r="J4601" s="7" t="s">
        <v>347</v>
      </c>
      <c r="K4601" t="s">
        <v>348</v>
      </c>
      <c r="L4601" t="s">
        <v>348</v>
      </c>
      <c r="M4601" s="37" t="s">
        <v>7</v>
      </c>
      <c r="N4601" s="12" t="s">
        <v>2</v>
      </c>
      <c r="O4601" s="75" t="str">
        <f t="shared" si="155"/>
        <v>245312. Vigilancia de la Salud AmbientalVigilancia de la Salud Ambiental20261_FONTIBON3_MARZO_2026</v>
      </c>
      <c r="P4601" s="159">
        <f t="shared" si="156"/>
        <v>11243136</v>
      </c>
      <c r="S4601" s="141">
        <v>1</v>
      </c>
      <c r="T4601" s="23">
        <v>11243136</v>
      </c>
    </row>
    <row r="4602" spans="2:20" ht="30" customHeight="1">
      <c r="B4602">
        <v>2454</v>
      </c>
      <c r="C4602" s="140" t="s">
        <v>343</v>
      </c>
      <c r="D4602" s="75" t="s">
        <v>344</v>
      </c>
      <c r="E4602">
        <v>2026</v>
      </c>
      <c r="F4602" s="75" t="str">
        <f t="shared" si="154"/>
        <v>245412. Vigilancia de la Salud AmbientalVigilancia de la Salud Ambiental2026</v>
      </c>
      <c r="G4602" s="7" t="s">
        <v>345</v>
      </c>
      <c r="H4602" s="7" t="s">
        <v>352</v>
      </c>
      <c r="I4602" s="151" t="s">
        <v>47</v>
      </c>
      <c r="J4602" s="7" t="s">
        <v>347</v>
      </c>
      <c r="K4602" t="s">
        <v>348</v>
      </c>
      <c r="L4602" t="s">
        <v>348</v>
      </c>
      <c r="M4602" s="37" t="s">
        <v>10</v>
      </c>
      <c r="N4602" s="12" t="s">
        <v>2</v>
      </c>
      <c r="O4602" s="75" t="str">
        <f t="shared" si="155"/>
        <v>245412. Vigilancia de la Salud AmbientalVigilancia de la Salud Ambiental20264_BOSA3_MARZO_2026</v>
      </c>
      <c r="P4602" s="159">
        <f t="shared" si="156"/>
        <v>0</v>
      </c>
      <c r="S4602" s="141">
        <v>0</v>
      </c>
      <c r="T4602" s="23">
        <v>0</v>
      </c>
    </row>
    <row r="4603" spans="2:20" ht="30" customHeight="1">
      <c r="B4603">
        <v>2454</v>
      </c>
      <c r="C4603" s="140" t="s">
        <v>343</v>
      </c>
      <c r="D4603" s="75" t="s">
        <v>344</v>
      </c>
      <c r="E4603">
        <v>2026</v>
      </c>
      <c r="F4603" s="75" t="str">
        <f t="shared" si="154"/>
        <v>245412. Vigilancia de la Salud AmbientalVigilancia de la Salud Ambiental2026</v>
      </c>
      <c r="G4603" s="7" t="s">
        <v>345</v>
      </c>
      <c r="H4603" s="7" t="s">
        <v>352</v>
      </c>
      <c r="I4603" s="151" t="s">
        <v>47</v>
      </c>
      <c r="J4603" s="7" t="s">
        <v>347</v>
      </c>
      <c r="K4603" t="s">
        <v>348</v>
      </c>
      <c r="L4603" t="s">
        <v>348</v>
      </c>
      <c r="M4603" s="37" t="s">
        <v>8</v>
      </c>
      <c r="N4603" s="12" t="s">
        <v>2</v>
      </c>
      <c r="O4603" s="75" t="str">
        <f t="shared" si="155"/>
        <v>245412. Vigilancia de la Salud AmbientalVigilancia de la Salud Ambiental20262_KENNEDY3_MARZO_2026</v>
      </c>
      <c r="P4603" s="159">
        <f t="shared" si="156"/>
        <v>0</v>
      </c>
      <c r="S4603" s="141">
        <v>0</v>
      </c>
      <c r="T4603" s="23">
        <v>0</v>
      </c>
    </row>
    <row r="4604" spans="2:20" ht="30" customHeight="1">
      <c r="B4604">
        <v>2454</v>
      </c>
      <c r="C4604" s="140" t="s">
        <v>343</v>
      </c>
      <c r="D4604" s="75" t="s">
        <v>344</v>
      </c>
      <c r="E4604">
        <v>2026</v>
      </c>
      <c r="F4604" s="75" t="str">
        <f t="shared" si="154"/>
        <v>245412. Vigilancia de la Salud AmbientalVigilancia de la Salud Ambiental2026</v>
      </c>
      <c r="G4604" s="7" t="s">
        <v>345</v>
      </c>
      <c r="H4604" s="7" t="s">
        <v>352</v>
      </c>
      <c r="I4604" s="151" t="s">
        <v>47</v>
      </c>
      <c r="J4604" s="7" t="s">
        <v>347</v>
      </c>
      <c r="K4604" t="s">
        <v>348</v>
      </c>
      <c r="L4604" t="s">
        <v>348</v>
      </c>
      <c r="M4604" s="37" t="s">
        <v>7</v>
      </c>
      <c r="N4604" s="12" t="s">
        <v>2</v>
      </c>
      <c r="O4604" s="75" t="str">
        <f t="shared" si="155"/>
        <v>245412. Vigilancia de la Salud AmbientalVigilancia de la Salud Ambiental20261_FONTIBON3_MARZO_2026</v>
      </c>
      <c r="P4604" s="159">
        <f t="shared" si="156"/>
        <v>0</v>
      </c>
      <c r="S4604" s="141">
        <v>0</v>
      </c>
      <c r="T4604" s="23">
        <v>0</v>
      </c>
    </row>
    <row r="4605" spans="2:20" ht="30" customHeight="1">
      <c r="B4605">
        <v>2454</v>
      </c>
      <c r="C4605" s="140" t="s">
        <v>343</v>
      </c>
      <c r="D4605" s="75" t="s">
        <v>344</v>
      </c>
      <c r="E4605">
        <v>2026</v>
      </c>
      <c r="F4605" s="75" t="str">
        <f t="shared" si="154"/>
        <v>245412. Vigilancia de la Salud AmbientalVigilancia de la Salud Ambiental2026</v>
      </c>
      <c r="G4605" s="7" t="s">
        <v>345</v>
      </c>
      <c r="H4605" s="7" t="s">
        <v>352</v>
      </c>
      <c r="I4605" s="151" t="s">
        <v>47</v>
      </c>
      <c r="J4605" s="7" t="s">
        <v>347</v>
      </c>
      <c r="K4605" t="s">
        <v>348</v>
      </c>
      <c r="L4605" t="s">
        <v>348</v>
      </c>
      <c r="M4605" s="37" t="s">
        <v>9</v>
      </c>
      <c r="N4605" s="12" t="s">
        <v>2</v>
      </c>
      <c r="O4605" s="75" t="str">
        <f t="shared" si="155"/>
        <v>245412. Vigilancia de la Salud AmbientalVigilancia de la Salud Ambiental20263_PUENTE_ARANDA3_MARZO_2026</v>
      </c>
      <c r="P4605" s="159">
        <f t="shared" si="156"/>
        <v>0</v>
      </c>
      <c r="S4605" s="141">
        <v>0</v>
      </c>
      <c r="T4605" s="23">
        <v>0</v>
      </c>
    </row>
    <row r="4606" spans="2:20" ht="30" customHeight="1">
      <c r="B4606">
        <v>2458</v>
      </c>
      <c r="C4606" s="140" t="s">
        <v>343</v>
      </c>
      <c r="D4606" s="75" t="s">
        <v>344</v>
      </c>
      <c r="E4606">
        <v>2026</v>
      </c>
      <c r="F4606" s="75" t="str">
        <f t="shared" si="154"/>
        <v>245812. Vigilancia de la Salud AmbientalVigilancia de la Salud Ambiental2026</v>
      </c>
      <c r="G4606" s="7" t="s">
        <v>345</v>
      </c>
      <c r="H4606" s="7" t="s">
        <v>355</v>
      </c>
      <c r="I4606" s="151" t="s">
        <v>47</v>
      </c>
      <c r="J4606" s="7" t="s">
        <v>347</v>
      </c>
      <c r="K4606" t="s">
        <v>348</v>
      </c>
      <c r="L4606" t="s">
        <v>348</v>
      </c>
      <c r="M4606" s="37" t="s">
        <v>10</v>
      </c>
      <c r="N4606" s="12" t="s">
        <v>2</v>
      </c>
      <c r="O4606" s="75" t="str">
        <f t="shared" si="155"/>
        <v>245812. Vigilancia de la Salud AmbientalVigilancia de la Salud Ambiental20264_BOSA3_MARZO_2026</v>
      </c>
      <c r="P4606" s="159">
        <f t="shared" si="156"/>
        <v>122208</v>
      </c>
      <c r="S4606" s="141">
        <v>1</v>
      </c>
      <c r="T4606" s="23">
        <v>122208</v>
      </c>
    </row>
    <row r="4607" spans="2:20" ht="30" customHeight="1">
      <c r="B4607">
        <v>2458</v>
      </c>
      <c r="C4607" s="140" t="s">
        <v>343</v>
      </c>
      <c r="D4607" s="75" t="s">
        <v>344</v>
      </c>
      <c r="E4607">
        <v>2026</v>
      </c>
      <c r="F4607" s="75" t="str">
        <f t="shared" si="154"/>
        <v>245812. Vigilancia de la Salud AmbientalVigilancia de la Salud Ambiental2026</v>
      </c>
      <c r="G4607" s="7" t="s">
        <v>345</v>
      </c>
      <c r="H4607" s="7" t="s">
        <v>355</v>
      </c>
      <c r="I4607" s="151" t="s">
        <v>47</v>
      </c>
      <c r="J4607" s="7" t="s">
        <v>347</v>
      </c>
      <c r="K4607" t="s">
        <v>348</v>
      </c>
      <c r="L4607" t="s">
        <v>348</v>
      </c>
      <c r="M4607" s="37" t="s">
        <v>8</v>
      </c>
      <c r="N4607" s="12" t="s">
        <v>2</v>
      </c>
      <c r="O4607" s="75" t="str">
        <f t="shared" si="155"/>
        <v>245812. Vigilancia de la Salud AmbientalVigilancia de la Salud Ambiental20262_KENNEDY3_MARZO_2026</v>
      </c>
      <c r="P4607" s="159">
        <f t="shared" si="156"/>
        <v>122208</v>
      </c>
      <c r="S4607" s="141">
        <v>4</v>
      </c>
      <c r="T4607" s="23">
        <v>488832</v>
      </c>
    </row>
    <row r="4608" spans="2:20" ht="30" customHeight="1">
      <c r="B4608">
        <v>2458</v>
      </c>
      <c r="C4608" s="140" t="s">
        <v>343</v>
      </c>
      <c r="D4608" s="75" t="s">
        <v>344</v>
      </c>
      <c r="E4608">
        <v>2026</v>
      </c>
      <c r="F4608" s="75" t="str">
        <f t="shared" si="154"/>
        <v>245812. Vigilancia de la Salud AmbientalVigilancia de la Salud Ambiental2026</v>
      </c>
      <c r="G4608" s="7" t="s">
        <v>345</v>
      </c>
      <c r="H4608" s="7" t="s">
        <v>355</v>
      </c>
      <c r="I4608" s="151" t="s">
        <v>47</v>
      </c>
      <c r="J4608" s="7" t="s">
        <v>347</v>
      </c>
      <c r="K4608" t="s">
        <v>348</v>
      </c>
      <c r="L4608" t="s">
        <v>348</v>
      </c>
      <c r="M4608" s="37" t="s">
        <v>7</v>
      </c>
      <c r="N4608" s="12" t="s">
        <v>2</v>
      </c>
      <c r="O4608" s="75" t="str">
        <f t="shared" si="155"/>
        <v>245812. Vigilancia de la Salud AmbientalVigilancia de la Salud Ambiental20261_FONTIBON3_MARZO_2026</v>
      </c>
      <c r="P4608" s="159">
        <f t="shared" si="156"/>
        <v>122208</v>
      </c>
      <c r="S4608" s="141">
        <v>5</v>
      </c>
      <c r="T4608" s="23">
        <v>611040</v>
      </c>
    </row>
    <row r="4609" spans="2:20" ht="30" customHeight="1">
      <c r="B4609">
        <v>2458</v>
      </c>
      <c r="C4609" s="140" t="s">
        <v>343</v>
      </c>
      <c r="D4609" s="75" t="s">
        <v>344</v>
      </c>
      <c r="E4609">
        <v>2026</v>
      </c>
      <c r="F4609" s="75" t="str">
        <f t="shared" si="154"/>
        <v>245812. Vigilancia de la Salud AmbientalVigilancia de la Salud Ambiental2026</v>
      </c>
      <c r="G4609" s="7" t="s">
        <v>345</v>
      </c>
      <c r="H4609" s="7" t="s">
        <v>355</v>
      </c>
      <c r="I4609" s="151" t="s">
        <v>47</v>
      </c>
      <c r="J4609" s="7" t="s">
        <v>347</v>
      </c>
      <c r="K4609" t="s">
        <v>348</v>
      </c>
      <c r="L4609" t="s">
        <v>348</v>
      </c>
      <c r="M4609" s="37" t="s">
        <v>9</v>
      </c>
      <c r="N4609" s="12" t="s">
        <v>2</v>
      </c>
      <c r="O4609" s="75" t="str">
        <f t="shared" si="155"/>
        <v>245812. Vigilancia de la Salud AmbientalVigilancia de la Salud Ambiental20263_PUENTE_ARANDA3_MARZO_2026</v>
      </c>
      <c r="P4609" s="159">
        <f t="shared" si="156"/>
        <v>0</v>
      </c>
      <c r="S4609" s="141">
        <v>0</v>
      </c>
      <c r="T4609" s="23">
        <v>0</v>
      </c>
    </row>
    <row r="4610" spans="2:20" ht="30" customHeight="1">
      <c r="B4610">
        <v>2459</v>
      </c>
      <c r="C4610" s="140" t="s">
        <v>343</v>
      </c>
      <c r="D4610" s="75" t="s">
        <v>344</v>
      </c>
      <c r="E4610">
        <v>2026</v>
      </c>
      <c r="F4610" s="75" t="str">
        <f t="shared" si="154"/>
        <v>245912. Vigilancia de la Salud AmbientalVigilancia de la Salud Ambiental2026</v>
      </c>
      <c r="G4610" s="7" t="s">
        <v>345</v>
      </c>
      <c r="H4610" s="7" t="s">
        <v>355</v>
      </c>
      <c r="I4610" s="151" t="s">
        <v>47</v>
      </c>
      <c r="J4610" s="7" t="s">
        <v>347</v>
      </c>
      <c r="K4610" t="s">
        <v>348</v>
      </c>
      <c r="L4610" t="s">
        <v>348</v>
      </c>
      <c r="M4610" s="37" t="s">
        <v>7</v>
      </c>
      <c r="N4610" s="12" t="s">
        <v>2</v>
      </c>
      <c r="O4610" s="75" t="str">
        <f t="shared" si="155"/>
        <v>245912. Vigilancia de la Salud AmbientalVigilancia de la Salud Ambiental20261_FONTIBON3_MARZO_2026</v>
      </c>
      <c r="P4610" s="159">
        <f t="shared" si="156"/>
        <v>122208</v>
      </c>
      <c r="S4610" s="141">
        <v>1</v>
      </c>
      <c r="T4610" s="23">
        <v>122208</v>
      </c>
    </row>
    <row r="4611" spans="2:20" ht="30" customHeight="1">
      <c r="B4611">
        <v>2459</v>
      </c>
      <c r="C4611" s="140" t="s">
        <v>343</v>
      </c>
      <c r="D4611" s="75" t="s">
        <v>344</v>
      </c>
      <c r="E4611">
        <v>2026</v>
      </c>
      <c r="F4611" s="75" t="str">
        <f t="shared" si="154"/>
        <v>245912. Vigilancia de la Salud AmbientalVigilancia de la Salud Ambiental2026</v>
      </c>
      <c r="G4611" s="7" t="s">
        <v>345</v>
      </c>
      <c r="H4611" s="7" t="s">
        <v>355</v>
      </c>
      <c r="I4611" s="151" t="s">
        <v>47</v>
      </c>
      <c r="J4611" s="7" t="s">
        <v>347</v>
      </c>
      <c r="K4611" t="s">
        <v>348</v>
      </c>
      <c r="L4611" t="s">
        <v>348</v>
      </c>
      <c r="M4611" s="37" t="s">
        <v>9</v>
      </c>
      <c r="N4611" s="12" t="s">
        <v>2</v>
      </c>
      <c r="O4611" s="75" t="str">
        <f t="shared" si="155"/>
        <v>245912. Vigilancia de la Salud AmbientalVigilancia de la Salud Ambiental20263_PUENTE_ARANDA3_MARZO_2026</v>
      </c>
      <c r="P4611" s="159">
        <f t="shared" si="156"/>
        <v>122208</v>
      </c>
      <c r="S4611" s="141">
        <v>2</v>
      </c>
      <c r="T4611" s="23">
        <v>244416</v>
      </c>
    </row>
    <row r="4612" spans="2:20" ht="30" customHeight="1">
      <c r="B4612">
        <v>2460</v>
      </c>
      <c r="C4612" s="140" t="s">
        <v>343</v>
      </c>
      <c r="D4612" s="75" t="s">
        <v>344</v>
      </c>
      <c r="E4612">
        <v>2026</v>
      </c>
      <c r="F4612" s="75" t="str">
        <f t="shared" si="154"/>
        <v>246012. Vigilancia de la Salud AmbientalVigilancia de la Salud Ambiental2026</v>
      </c>
      <c r="G4612" s="7" t="s">
        <v>345</v>
      </c>
      <c r="H4612" s="7" t="s">
        <v>355</v>
      </c>
      <c r="I4612" s="151" t="s">
        <v>47</v>
      </c>
      <c r="J4612" s="7" t="s">
        <v>347</v>
      </c>
      <c r="K4612" t="s">
        <v>348</v>
      </c>
      <c r="L4612" t="s">
        <v>348</v>
      </c>
      <c r="M4612" s="37" t="s">
        <v>8</v>
      </c>
      <c r="N4612" s="12" t="s">
        <v>2</v>
      </c>
      <c r="O4612" s="75" t="str">
        <f t="shared" si="155"/>
        <v>246012. Vigilancia de la Salud AmbientalVigilancia de la Salud Ambiental20262_KENNEDY3_MARZO_2026</v>
      </c>
      <c r="P4612" s="159">
        <f t="shared" si="156"/>
        <v>0</v>
      </c>
      <c r="S4612" s="141">
        <v>0</v>
      </c>
      <c r="T4612" s="23">
        <v>0</v>
      </c>
    </row>
    <row r="4613" spans="2:20" ht="30" customHeight="1">
      <c r="B4613">
        <v>2460</v>
      </c>
      <c r="C4613" s="140" t="s">
        <v>343</v>
      </c>
      <c r="D4613" s="75" t="s">
        <v>344</v>
      </c>
      <c r="E4613">
        <v>2026</v>
      </c>
      <c r="F4613" s="75" t="str">
        <f t="shared" si="154"/>
        <v>246012. Vigilancia de la Salud AmbientalVigilancia de la Salud Ambiental2026</v>
      </c>
      <c r="G4613" s="7" t="s">
        <v>345</v>
      </c>
      <c r="H4613" s="7" t="s">
        <v>355</v>
      </c>
      <c r="I4613" s="151" t="s">
        <v>47</v>
      </c>
      <c r="J4613" s="7" t="s">
        <v>347</v>
      </c>
      <c r="K4613" t="s">
        <v>348</v>
      </c>
      <c r="L4613" t="s">
        <v>348</v>
      </c>
      <c r="M4613" s="37" t="s">
        <v>7</v>
      </c>
      <c r="N4613" s="12" t="s">
        <v>2</v>
      </c>
      <c r="O4613" s="75" t="str">
        <f t="shared" si="155"/>
        <v>246012. Vigilancia de la Salud AmbientalVigilancia de la Salud Ambiental20261_FONTIBON3_MARZO_2026</v>
      </c>
      <c r="P4613" s="159">
        <f t="shared" si="156"/>
        <v>183312</v>
      </c>
      <c r="S4613" s="141">
        <v>1</v>
      </c>
      <c r="T4613" s="23">
        <v>183312</v>
      </c>
    </row>
    <row r="4614" spans="2:20" ht="30" customHeight="1">
      <c r="B4614">
        <v>2460</v>
      </c>
      <c r="C4614" s="140" t="s">
        <v>343</v>
      </c>
      <c r="D4614" s="75" t="s">
        <v>344</v>
      </c>
      <c r="E4614">
        <v>2026</v>
      </c>
      <c r="F4614" s="75" t="str">
        <f t="shared" si="154"/>
        <v>246012. Vigilancia de la Salud AmbientalVigilancia de la Salud Ambiental2026</v>
      </c>
      <c r="G4614" s="7" t="s">
        <v>345</v>
      </c>
      <c r="H4614" s="7" t="s">
        <v>355</v>
      </c>
      <c r="I4614" s="151" t="s">
        <v>47</v>
      </c>
      <c r="J4614" s="7" t="s">
        <v>347</v>
      </c>
      <c r="K4614" t="s">
        <v>348</v>
      </c>
      <c r="L4614" t="s">
        <v>348</v>
      </c>
      <c r="M4614" s="37" t="s">
        <v>9</v>
      </c>
      <c r="N4614" s="12" t="s">
        <v>2</v>
      </c>
      <c r="O4614" s="75" t="str">
        <f t="shared" si="155"/>
        <v>246012. Vigilancia de la Salud AmbientalVigilancia de la Salud Ambiental20263_PUENTE_ARANDA3_MARZO_2026</v>
      </c>
      <c r="P4614" s="159">
        <f t="shared" si="156"/>
        <v>0</v>
      </c>
      <c r="S4614" s="141">
        <v>0</v>
      </c>
      <c r="T4614" s="23">
        <v>0</v>
      </c>
    </row>
    <row r="4615" spans="2:20" ht="30" customHeight="1">
      <c r="B4615">
        <v>2461</v>
      </c>
      <c r="C4615" s="140" t="s">
        <v>343</v>
      </c>
      <c r="D4615" s="75" t="s">
        <v>344</v>
      </c>
      <c r="E4615">
        <v>2026</v>
      </c>
      <c r="F4615" s="75" t="str">
        <f t="shared" si="154"/>
        <v>246112. Vigilancia de la Salud AmbientalVigilancia de la Salud Ambiental2026</v>
      </c>
      <c r="G4615" s="7" t="s">
        <v>345</v>
      </c>
      <c r="H4615" s="7" t="s">
        <v>355</v>
      </c>
      <c r="I4615" s="151" t="s">
        <v>47</v>
      </c>
      <c r="J4615" s="7" t="s">
        <v>347</v>
      </c>
      <c r="K4615" t="s">
        <v>348</v>
      </c>
      <c r="L4615" t="s">
        <v>348</v>
      </c>
      <c r="M4615" s="37" t="s">
        <v>10</v>
      </c>
      <c r="N4615" s="12" t="s">
        <v>2</v>
      </c>
      <c r="O4615" s="75" t="str">
        <f t="shared" si="155"/>
        <v>246112. Vigilancia de la Salud AmbientalVigilancia de la Salud Ambiental20264_BOSA3_MARZO_2026</v>
      </c>
      <c r="P4615" s="159">
        <f t="shared" si="156"/>
        <v>0</v>
      </c>
      <c r="S4615" s="141">
        <v>0</v>
      </c>
      <c r="T4615" s="23">
        <v>0</v>
      </c>
    </row>
    <row r="4616" spans="2:20" ht="30" customHeight="1">
      <c r="B4616">
        <v>2461</v>
      </c>
      <c r="C4616" s="140" t="s">
        <v>343</v>
      </c>
      <c r="D4616" s="75" t="s">
        <v>344</v>
      </c>
      <c r="E4616">
        <v>2026</v>
      </c>
      <c r="F4616" s="75" t="str">
        <f t="shared" ref="F4616:F4679" si="157">B4616&amp;C4616&amp;D4616&amp;E4616</f>
        <v>246112. Vigilancia de la Salud AmbientalVigilancia de la Salud Ambiental2026</v>
      </c>
      <c r="G4616" s="7" t="s">
        <v>345</v>
      </c>
      <c r="H4616" s="7" t="s">
        <v>355</v>
      </c>
      <c r="I4616" s="151" t="s">
        <v>47</v>
      </c>
      <c r="J4616" s="7" t="s">
        <v>347</v>
      </c>
      <c r="K4616" t="s">
        <v>348</v>
      </c>
      <c r="L4616" t="s">
        <v>348</v>
      </c>
      <c r="M4616" s="37" t="s">
        <v>8</v>
      </c>
      <c r="N4616" s="12" t="s">
        <v>2</v>
      </c>
      <c r="O4616" s="75" t="str">
        <f t="shared" si="155"/>
        <v>246112. Vigilancia de la Salud AmbientalVigilancia de la Salud Ambiental20262_KENNEDY3_MARZO_2026</v>
      </c>
      <c r="P4616" s="159">
        <f t="shared" si="156"/>
        <v>0</v>
      </c>
      <c r="S4616" s="141">
        <v>0</v>
      </c>
      <c r="T4616" s="23">
        <v>0</v>
      </c>
    </row>
    <row r="4617" spans="2:20" ht="30" customHeight="1">
      <c r="B4617">
        <v>2461</v>
      </c>
      <c r="C4617" s="140" t="s">
        <v>343</v>
      </c>
      <c r="D4617" s="75" t="s">
        <v>344</v>
      </c>
      <c r="E4617">
        <v>2026</v>
      </c>
      <c r="F4617" s="75" t="str">
        <f t="shared" si="157"/>
        <v>246112. Vigilancia de la Salud AmbientalVigilancia de la Salud Ambiental2026</v>
      </c>
      <c r="G4617" s="7" t="s">
        <v>345</v>
      </c>
      <c r="H4617" s="7" t="s">
        <v>355</v>
      </c>
      <c r="I4617" s="151" t="s">
        <v>47</v>
      </c>
      <c r="J4617" s="7" t="s">
        <v>347</v>
      </c>
      <c r="K4617" t="s">
        <v>348</v>
      </c>
      <c r="L4617" t="s">
        <v>348</v>
      </c>
      <c r="M4617" s="37" t="s">
        <v>7</v>
      </c>
      <c r="N4617" s="12" t="s">
        <v>2</v>
      </c>
      <c r="O4617" s="75" t="str">
        <f t="shared" si="155"/>
        <v>246112. Vigilancia de la Salud AmbientalVigilancia de la Salud Ambiental20261_FONTIBON3_MARZO_2026</v>
      </c>
      <c r="P4617" s="159">
        <f t="shared" si="156"/>
        <v>0</v>
      </c>
      <c r="S4617" s="141">
        <v>0</v>
      </c>
      <c r="T4617" s="23">
        <v>0</v>
      </c>
    </row>
    <row r="4618" spans="2:20" ht="30" customHeight="1">
      <c r="B4618">
        <v>2461</v>
      </c>
      <c r="C4618" s="140" t="s">
        <v>343</v>
      </c>
      <c r="D4618" s="75" t="s">
        <v>344</v>
      </c>
      <c r="E4618">
        <v>2026</v>
      </c>
      <c r="F4618" s="75" t="str">
        <f t="shared" si="157"/>
        <v>246112. Vigilancia de la Salud AmbientalVigilancia de la Salud Ambiental2026</v>
      </c>
      <c r="G4618" s="7" t="s">
        <v>345</v>
      </c>
      <c r="H4618" s="7" t="s">
        <v>355</v>
      </c>
      <c r="I4618" s="151" t="s">
        <v>47</v>
      </c>
      <c r="J4618" s="7" t="s">
        <v>347</v>
      </c>
      <c r="K4618" t="s">
        <v>348</v>
      </c>
      <c r="L4618" t="s">
        <v>348</v>
      </c>
      <c r="M4618" s="37" t="s">
        <v>9</v>
      </c>
      <c r="N4618" s="12" t="s">
        <v>2</v>
      </c>
      <c r="O4618" s="75" t="str">
        <f t="shared" ref="O4618:O4681" si="158">+F4618&amp;M4618&amp;N4618</f>
        <v>246112. Vigilancia de la Salud AmbientalVigilancia de la Salud Ambiental20263_PUENTE_ARANDA3_MARZO_2026</v>
      </c>
      <c r="P4618" s="159">
        <f t="shared" si="156"/>
        <v>0</v>
      </c>
      <c r="S4618" s="141">
        <v>0</v>
      </c>
      <c r="T4618" s="23">
        <v>0</v>
      </c>
    </row>
    <row r="4619" spans="2:20" ht="30" customHeight="1">
      <c r="B4619">
        <v>2470</v>
      </c>
      <c r="C4619" s="140" t="s">
        <v>343</v>
      </c>
      <c r="D4619" s="75" t="s">
        <v>344</v>
      </c>
      <c r="E4619">
        <v>2026</v>
      </c>
      <c r="F4619" s="75" t="str">
        <f t="shared" si="157"/>
        <v>247012. Vigilancia de la Salud AmbientalVigilancia de la Salud Ambiental2026</v>
      </c>
      <c r="G4619" s="7" t="s">
        <v>345</v>
      </c>
      <c r="H4619" s="7" t="s">
        <v>349</v>
      </c>
      <c r="I4619" s="151" t="s">
        <v>47</v>
      </c>
      <c r="J4619" s="7" t="s">
        <v>347</v>
      </c>
      <c r="K4619" t="s">
        <v>348</v>
      </c>
      <c r="L4619" t="s">
        <v>348</v>
      </c>
      <c r="M4619" s="37" t="s">
        <v>10</v>
      </c>
      <c r="N4619" s="12" t="s">
        <v>2</v>
      </c>
      <c r="O4619" s="75" t="str">
        <f t="shared" si="158"/>
        <v>247012. Vigilancia de la Salud AmbientalVigilancia de la Salud Ambiental20264_BOSA3_MARZO_2026</v>
      </c>
      <c r="P4619" s="159">
        <f t="shared" si="156"/>
        <v>0</v>
      </c>
      <c r="S4619" s="141">
        <v>0</v>
      </c>
      <c r="T4619" s="23">
        <v>0</v>
      </c>
    </row>
    <row r="4620" spans="2:20" ht="30" customHeight="1">
      <c r="B4620">
        <v>2470</v>
      </c>
      <c r="C4620" s="140" t="s">
        <v>343</v>
      </c>
      <c r="D4620" s="75" t="s">
        <v>344</v>
      </c>
      <c r="E4620">
        <v>2026</v>
      </c>
      <c r="F4620" s="75" t="str">
        <f t="shared" si="157"/>
        <v>247012. Vigilancia de la Salud AmbientalVigilancia de la Salud Ambiental2026</v>
      </c>
      <c r="G4620" s="7" t="s">
        <v>345</v>
      </c>
      <c r="H4620" s="7" t="s">
        <v>349</v>
      </c>
      <c r="I4620" s="151" t="s">
        <v>47</v>
      </c>
      <c r="J4620" s="7" t="s">
        <v>347</v>
      </c>
      <c r="K4620" t="s">
        <v>348</v>
      </c>
      <c r="L4620" t="s">
        <v>348</v>
      </c>
      <c r="M4620" s="37" t="s">
        <v>8</v>
      </c>
      <c r="N4620" s="12" t="s">
        <v>2</v>
      </c>
      <c r="O4620" s="75" t="str">
        <f t="shared" si="158"/>
        <v>247012. Vigilancia de la Salud AmbientalVigilancia de la Salud Ambiental20262_KENNEDY3_MARZO_2026</v>
      </c>
      <c r="P4620" s="159">
        <f t="shared" si="156"/>
        <v>0</v>
      </c>
      <c r="S4620" s="141">
        <v>0</v>
      </c>
      <c r="T4620" s="23">
        <v>0</v>
      </c>
    </row>
    <row r="4621" spans="2:20" ht="30" customHeight="1">
      <c r="B4621">
        <v>2470</v>
      </c>
      <c r="C4621" s="140" t="s">
        <v>343</v>
      </c>
      <c r="D4621" s="75" t="s">
        <v>344</v>
      </c>
      <c r="E4621">
        <v>2026</v>
      </c>
      <c r="F4621" s="75" t="str">
        <f t="shared" si="157"/>
        <v>247012. Vigilancia de la Salud AmbientalVigilancia de la Salud Ambiental2026</v>
      </c>
      <c r="G4621" s="7" t="s">
        <v>345</v>
      </c>
      <c r="H4621" s="7" t="s">
        <v>349</v>
      </c>
      <c r="I4621" s="151" t="s">
        <v>47</v>
      </c>
      <c r="J4621" s="7" t="s">
        <v>347</v>
      </c>
      <c r="K4621" t="s">
        <v>348</v>
      </c>
      <c r="L4621" t="s">
        <v>348</v>
      </c>
      <c r="M4621" s="37" t="s">
        <v>7</v>
      </c>
      <c r="N4621" s="12" t="s">
        <v>2</v>
      </c>
      <c r="O4621" s="75" t="str">
        <f t="shared" si="158"/>
        <v>247012. Vigilancia de la Salud AmbientalVigilancia de la Salud Ambiental20261_FONTIBON3_MARZO_2026</v>
      </c>
      <c r="P4621" s="159">
        <f t="shared" si="156"/>
        <v>0</v>
      </c>
      <c r="S4621" s="141">
        <v>0</v>
      </c>
      <c r="T4621" s="23">
        <v>0</v>
      </c>
    </row>
    <row r="4622" spans="2:20" ht="30" customHeight="1">
      <c r="B4622">
        <v>2470</v>
      </c>
      <c r="C4622" s="140" t="s">
        <v>343</v>
      </c>
      <c r="D4622" s="75" t="s">
        <v>344</v>
      </c>
      <c r="E4622">
        <v>2026</v>
      </c>
      <c r="F4622" s="75" t="str">
        <f t="shared" si="157"/>
        <v>247012. Vigilancia de la Salud AmbientalVigilancia de la Salud Ambiental2026</v>
      </c>
      <c r="G4622" s="7" t="s">
        <v>345</v>
      </c>
      <c r="H4622" s="7" t="s">
        <v>349</v>
      </c>
      <c r="I4622" s="151" t="s">
        <v>47</v>
      </c>
      <c r="J4622" s="7" t="s">
        <v>347</v>
      </c>
      <c r="K4622" t="s">
        <v>348</v>
      </c>
      <c r="L4622" t="s">
        <v>348</v>
      </c>
      <c r="M4622" s="37" t="s">
        <v>9</v>
      </c>
      <c r="N4622" s="12" t="s">
        <v>2</v>
      </c>
      <c r="O4622" s="75" t="str">
        <f t="shared" si="158"/>
        <v>247012. Vigilancia de la Salud AmbientalVigilancia de la Salud Ambiental20263_PUENTE_ARANDA3_MARZO_2026</v>
      </c>
      <c r="P4622" s="159">
        <f t="shared" si="156"/>
        <v>0</v>
      </c>
      <c r="S4622" s="141">
        <v>0</v>
      </c>
      <c r="T4622" s="23">
        <v>0</v>
      </c>
    </row>
    <row r="4623" spans="2:20" ht="30" customHeight="1">
      <c r="B4623">
        <v>2476</v>
      </c>
      <c r="C4623" s="140" t="s">
        <v>343</v>
      </c>
      <c r="D4623" s="75" t="s">
        <v>344</v>
      </c>
      <c r="E4623">
        <v>2026</v>
      </c>
      <c r="F4623" s="75" t="str">
        <f t="shared" si="157"/>
        <v>247612. Vigilancia de la Salud AmbientalVigilancia de la Salud Ambiental2026</v>
      </c>
      <c r="G4623" s="7" t="s">
        <v>365</v>
      </c>
      <c r="H4623" s="7" t="s">
        <v>357</v>
      </c>
      <c r="I4623" s="151" t="s">
        <v>47</v>
      </c>
      <c r="J4623" s="7" t="s">
        <v>366</v>
      </c>
      <c r="K4623" t="s">
        <v>348</v>
      </c>
      <c r="L4623" t="s">
        <v>348</v>
      </c>
      <c r="M4623" s="37" t="s">
        <v>9</v>
      </c>
      <c r="N4623" s="12" t="s">
        <v>2</v>
      </c>
      <c r="O4623" s="75" t="str">
        <f t="shared" si="158"/>
        <v>247612. Vigilancia de la Salud AmbientalVigilancia de la Salud Ambiental20263_PUENTE_ARANDA3_MARZO_2026</v>
      </c>
      <c r="P4623" s="159">
        <f t="shared" si="156"/>
        <v>0</v>
      </c>
      <c r="S4623" s="141">
        <v>0</v>
      </c>
      <c r="T4623" s="23">
        <v>0</v>
      </c>
    </row>
    <row r="4624" spans="2:20" ht="30" customHeight="1">
      <c r="B4624">
        <v>2487</v>
      </c>
      <c r="C4624" s="140" t="s">
        <v>343</v>
      </c>
      <c r="D4624" s="75" t="s">
        <v>344</v>
      </c>
      <c r="E4624">
        <v>2026</v>
      </c>
      <c r="F4624" s="75" t="str">
        <f t="shared" si="157"/>
        <v>248712. Vigilancia de la Salud AmbientalVigilancia de la Salud Ambiental2026</v>
      </c>
      <c r="G4624" s="7" t="s">
        <v>354</v>
      </c>
      <c r="H4624" s="7" t="s">
        <v>355</v>
      </c>
      <c r="I4624" s="151" t="s">
        <v>47</v>
      </c>
      <c r="J4624" s="7" t="s">
        <v>361</v>
      </c>
      <c r="K4624" t="s">
        <v>348</v>
      </c>
      <c r="L4624" t="s">
        <v>348</v>
      </c>
      <c r="M4624" s="37" t="s">
        <v>8</v>
      </c>
      <c r="N4624" s="12" t="s">
        <v>2</v>
      </c>
      <c r="O4624" s="75" t="str">
        <f t="shared" si="158"/>
        <v>248712. Vigilancia de la Salud AmbientalVigilancia de la Salud Ambiental20262_KENNEDY3_MARZO_2026</v>
      </c>
      <c r="P4624" s="159">
        <f t="shared" si="156"/>
        <v>0</v>
      </c>
      <c r="S4624" s="141">
        <v>0</v>
      </c>
      <c r="T4624" s="23">
        <v>0</v>
      </c>
    </row>
    <row r="4625" spans="2:20" ht="30" customHeight="1">
      <c r="B4625">
        <v>2489</v>
      </c>
      <c r="C4625" s="140" t="s">
        <v>343</v>
      </c>
      <c r="D4625" s="75" t="s">
        <v>344</v>
      </c>
      <c r="E4625">
        <v>2026</v>
      </c>
      <c r="F4625" s="75" t="str">
        <f t="shared" si="157"/>
        <v>248912. Vigilancia de la Salud AmbientalVigilancia de la Salud Ambiental2026</v>
      </c>
      <c r="G4625" s="7" t="s">
        <v>354</v>
      </c>
      <c r="H4625" s="7" t="s">
        <v>355</v>
      </c>
      <c r="I4625" s="151" t="s">
        <v>47</v>
      </c>
      <c r="J4625" s="7" t="s">
        <v>361</v>
      </c>
      <c r="K4625" t="s">
        <v>348</v>
      </c>
      <c r="L4625" t="s">
        <v>348</v>
      </c>
      <c r="M4625" s="37" t="s">
        <v>8</v>
      </c>
      <c r="N4625" s="12" t="s">
        <v>2</v>
      </c>
      <c r="O4625" s="75" t="str">
        <f t="shared" si="158"/>
        <v>248912. Vigilancia de la Salud AmbientalVigilancia de la Salud Ambiental20262_KENNEDY3_MARZO_2026</v>
      </c>
      <c r="P4625" s="159">
        <f t="shared" si="156"/>
        <v>0</v>
      </c>
      <c r="S4625" s="141">
        <v>0</v>
      </c>
      <c r="T4625" s="23">
        <v>0</v>
      </c>
    </row>
    <row r="4626" spans="2:20" ht="30" customHeight="1">
      <c r="B4626">
        <v>2489</v>
      </c>
      <c r="C4626" s="140" t="s">
        <v>343</v>
      </c>
      <c r="D4626" s="75" t="s">
        <v>344</v>
      </c>
      <c r="E4626">
        <v>2026</v>
      </c>
      <c r="F4626" s="75" t="str">
        <f t="shared" si="157"/>
        <v>248912. Vigilancia de la Salud AmbientalVigilancia de la Salud Ambiental2026</v>
      </c>
      <c r="G4626" s="7" t="s">
        <v>354</v>
      </c>
      <c r="H4626" s="7" t="s">
        <v>355</v>
      </c>
      <c r="I4626" s="151" t="s">
        <v>47</v>
      </c>
      <c r="J4626" s="7" t="s">
        <v>361</v>
      </c>
      <c r="K4626" t="s">
        <v>348</v>
      </c>
      <c r="L4626" t="s">
        <v>348</v>
      </c>
      <c r="M4626" s="37" t="s">
        <v>9</v>
      </c>
      <c r="N4626" s="12" t="s">
        <v>2</v>
      </c>
      <c r="O4626" s="75" t="str">
        <f t="shared" si="158"/>
        <v>248912. Vigilancia de la Salud AmbientalVigilancia de la Salud Ambiental20263_PUENTE_ARANDA3_MARZO_2026</v>
      </c>
      <c r="P4626" s="159">
        <f t="shared" si="156"/>
        <v>0</v>
      </c>
      <c r="S4626" s="141">
        <v>0</v>
      </c>
      <c r="T4626" s="23">
        <v>0</v>
      </c>
    </row>
    <row r="4627" spans="2:20" ht="30" customHeight="1">
      <c r="B4627">
        <v>2494</v>
      </c>
      <c r="C4627" s="140" t="s">
        <v>343</v>
      </c>
      <c r="D4627" s="75" t="s">
        <v>344</v>
      </c>
      <c r="E4627">
        <v>2026</v>
      </c>
      <c r="F4627" s="75" t="str">
        <f t="shared" si="157"/>
        <v>249412. Vigilancia de la Salud AmbientalVigilancia de la Salud Ambiental2026</v>
      </c>
      <c r="G4627" s="7" t="s">
        <v>365</v>
      </c>
      <c r="H4627" s="7" t="s">
        <v>367</v>
      </c>
      <c r="I4627" s="151" t="s">
        <v>47</v>
      </c>
      <c r="J4627" s="7" t="s">
        <v>366</v>
      </c>
      <c r="K4627" t="s">
        <v>348</v>
      </c>
      <c r="L4627" t="s">
        <v>348</v>
      </c>
      <c r="M4627" s="37" t="s">
        <v>8</v>
      </c>
      <c r="N4627" s="12" t="s">
        <v>2</v>
      </c>
      <c r="O4627" s="75" t="str">
        <f t="shared" si="158"/>
        <v>249412. Vigilancia de la Salud AmbientalVigilancia de la Salud Ambiental20262_KENNEDY3_MARZO_2026</v>
      </c>
      <c r="P4627" s="159">
        <f t="shared" si="156"/>
        <v>2983376</v>
      </c>
      <c r="S4627" s="141">
        <v>3</v>
      </c>
      <c r="T4627" s="23">
        <v>8950128</v>
      </c>
    </row>
    <row r="4628" spans="2:20" ht="30" customHeight="1">
      <c r="B4628">
        <v>2495</v>
      </c>
      <c r="C4628" s="140" t="s">
        <v>343</v>
      </c>
      <c r="D4628" s="75" t="s">
        <v>344</v>
      </c>
      <c r="E4628">
        <v>2026</v>
      </c>
      <c r="F4628" s="75" t="str">
        <f t="shared" si="157"/>
        <v>249512. Vigilancia de la Salud AmbientalVigilancia de la Salud Ambiental2026</v>
      </c>
      <c r="G4628" s="7" t="s">
        <v>365</v>
      </c>
      <c r="H4628" s="7" t="s">
        <v>367</v>
      </c>
      <c r="I4628" s="151" t="s">
        <v>47</v>
      </c>
      <c r="J4628" s="7" t="s">
        <v>366</v>
      </c>
      <c r="K4628" t="s">
        <v>348</v>
      </c>
      <c r="L4628" t="s">
        <v>348</v>
      </c>
      <c r="M4628" s="37" t="s">
        <v>10</v>
      </c>
      <c r="N4628" s="12" t="s">
        <v>2</v>
      </c>
      <c r="O4628" s="75" t="str">
        <f t="shared" si="158"/>
        <v>249512. Vigilancia de la Salud AmbientalVigilancia de la Salud Ambiental20264_BOSA3_MARZO_2026</v>
      </c>
      <c r="P4628" s="159">
        <f t="shared" si="156"/>
        <v>2983376</v>
      </c>
      <c r="S4628" s="141">
        <v>11</v>
      </c>
      <c r="T4628" s="23">
        <v>32817136</v>
      </c>
    </row>
    <row r="4629" spans="2:20" ht="30" customHeight="1">
      <c r="B4629">
        <v>2496</v>
      </c>
      <c r="C4629" s="140" t="s">
        <v>343</v>
      </c>
      <c r="D4629" s="75" t="s">
        <v>344</v>
      </c>
      <c r="E4629">
        <v>2026</v>
      </c>
      <c r="F4629" s="75" t="str">
        <f t="shared" si="157"/>
        <v>249612. Vigilancia de la Salud AmbientalVigilancia de la Salud Ambiental2026</v>
      </c>
      <c r="G4629" s="7" t="s">
        <v>365</v>
      </c>
      <c r="H4629" s="7" t="s">
        <v>367</v>
      </c>
      <c r="I4629" s="151" t="s">
        <v>47</v>
      </c>
      <c r="J4629" s="7" t="s">
        <v>366</v>
      </c>
      <c r="K4629" t="s">
        <v>348</v>
      </c>
      <c r="L4629" t="s">
        <v>348</v>
      </c>
      <c r="M4629" s="37" t="s">
        <v>9</v>
      </c>
      <c r="N4629" s="12" t="s">
        <v>2</v>
      </c>
      <c r="O4629" s="75" t="str">
        <f t="shared" si="158"/>
        <v>249612. Vigilancia de la Salud AmbientalVigilancia de la Salud Ambiental20263_PUENTE_ARANDA3_MARZO_2026</v>
      </c>
      <c r="P4629" s="159">
        <f t="shared" si="156"/>
        <v>8210448</v>
      </c>
      <c r="S4629" s="141">
        <v>13</v>
      </c>
      <c r="T4629" s="23">
        <v>106735824</v>
      </c>
    </row>
    <row r="4630" spans="2:20" ht="30" customHeight="1">
      <c r="B4630">
        <v>2497</v>
      </c>
      <c r="C4630" s="140" t="s">
        <v>343</v>
      </c>
      <c r="D4630" s="75" t="s">
        <v>344</v>
      </c>
      <c r="E4630">
        <v>2026</v>
      </c>
      <c r="F4630" s="75" t="str">
        <f t="shared" si="157"/>
        <v>249712. Vigilancia de la Salud AmbientalVigilancia de la Salud Ambiental2026</v>
      </c>
      <c r="G4630" s="7" t="s">
        <v>365</v>
      </c>
      <c r="H4630" s="7" t="s">
        <v>367</v>
      </c>
      <c r="I4630" s="151" t="s">
        <v>47</v>
      </c>
      <c r="J4630" s="7" t="s">
        <v>366</v>
      </c>
      <c r="K4630" t="s">
        <v>348</v>
      </c>
      <c r="L4630" t="s">
        <v>348</v>
      </c>
      <c r="M4630" s="37" t="s">
        <v>7</v>
      </c>
      <c r="N4630" s="12" t="s">
        <v>2</v>
      </c>
      <c r="O4630" s="75" t="str">
        <f t="shared" si="158"/>
        <v>249712. Vigilancia de la Salud AmbientalVigilancia de la Salud Ambiental20261_FONTIBON3_MARZO_2026</v>
      </c>
      <c r="P4630" s="159">
        <f t="shared" si="156"/>
        <v>9098064</v>
      </c>
      <c r="S4630" s="141">
        <v>1</v>
      </c>
      <c r="T4630" s="23">
        <v>9098064</v>
      </c>
    </row>
    <row r="4631" spans="2:20" ht="30" customHeight="1">
      <c r="B4631">
        <v>2498</v>
      </c>
      <c r="C4631" s="140" t="s">
        <v>343</v>
      </c>
      <c r="D4631" s="75" t="s">
        <v>344</v>
      </c>
      <c r="E4631">
        <v>2026</v>
      </c>
      <c r="F4631" s="75" t="str">
        <f t="shared" si="157"/>
        <v>249812. Vigilancia de la Salud AmbientalVigilancia de la Salud Ambiental2026</v>
      </c>
      <c r="G4631" s="7" t="s">
        <v>365</v>
      </c>
      <c r="H4631" s="7" t="s">
        <v>367</v>
      </c>
      <c r="I4631" s="151" t="s">
        <v>47</v>
      </c>
      <c r="J4631" s="7" t="s">
        <v>366</v>
      </c>
      <c r="K4631" t="s">
        <v>348</v>
      </c>
      <c r="L4631" t="s">
        <v>348</v>
      </c>
      <c r="M4631" s="37" t="s">
        <v>10</v>
      </c>
      <c r="N4631" s="12" t="s">
        <v>2</v>
      </c>
      <c r="O4631" s="75" t="str">
        <f t="shared" si="158"/>
        <v>249812. Vigilancia de la Salud AmbientalVigilancia de la Salud Ambiental20264_BOSA3_MARZO_2026</v>
      </c>
      <c r="P4631" s="159">
        <f t="shared" si="156"/>
        <v>4413424</v>
      </c>
      <c r="S4631" s="141">
        <v>3</v>
      </c>
      <c r="T4631" s="23">
        <v>13240272</v>
      </c>
    </row>
    <row r="4632" spans="2:20" ht="30" customHeight="1">
      <c r="B4632">
        <v>2500</v>
      </c>
      <c r="C4632" s="140" t="s">
        <v>343</v>
      </c>
      <c r="D4632" s="75" t="s">
        <v>344</v>
      </c>
      <c r="E4632">
        <v>2026</v>
      </c>
      <c r="F4632" s="75" t="str">
        <f t="shared" si="157"/>
        <v>250012. Vigilancia de la Salud AmbientalVigilancia de la Salud Ambiental2026</v>
      </c>
      <c r="G4632" s="7" t="s">
        <v>365</v>
      </c>
      <c r="H4632" s="7" t="s">
        <v>367</v>
      </c>
      <c r="I4632" s="151" t="s">
        <v>47</v>
      </c>
      <c r="J4632" s="7" t="s">
        <v>366</v>
      </c>
      <c r="K4632" t="s">
        <v>348</v>
      </c>
      <c r="L4632" t="s">
        <v>348</v>
      </c>
      <c r="M4632" s="37" t="s">
        <v>7</v>
      </c>
      <c r="N4632" s="12" t="s">
        <v>2</v>
      </c>
      <c r="O4632" s="75" t="str">
        <f t="shared" si="158"/>
        <v>250012. Vigilancia de la Salud AmbientalVigilancia de la Salud Ambiental20261_FONTIBON3_MARZO_2026</v>
      </c>
      <c r="P4632" s="159">
        <f t="shared" si="156"/>
        <v>75545984</v>
      </c>
      <c r="S4632" s="141">
        <v>1</v>
      </c>
      <c r="T4632" s="23">
        <v>75545984</v>
      </c>
    </row>
    <row r="4633" spans="2:20" ht="30" customHeight="1">
      <c r="B4633">
        <v>2509</v>
      </c>
      <c r="C4633" s="140" t="s">
        <v>343</v>
      </c>
      <c r="D4633" s="75" t="s">
        <v>344</v>
      </c>
      <c r="E4633">
        <v>2026</v>
      </c>
      <c r="F4633" s="75" t="str">
        <f t="shared" si="157"/>
        <v>250912. Vigilancia de la Salud AmbientalVigilancia de la Salud Ambiental2026</v>
      </c>
      <c r="G4633" s="7" t="s">
        <v>365</v>
      </c>
      <c r="H4633" s="7" t="s">
        <v>367</v>
      </c>
      <c r="I4633" s="151" t="s">
        <v>47</v>
      </c>
      <c r="J4633" s="7" t="s">
        <v>366</v>
      </c>
      <c r="K4633" t="s">
        <v>348</v>
      </c>
      <c r="L4633" t="s">
        <v>348</v>
      </c>
      <c r="M4633" s="37" t="s">
        <v>7</v>
      </c>
      <c r="N4633" s="12" t="s">
        <v>2</v>
      </c>
      <c r="O4633" s="75" t="str">
        <f t="shared" si="158"/>
        <v>250912. Vigilancia de la Salud AmbientalVigilancia de la Salud Ambiental20261_FONTIBON3_MARZO_2026</v>
      </c>
      <c r="P4633" s="159">
        <f t="shared" si="156"/>
        <v>4679280</v>
      </c>
      <c r="S4633" s="141">
        <v>1</v>
      </c>
      <c r="T4633" s="23">
        <v>4679280</v>
      </c>
    </row>
    <row r="4634" spans="2:20" ht="30" customHeight="1">
      <c r="B4634">
        <v>2535</v>
      </c>
      <c r="C4634" s="140" t="s">
        <v>343</v>
      </c>
      <c r="D4634" s="75" t="s">
        <v>344</v>
      </c>
      <c r="E4634">
        <v>2026</v>
      </c>
      <c r="F4634" s="75" t="str">
        <f t="shared" si="157"/>
        <v>253512. Vigilancia de la Salud AmbientalVigilancia de la Salud Ambiental2026</v>
      </c>
      <c r="G4634" s="7" t="s">
        <v>354</v>
      </c>
      <c r="H4634" s="7" t="s">
        <v>355</v>
      </c>
      <c r="I4634" s="151" t="s">
        <v>47</v>
      </c>
      <c r="J4634" s="7" t="s">
        <v>361</v>
      </c>
      <c r="K4634" t="s">
        <v>348</v>
      </c>
      <c r="L4634" t="s">
        <v>348</v>
      </c>
      <c r="M4634" s="37" t="s">
        <v>8</v>
      </c>
      <c r="N4634" s="12" t="s">
        <v>2</v>
      </c>
      <c r="O4634" s="75" t="str">
        <f t="shared" si="158"/>
        <v>253512. Vigilancia de la Salud AmbientalVigilancia de la Salud Ambiental20262_KENNEDY3_MARZO_2026</v>
      </c>
      <c r="P4634" s="159">
        <f t="shared" si="156"/>
        <v>9021137</v>
      </c>
      <c r="S4634" s="141">
        <v>1</v>
      </c>
      <c r="T4634" s="23">
        <v>9021137</v>
      </c>
    </row>
    <row r="4635" spans="2:20" ht="30" customHeight="1">
      <c r="B4635">
        <v>2536</v>
      </c>
      <c r="C4635" s="140" t="s">
        <v>343</v>
      </c>
      <c r="D4635" s="75" t="s">
        <v>344</v>
      </c>
      <c r="E4635">
        <v>2026</v>
      </c>
      <c r="F4635" s="75" t="str">
        <f t="shared" si="157"/>
        <v>253612. Vigilancia de la Salud AmbientalVigilancia de la Salud Ambiental2026</v>
      </c>
      <c r="G4635" s="7" t="s">
        <v>354</v>
      </c>
      <c r="H4635" s="7" t="s">
        <v>355</v>
      </c>
      <c r="I4635" s="151" t="s">
        <v>47</v>
      </c>
      <c r="J4635" s="7" t="s">
        <v>361</v>
      </c>
      <c r="K4635" t="s">
        <v>348</v>
      </c>
      <c r="L4635" t="s">
        <v>348</v>
      </c>
      <c r="M4635" s="37" t="s">
        <v>8</v>
      </c>
      <c r="N4635" s="12" t="s">
        <v>2</v>
      </c>
      <c r="O4635" s="75" t="str">
        <f t="shared" si="158"/>
        <v>253612. Vigilancia de la Salud AmbientalVigilancia de la Salud Ambiental20262_KENNEDY3_MARZO_2026</v>
      </c>
      <c r="P4635" s="159">
        <f t="shared" si="156"/>
        <v>0</v>
      </c>
      <c r="S4635" s="141">
        <v>0</v>
      </c>
      <c r="T4635" s="23">
        <v>0</v>
      </c>
    </row>
    <row r="4636" spans="2:20" ht="30" customHeight="1">
      <c r="B4636">
        <v>2</v>
      </c>
      <c r="C4636" s="140" t="s">
        <v>343</v>
      </c>
      <c r="D4636" s="75" t="s">
        <v>344</v>
      </c>
      <c r="E4636">
        <v>2025</v>
      </c>
      <c r="F4636" s="75" t="str">
        <f t="shared" si="157"/>
        <v>212. Vigilancia de la Salud AmbientalVigilancia de la Salud Ambiental2025</v>
      </c>
      <c r="G4636" s="7" t="s">
        <v>345</v>
      </c>
      <c r="H4636" s="7" t="s">
        <v>346</v>
      </c>
      <c r="I4636" s="151" t="s">
        <v>47</v>
      </c>
      <c r="J4636" s="7" t="s">
        <v>347</v>
      </c>
      <c r="K4636" t="s">
        <v>348</v>
      </c>
      <c r="L4636" t="s">
        <v>348</v>
      </c>
      <c r="M4636" s="37" t="s">
        <v>9</v>
      </c>
      <c r="N4636" s="12" t="s">
        <v>3</v>
      </c>
      <c r="O4636" s="75" t="str">
        <f t="shared" si="158"/>
        <v>212. Vigilancia de la Salud AmbientalVigilancia de la Salud Ambiental20253_PUENTE_ARANDA4_ABRIL_2026</v>
      </c>
      <c r="P4636" s="159">
        <f t="shared" si="156"/>
        <v>0</v>
      </c>
      <c r="S4636" s="141">
        <v>0</v>
      </c>
      <c r="T4636" s="23">
        <v>0</v>
      </c>
    </row>
    <row r="4637" spans="2:20" ht="30" customHeight="1">
      <c r="B4637">
        <v>3</v>
      </c>
      <c r="C4637" s="140" t="s">
        <v>343</v>
      </c>
      <c r="D4637" s="75" t="s">
        <v>344</v>
      </c>
      <c r="E4637">
        <v>2025</v>
      </c>
      <c r="F4637" s="75" t="str">
        <f t="shared" si="157"/>
        <v>312. Vigilancia de la Salud AmbientalVigilancia de la Salud Ambiental2025</v>
      </c>
      <c r="G4637" s="7" t="s">
        <v>345</v>
      </c>
      <c r="H4637" s="7" t="s">
        <v>346</v>
      </c>
      <c r="I4637" s="151" t="s">
        <v>47</v>
      </c>
      <c r="J4637" s="7" t="s">
        <v>347</v>
      </c>
      <c r="K4637" t="s">
        <v>348</v>
      </c>
      <c r="L4637" t="s">
        <v>348</v>
      </c>
      <c r="M4637" s="37" t="s">
        <v>8</v>
      </c>
      <c r="N4637" s="12" t="s">
        <v>3</v>
      </c>
      <c r="O4637" s="75" t="str">
        <f t="shared" si="158"/>
        <v>312. Vigilancia de la Salud AmbientalVigilancia de la Salud Ambiental20252_KENNEDY4_ABRIL_2026</v>
      </c>
      <c r="P4637" s="159">
        <f t="shared" si="156"/>
        <v>0</v>
      </c>
      <c r="S4637" s="141">
        <v>0</v>
      </c>
      <c r="T4637" s="23">
        <v>0</v>
      </c>
    </row>
    <row r="4638" spans="2:20" ht="30" customHeight="1">
      <c r="B4638">
        <v>3</v>
      </c>
      <c r="C4638" s="140" t="s">
        <v>343</v>
      </c>
      <c r="D4638" s="75" t="s">
        <v>344</v>
      </c>
      <c r="E4638">
        <v>2025</v>
      </c>
      <c r="F4638" s="75" t="str">
        <f t="shared" si="157"/>
        <v>312. Vigilancia de la Salud AmbientalVigilancia de la Salud Ambiental2025</v>
      </c>
      <c r="G4638" s="7" t="s">
        <v>345</v>
      </c>
      <c r="H4638" s="7" t="s">
        <v>346</v>
      </c>
      <c r="I4638" s="151" t="s">
        <v>47</v>
      </c>
      <c r="J4638" s="7" t="s">
        <v>347</v>
      </c>
      <c r="K4638" t="s">
        <v>348</v>
      </c>
      <c r="L4638" t="s">
        <v>348</v>
      </c>
      <c r="M4638" s="37" t="s">
        <v>7</v>
      </c>
      <c r="N4638" s="12" t="s">
        <v>3</v>
      </c>
      <c r="O4638" s="75" t="str">
        <f t="shared" si="158"/>
        <v>312. Vigilancia de la Salud AmbientalVigilancia de la Salud Ambiental20251_FONTIBON4_ABRIL_2026</v>
      </c>
      <c r="P4638" s="159">
        <f t="shared" si="156"/>
        <v>0</v>
      </c>
      <c r="S4638" s="141">
        <v>0</v>
      </c>
      <c r="T4638" s="23">
        <v>0</v>
      </c>
    </row>
    <row r="4639" spans="2:20" ht="30" customHeight="1">
      <c r="B4639">
        <v>3</v>
      </c>
      <c r="C4639" s="140" t="s">
        <v>343</v>
      </c>
      <c r="D4639" s="75" t="s">
        <v>344</v>
      </c>
      <c r="E4639">
        <v>2025</v>
      </c>
      <c r="F4639" s="75" t="str">
        <f t="shared" si="157"/>
        <v>312. Vigilancia de la Salud AmbientalVigilancia de la Salud Ambiental2025</v>
      </c>
      <c r="G4639" s="7" t="s">
        <v>345</v>
      </c>
      <c r="H4639" s="7" t="s">
        <v>346</v>
      </c>
      <c r="I4639" s="151" t="s">
        <v>47</v>
      </c>
      <c r="J4639" s="7" t="s">
        <v>347</v>
      </c>
      <c r="K4639" t="s">
        <v>348</v>
      </c>
      <c r="L4639" t="s">
        <v>348</v>
      </c>
      <c r="M4639" s="37" t="s">
        <v>9</v>
      </c>
      <c r="N4639" s="12" t="s">
        <v>3</v>
      </c>
      <c r="O4639" s="75" t="str">
        <f t="shared" si="158"/>
        <v>312. Vigilancia de la Salud AmbientalVigilancia de la Salud Ambiental20253_PUENTE_ARANDA4_ABRIL_2026</v>
      </c>
      <c r="P4639" s="159">
        <f t="shared" si="156"/>
        <v>0</v>
      </c>
      <c r="S4639" s="141">
        <v>0</v>
      </c>
      <c r="T4639" s="23">
        <v>0</v>
      </c>
    </row>
    <row r="4640" spans="2:20" ht="30" customHeight="1">
      <c r="B4640">
        <v>4</v>
      </c>
      <c r="C4640" s="140" t="s">
        <v>343</v>
      </c>
      <c r="D4640" s="75" t="s">
        <v>344</v>
      </c>
      <c r="E4640">
        <v>2025</v>
      </c>
      <c r="F4640" s="75" t="str">
        <f t="shared" si="157"/>
        <v>412. Vigilancia de la Salud AmbientalVigilancia de la Salud Ambiental2025</v>
      </c>
      <c r="G4640" s="7" t="s">
        <v>345</v>
      </c>
      <c r="H4640" s="7" t="s">
        <v>346</v>
      </c>
      <c r="I4640" s="151" t="s">
        <v>47</v>
      </c>
      <c r="J4640" s="7" t="s">
        <v>347</v>
      </c>
      <c r="K4640" t="s">
        <v>348</v>
      </c>
      <c r="L4640" t="s">
        <v>348</v>
      </c>
      <c r="M4640" s="37" t="s">
        <v>10</v>
      </c>
      <c r="N4640" s="12" t="s">
        <v>3</v>
      </c>
      <c r="O4640" s="75" t="str">
        <f t="shared" si="158"/>
        <v>412. Vigilancia de la Salud AmbientalVigilancia de la Salud Ambiental20254_BOSA4_ABRIL_2026</v>
      </c>
      <c r="P4640" s="159">
        <f t="shared" si="156"/>
        <v>0</v>
      </c>
      <c r="S4640" s="141">
        <v>0</v>
      </c>
      <c r="T4640" s="23">
        <v>0</v>
      </c>
    </row>
    <row r="4641" spans="2:20" ht="30" customHeight="1">
      <c r="B4641">
        <v>4</v>
      </c>
      <c r="C4641" s="140" t="s">
        <v>343</v>
      </c>
      <c r="D4641" s="75" t="s">
        <v>344</v>
      </c>
      <c r="E4641">
        <v>2025</v>
      </c>
      <c r="F4641" s="75" t="str">
        <f t="shared" si="157"/>
        <v>412. Vigilancia de la Salud AmbientalVigilancia de la Salud Ambiental2025</v>
      </c>
      <c r="G4641" s="7" t="s">
        <v>345</v>
      </c>
      <c r="H4641" s="7" t="s">
        <v>346</v>
      </c>
      <c r="I4641" s="151" t="s">
        <v>47</v>
      </c>
      <c r="J4641" s="7" t="s">
        <v>347</v>
      </c>
      <c r="K4641" t="s">
        <v>348</v>
      </c>
      <c r="L4641" t="s">
        <v>348</v>
      </c>
      <c r="M4641" s="37" t="s">
        <v>8</v>
      </c>
      <c r="N4641" s="12" t="s">
        <v>3</v>
      </c>
      <c r="O4641" s="75" t="str">
        <f t="shared" si="158"/>
        <v>412. Vigilancia de la Salud AmbientalVigilancia de la Salud Ambiental20252_KENNEDY4_ABRIL_2026</v>
      </c>
      <c r="P4641" s="159">
        <f t="shared" si="156"/>
        <v>0</v>
      </c>
      <c r="S4641" s="141">
        <v>0</v>
      </c>
      <c r="T4641" s="23">
        <v>0</v>
      </c>
    </row>
    <row r="4642" spans="2:20" ht="30" customHeight="1">
      <c r="B4642">
        <v>4</v>
      </c>
      <c r="C4642" s="140" t="s">
        <v>343</v>
      </c>
      <c r="D4642" s="75" t="s">
        <v>344</v>
      </c>
      <c r="E4642">
        <v>2025</v>
      </c>
      <c r="F4642" s="75" t="str">
        <f t="shared" si="157"/>
        <v>412. Vigilancia de la Salud AmbientalVigilancia de la Salud Ambiental2025</v>
      </c>
      <c r="G4642" s="7" t="s">
        <v>345</v>
      </c>
      <c r="H4642" s="7" t="s">
        <v>346</v>
      </c>
      <c r="I4642" s="151" t="s">
        <v>47</v>
      </c>
      <c r="J4642" s="7" t="s">
        <v>347</v>
      </c>
      <c r="K4642" t="s">
        <v>348</v>
      </c>
      <c r="L4642" t="s">
        <v>348</v>
      </c>
      <c r="M4642" s="37" t="s">
        <v>7</v>
      </c>
      <c r="N4642" s="12" t="s">
        <v>3</v>
      </c>
      <c r="O4642" s="75" t="str">
        <f t="shared" si="158"/>
        <v>412. Vigilancia de la Salud AmbientalVigilancia de la Salud Ambiental20251_FONTIBON4_ABRIL_2026</v>
      </c>
      <c r="P4642" s="159">
        <f t="shared" si="156"/>
        <v>0</v>
      </c>
      <c r="S4642" s="141">
        <v>0</v>
      </c>
      <c r="T4642" s="23">
        <v>0</v>
      </c>
    </row>
    <row r="4643" spans="2:20" ht="30" customHeight="1">
      <c r="B4643">
        <v>4</v>
      </c>
      <c r="C4643" s="140" t="s">
        <v>343</v>
      </c>
      <c r="D4643" s="75" t="s">
        <v>344</v>
      </c>
      <c r="E4643">
        <v>2025</v>
      </c>
      <c r="F4643" s="75" t="str">
        <f t="shared" si="157"/>
        <v>412. Vigilancia de la Salud AmbientalVigilancia de la Salud Ambiental2025</v>
      </c>
      <c r="G4643" s="7" t="s">
        <v>345</v>
      </c>
      <c r="H4643" s="7" t="s">
        <v>346</v>
      </c>
      <c r="I4643" s="151" t="s">
        <v>47</v>
      </c>
      <c r="J4643" s="7" t="s">
        <v>347</v>
      </c>
      <c r="K4643" t="s">
        <v>348</v>
      </c>
      <c r="L4643" t="s">
        <v>348</v>
      </c>
      <c r="M4643" s="37" t="s">
        <v>9</v>
      </c>
      <c r="N4643" s="12" t="s">
        <v>3</v>
      </c>
      <c r="O4643" s="75" t="str">
        <f t="shared" si="158"/>
        <v>412. Vigilancia de la Salud AmbientalVigilancia de la Salud Ambiental20253_PUENTE_ARANDA4_ABRIL_2026</v>
      </c>
      <c r="P4643" s="159">
        <f t="shared" si="156"/>
        <v>0</v>
      </c>
      <c r="S4643" s="141">
        <v>0</v>
      </c>
      <c r="T4643" s="23">
        <v>0</v>
      </c>
    </row>
    <row r="4644" spans="2:20" ht="30" customHeight="1">
      <c r="B4644">
        <v>6</v>
      </c>
      <c r="C4644" s="140" t="s">
        <v>343</v>
      </c>
      <c r="D4644" s="75" t="s">
        <v>344</v>
      </c>
      <c r="E4644">
        <v>2025</v>
      </c>
      <c r="F4644" s="75" t="str">
        <f t="shared" si="157"/>
        <v>612. Vigilancia de la Salud AmbientalVigilancia de la Salud Ambiental2025</v>
      </c>
      <c r="G4644" s="7" t="s">
        <v>345</v>
      </c>
      <c r="H4644" s="7" t="s">
        <v>346</v>
      </c>
      <c r="I4644" s="151" t="s">
        <v>47</v>
      </c>
      <c r="J4644" s="7" t="s">
        <v>347</v>
      </c>
      <c r="K4644" t="s">
        <v>348</v>
      </c>
      <c r="L4644" t="s">
        <v>348</v>
      </c>
      <c r="M4644" s="37" t="s">
        <v>10</v>
      </c>
      <c r="N4644" s="12" t="s">
        <v>3</v>
      </c>
      <c r="O4644" s="75" t="str">
        <f t="shared" si="158"/>
        <v>612. Vigilancia de la Salud AmbientalVigilancia de la Salud Ambiental20254_BOSA4_ABRIL_2026</v>
      </c>
      <c r="P4644" s="159">
        <f t="shared" si="156"/>
        <v>0</v>
      </c>
      <c r="S4644" s="141">
        <v>0</v>
      </c>
      <c r="T4644" s="23">
        <v>0</v>
      </c>
    </row>
    <row r="4645" spans="2:20" ht="30" customHeight="1">
      <c r="B4645">
        <v>6</v>
      </c>
      <c r="C4645" s="140" t="s">
        <v>343</v>
      </c>
      <c r="D4645" s="75" t="s">
        <v>344</v>
      </c>
      <c r="E4645">
        <v>2025</v>
      </c>
      <c r="F4645" s="75" t="str">
        <f t="shared" si="157"/>
        <v>612. Vigilancia de la Salud AmbientalVigilancia de la Salud Ambiental2025</v>
      </c>
      <c r="G4645" s="7" t="s">
        <v>345</v>
      </c>
      <c r="H4645" s="7" t="s">
        <v>346</v>
      </c>
      <c r="I4645" s="151" t="s">
        <v>47</v>
      </c>
      <c r="J4645" s="7" t="s">
        <v>347</v>
      </c>
      <c r="K4645" t="s">
        <v>348</v>
      </c>
      <c r="L4645" t="s">
        <v>348</v>
      </c>
      <c r="M4645" s="37" t="s">
        <v>8</v>
      </c>
      <c r="N4645" s="12" t="s">
        <v>3</v>
      </c>
      <c r="O4645" s="75" t="str">
        <f t="shared" si="158"/>
        <v>612. Vigilancia de la Salud AmbientalVigilancia de la Salud Ambiental20252_KENNEDY4_ABRIL_2026</v>
      </c>
      <c r="P4645" s="159">
        <f t="shared" si="156"/>
        <v>0</v>
      </c>
      <c r="S4645" s="141">
        <v>0</v>
      </c>
      <c r="T4645" s="23">
        <v>0</v>
      </c>
    </row>
    <row r="4646" spans="2:20" ht="30" customHeight="1">
      <c r="B4646">
        <v>12</v>
      </c>
      <c r="C4646" s="140" t="s">
        <v>343</v>
      </c>
      <c r="D4646" s="75" t="s">
        <v>344</v>
      </c>
      <c r="E4646">
        <v>2025</v>
      </c>
      <c r="F4646" s="75" t="str">
        <f t="shared" si="157"/>
        <v>1212. Vigilancia de la Salud AmbientalVigilancia de la Salud Ambiental2025</v>
      </c>
      <c r="G4646" s="7" t="s">
        <v>345</v>
      </c>
      <c r="H4646" s="7" t="s">
        <v>346</v>
      </c>
      <c r="I4646" s="151" t="s">
        <v>47</v>
      </c>
      <c r="J4646" s="7" t="s">
        <v>347</v>
      </c>
      <c r="K4646" t="s">
        <v>348</v>
      </c>
      <c r="L4646" t="s">
        <v>348</v>
      </c>
      <c r="M4646" s="37" t="s">
        <v>10</v>
      </c>
      <c r="N4646" s="12" t="s">
        <v>3</v>
      </c>
      <c r="O4646" s="75" t="str">
        <f t="shared" si="158"/>
        <v>1212. Vigilancia de la Salud AmbientalVigilancia de la Salud Ambiental20254_BOSA4_ABRIL_2026</v>
      </c>
      <c r="P4646" s="159">
        <f t="shared" si="156"/>
        <v>0</v>
      </c>
      <c r="S4646" s="141">
        <v>0</v>
      </c>
      <c r="T4646" s="23">
        <v>0</v>
      </c>
    </row>
    <row r="4647" spans="2:20" ht="30" customHeight="1">
      <c r="B4647">
        <v>12</v>
      </c>
      <c r="C4647" s="140" t="s">
        <v>343</v>
      </c>
      <c r="D4647" s="75" t="s">
        <v>344</v>
      </c>
      <c r="E4647">
        <v>2025</v>
      </c>
      <c r="F4647" s="75" t="str">
        <f t="shared" si="157"/>
        <v>1212. Vigilancia de la Salud AmbientalVigilancia de la Salud Ambiental2025</v>
      </c>
      <c r="G4647" s="7" t="s">
        <v>345</v>
      </c>
      <c r="H4647" s="7" t="s">
        <v>346</v>
      </c>
      <c r="I4647" s="151" t="s">
        <v>47</v>
      </c>
      <c r="J4647" s="7" t="s">
        <v>347</v>
      </c>
      <c r="K4647" t="s">
        <v>348</v>
      </c>
      <c r="L4647" t="s">
        <v>348</v>
      </c>
      <c r="M4647" s="37" t="s">
        <v>8</v>
      </c>
      <c r="N4647" s="12" t="s">
        <v>3</v>
      </c>
      <c r="O4647" s="75" t="str">
        <f t="shared" si="158"/>
        <v>1212. Vigilancia de la Salud AmbientalVigilancia de la Salud Ambiental20252_KENNEDY4_ABRIL_2026</v>
      </c>
      <c r="P4647" s="159">
        <f t="shared" si="156"/>
        <v>0</v>
      </c>
      <c r="S4647" s="141">
        <v>0</v>
      </c>
      <c r="T4647" s="23">
        <v>0</v>
      </c>
    </row>
    <row r="4648" spans="2:20" ht="30" customHeight="1">
      <c r="B4648">
        <v>12</v>
      </c>
      <c r="C4648" s="140" t="s">
        <v>343</v>
      </c>
      <c r="D4648" s="75" t="s">
        <v>344</v>
      </c>
      <c r="E4648">
        <v>2025</v>
      </c>
      <c r="F4648" s="75" t="str">
        <f t="shared" si="157"/>
        <v>1212. Vigilancia de la Salud AmbientalVigilancia de la Salud Ambiental2025</v>
      </c>
      <c r="G4648" s="7" t="s">
        <v>345</v>
      </c>
      <c r="H4648" s="7" t="s">
        <v>346</v>
      </c>
      <c r="I4648" s="151" t="s">
        <v>47</v>
      </c>
      <c r="J4648" s="7" t="s">
        <v>347</v>
      </c>
      <c r="K4648" t="s">
        <v>348</v>
      </c>
      <c r="L4648" t="s">
        <v>348</v>
      </c>
      <c r="M4648" s="37" t="s">
        <v>7</v>
      </c>
      <c r="N4648" s="12" t="s">
        <v>3</v>
      </c>
      <c r="O4648" s="75" t="str">
        <f t="shared" si="158"/>
        <v>1212. Vigilancia de la Salud AmbientalVigilancia de la Salud Ambiental20251_FONTIBON4_ABRIL_2026</v>
      </c>
      <c r="P4648" s="159">
        <f t="shared" si="156"/>
        <v>0</v>
      </c>
      <c r="S4648" s="141">
        <v>0</v>
      </c>
      <c r="T4648" s="23">
        <v>0</v>
      </c>
    </row>
    <row r="4649" spans="2:20" ht="30" customHeight="1">
      <c r="B4649">
        <v>12</v>
      </c>
      <c r="C4649" s="140" t="s">
        <v>343</v>
      </c>
      <c r="D4649" s="75" t="s">
        <v>344</v>
      </c>
      <c r="E4649">
        <v>2025</v>
      </c>
      <c r="F4649" s="75" t="str">
        <f t="shared" si="157"/>
        <v>1212. Vigilancia de la Salud AmbientalVigilancia de la Salud Ambiental2025</v>
      </c>
      <c r="G4649" s="7" t="s">
        <v>345</v>
      </c>
      <c r="H4649" s="7" t="s">
        <v>346</v>
      </c>
      <c r="I4649" s="151" t="s">
        <v>47</v>
      </c>
      <c r="J4649" s="7" t="s">
        <v>347</v>
      </c>
      <c r="K4649" t="s">
        <v>348</v>
      </c>
      <c r="L4649" t="s">
        <v>348</v>
      </c>
      <c r="M4649" s="37" t="s">
        <v>9</v>
      </c>
      <c r="N4649" s="12" t="s">
        <v>3</v>
      </c>
      <c r="O4649" s="75" t="str">
        <f t="shared" si="158"/>
        <v>1212. Vigilancia de la Salud AmbientalVigilancia de la Salud Ambiental20253_PUENTE_ARANDA4_ABRIL_2026</v>
      </c>
      <c r="P4649" s="159">
        <f t="shared" si="156"/>
        <v>0</v>
      </c>
      <c r="S4649" s="141">
        <v>0</v>
      </c>
      <c r="T4649" s="23">
        <v>0</v>
      </c>
    </row>
    <row r="4650" spans="2:20" ht="30" customHeight="1">
      <c r="B4650">
        <v>17</v>
      </c>
      <c r="C4650" s="140" t="s">
        <v>343</v>
      </c>
      <c r="D4650" s="75" t="s">
        <v>344</v>
      </c>
      <c r="E4650">
        <v>2025</v>
      </c>
      <c r="F4650" s="75" t="str">
        <f t="shared" si="157"/>
        <v>1712. Vigilancia de la Salud AmbientalVigilancia de la Salud Ambiental2025</v>
      </c>
      <c r="G4650" s="7" t="s">
        <v>345</v>
      </c>
      <c r="H4650" s="7" t="s">
        <v>346</v>
      </c>
      <c r="I4650" s="151" t="s">
        <v>47</v>
      </c>
      <c r="J4650" s="7" t="s">
        <v>347</v>
      </c>
      <c r="K4650" t="s">
        <v>348</v>
      </c>
      <c r="L4650" t="s">
        <v>348</v>
      </c>
      <c r="M4650" s="37" t="s">
        <v>10</v>
      </c>
      <c r="N4650" s="12" t="s">
        <v>3</v>
      </c>
      <c r="O4650" s="75" t="str">
        <f t="shared" si="158"/>
        <v>1712. Vigilancia de la Salud AmbientalVigilancia de la Salud Ambiental20254_BOSA4_ABRIL_2026</v>
      </c>
      <c r="P4650" s="159">
        <f t="shared" si="156"/>
        <v>0</v>
      </c>
      <c r="S4650" s="141">
        <v>0</v>
      </c>
      <c r="T4650" s="23">
        <v>0</v>
      </c>
    </row>
    <row r="4651" spans="2:20" ht="30" customHeight="1">
      <c r="B4651">
        <v>17</v>
      </c>
      <c r="C4651" s="140" t="s">
        <v>343</v>
      </c>
      <c r="D4651" s="75" t="s">
        <v>344</v>
      </c>
      <c r="E4651">
        <v>2025</v>
      </c>
      <c r="F4651" s="75" t="str">
        <f t="shared" si="157"/>
        <v>1712. Vigilancia de la Salud AmbientalVigilancia de la Salud Ambiental2025</v>
      </c>
      <c r="G4651" s="7" t="s">
        <v>345</v>
      </c>
      <c r="H4651" s="7" t="s">
        <v>346</v>
      </c>
      <c r="I4651" s="151" t="s">
        <v>47</v>
      </c>
      <c r="J4651" s="7" t="s">
        <v>347</v>
      </c>
      <c r="K4651" t="s">
        <v>348</v>
      </c>
      <c r="L4651" t="s">
        <v>348</v>
      </c>
      <c r="M4651" s="37" t="s">
        <v>8</v>
      </c>
      <c r="N4651" s="76" t="s">
        <v>3</v>
      </c>
      <c r="O4651" s="75" t="str">
        <f t="shared" si="158"/>
        <v>1712. Vigilancia de la Salud AmbientalVigilancia de la Salud Ambiental20252_KENNEDY4_ABRIL_2026</v>
      </c>
      <c r="P4651" s="159">
        <f t="shared" si="156"/>
        <v>0</v>
      </c>
      <c r="S4651" s="141">
        <v>0</v>
      </c>
      <c r="T4651" s="23">
        <v>0</v>
      </c>
    </row>
    <row r="4652" spans="2:20" ht="30" customHeight="1">
      <c r="B4652">
        <v>17</v>
      </c>
      <c r="C4652" s="140" t="s">
        <v>343</v>
      </c>
      <c r="D4652" s="75" t="s">
        <v>344</v>
      </c>
      <c r="E4652">
        <v>2025</v>
      </c>
      <c r="F4652" s="75" t="str">
        <f t="shared" si="157"/>
        <v>1712. Vigilancia de la Salud AmbientalVigilancia de la Salud Ambiental2025</v>
      </c>
      <c r="G4652" s="7" t="s">
        <v>345</v>
      </c>
      <c r="H4652" s="7" t="s">
        <v>346</v>
      </c>
      <c r="I4652" s="151" t="s">
        <v>47</v>
      </c>
      <c r="J4652" s="7" t="s">
        <v>347</v>
      </c>
      <c r="K4652" t="s">
        <v>348</v>
      </c>
      <c r="L4652" t="s">
        <v>348</v>
      </c>
      <c r="M4652" s="37" t="s">
        <v>7</v>
      </c>
      <c r="N4652" s="76" t="s">
        <v>3</v>
      </c>
      <c r="O4652" s="75" t="str">
        <f t="shared" si="158"/>
        <v>1712. Vigilancia de la Salud AmbientalVigilancia de la Salud Ambiental20251_FONTIBON4_ABRIL_2026</v>
      </c>
      <c r="P4652" s="159">
        <f t="shared" si="156"/>
        <v>0</v>
      </c>
      <c r="S4652" s="141">
        <v>0</v>
      </c>
      <c r="T4652" s="23">
        <v>0</v>
      </c>
    </row>
    <row r="4653" spans="2:20" ht="30" customHeight="1">
      <c r="B4653">
        <v>21</v>
      </c>
      <c r="C4653" s="140" t="s">
        <v>343</v>
      </c>
      <c r="D4653" s="75" t="s">
        <v>344</v>
      </c>
      <c r="E4653">
        <v>2025</v>
      </c>
      <c r="F4653" s="75" t="str">
        <f t="shared" si="157"/>
        <v>2112. Vigilancia de la Salud AmbientalVigilancia de la Salud Ambiental2025</v>
      </c>
      <c r="G4653" s="7" t="s">
        <v>345</v>
      </c>
      <c r="H4653" s="7" t="s">
        <v>346</v>
      </c>
      <c r="I4653" s="151" t="s">
        <v>47</v>
      </c>
      <c r="J4653" s="7" t="s">
        <v>347</v>
      </c>
      <c r="K4653" t="s">
        <v>348</v>
      </c>
      <c r="L4653" t="s">
        <v>348</v>
      </c>
      <c r="M4653" s="37" t="s">
        <v>10</v>
      </c>
      <c r="N4653" s="76" t="s">
        <v>3</v>
      </c>
      <c r="O4653" s="75" t="str">
        <f t="shared" si="158"/>
        <v>2112. Vigilancia de la Salud AmbientalVigilancia de la Salud Ambiental20254_BOSA4_ABRIL_2026</v>
      </c>
      <c r="P4653" s="159">
        <f t="shared" si="156"/>
        <v>0</v>
      </c>
      <c r="S4653" s="141">
        <v>0</v>
      </c>
      <c r="T4653" s="23">
        <v>0</v>
      </c>
    </row>
    <row r="4654" spans="2:20" ht="30" customHeight="1">
      <c r="B4654">
        <v>21</v>
      </c>
      <c r="C4654" s="140" t="s">
        <v>343</v>
      </c>
      <c r="D4654" s="75" t="s">
        <v>344</v>
      </c>
      <c r="E4654">
        <v>2025</v>
      </c>
      <c r="F4654" s="75" t="str">
        <f t="shared" si="157"/>
        <v>2112. Vigilancia de la Salud AmbientalVigilancia de la Salud Ambiental2025</v>
      </c>
      <c r="G4654" s="7" t="s">
        <v>345</v>
      </c>
      <c r="H4654" s="7" t="s">
        <v>346</v>
      </c>
      <c r="I4654" s="151" t="s">
        <v>47</v>
      </c>
      <c r="J4654" s="7" t="s">
        <v>347</v>
      </c>
      <c r="K4654" t="s">
        <v>348</v>
      </c>
      <c r="L4654" t="s">
        <v>348</v>
      </c>
      <c r="M4654" s="37" t="s">
        <v>8</v>
      </c>
      <c r="N4654" s="76" t="s">
        <v>3</v>
      </c>
      <c r="O4654" s="75" t="str">
        <f t="shared" si="158"/>
        <v>2112. Vigilancia de la Salud AmbientalVigilancia de la Salud Ambiental20252_KENNEDY4_ABRIL_2026</v>
      </c>
      <c r="P4654" s="159">
        <f t="shared" si="156"/>
        <v>0</v>
      </c>
      <c r="S4654" s="141">
        <v>0</v>
      </c>
      <c r="T4654" s="23">
        <v>0</v>
      </c>
    </row>
    <row r="4655" spans="2:20" ht="30" customHeight="1">
      <c r="B4655">
        <v>21</v>
      </c>
      <c r="C4655" s="140" t="s">
        <v>343</v>
      </c>
      <c r="D4655" s="75" t="s">
        <v>344</v>
      </c>
      <c r="E4655">
        <v>2025</v>
      </c>
      <c r="F4655" s="75" t="str">
        <f t="shared" si="157"/>
        <v>2112. Vigilancia de la Salud AmbientalVigilancia de la Salud Ambiental2025</v>
      </c>
      <c r="G4655" s="7" t="s">
        <v>345</v>
      </c>
      <c r="H4655" s="7" t="s">
        <v>346</v>
      </c>
      <c r="I4655" s="151" t="s">
        <v>47</v>
      </c>
      <c r="J4655" s="7" t="s">
        <v>347</v>
      </c>
      <c r="K4655" t="s">
        <v>348</v>
      </c>
      <c r="L4655" t="s">
        <v>348</v>
      </c>
      <c r="M4655" s="37" t="s">
        <v>7</v>
      </c>
      <c r="N4655" s="76" t="s">
        <v>3</v>
      </c>
      <c r="O4655" s="75" t="str">
        <f t="shared" si="158"/>
        <v>2112. Vigilancia de la Salud AmbientalVigilancia de la Salud Ambiental20251_FONTIBON4_ABRIL_2026</v>
      </c>
      <c r="P4655" s="159">
        <f t="shared" si="156"/>
        <v>0</v>
      </c>
      <c r="S4655" s="141">
        <v>0</v>
      </c>
      <c r="T4655" s="23">
        <v>0</v>
      </c>
    </row>
    <row r="4656" spans="2:20" ht="30" customHeight="1">
      <c r="B4656">
        <v>21</v>
      </c>
      <c r="C4656" s="140" t="s">
        <v>343</v>
      </c>
      <c r="D4656" s="75" t="s">
        <v>344</v>
      </c>
      <c r="E4656">
        <v>2025</v>
      </c>
      <c r="F4656" s="75" t="str">
        <f t="shared" si="157"/>
        <v>2112. Vigilancia de la Salud AmbientalVigilancia de la Salud Ambiental2025</v>
      </c>
      <c r="G4656" s="7" t="s">
        <v>345</v>
      </c>
      <c r="H4656" s="7" t="s">
        <v>346</v>
      </c>
      <c r="I4656" s="151" t="s">
        <v>47</v>
      </c>
      <c r="J4656" s="7" t="s">
        <v>347</v>
      </c>
      <c r="K4656" t="s">
        <v>348</v>
      </c>
      <c r="L4656" t="s">
        <v>348</v>
      </c>
      <c r="M4656" s="37" t="s">
        <v>9</v>
      </c>
      <c r="N4656" s="76" t="s">
        <v>3</v>
      </c>
      <c r="O4656" s="75" t="str">
        <f t="shared" si="158"/>
        <v>2112. Vigilancia de la Salud AmbientalVigilancia de la Salud Ambiental20253_PUENTE_ARANDA4_ABRIL_2026</v>
      </c>
      <c r="P4656" s="159">
        <f t="shared" si="156"/>
        <v>0</v>
      </c>
      <c r="S4656" s="141">
        <v>0</v>
      </c>
      <c r="T4656" s="23">
        <v>0</v>
      </c>
    </row>
    <row r="4657" spans="2:20" ht="30" customHeight="1">
      <c r="B4657">
        <v>22</v>
      </c>
      <c r="C4657" s="140" t="s">
        <v>343</v>
      </c>
      <c r="D4657" s="75" t="s">
        <v>344</v>
      </c>
      <c r="E4657">
        <v>2025</v>
      </c>
      <c r="F4657" s="75" t="str">
        <f t="shared" si="157"/>
        <v>2212. Vigilancia de la Salud AmbientalVigilancia de la Salud Ambiental2025</v>
      </c>
      <c r="G4657" s="7" t="s">
        <v>345</v>
      </c>
      <c r="H4657" s="7" t="s">
        <v>346</v>
      </c>
      <c r="I4657" s="151" t="s">
        <v>47</v>
      </c>
      <c r="J4657" s="7" t="s">
        <v>347</v>
      </c>
      <c r="K4657" t="s">
        <v>348</v>
      </c>
      <c r="L4657" t="s">
        <v>348</v>
      </c>
      <c r="M4657" s="37" t="s">
        <v>10</v>
      </c>
      <c r="N4657" s="76" t="s">
        <v>3</v>
      </c>
      <c r="O4657" s="75" t="str">
        <f t="shared" si="158"/>
        <v>2212. Vigilancia de la Salud AmbientalVigilancia de la Salud Ambiental20254_BOSA4_ABRIL_2026</v>
      </c>
      <c r="P4657" s="159">
        <f t="shared" si="156"/>
        <v>0</v>
      </c>
      <c r="S4657" s="141">
        <v>0</v>
      </c>
      <c r="T4657" s="23">
        <v>0</v>
      </c>
    </row>
    <row r="4658" spans="2:20" ht="30" customHeight="1">
      <c r="B4658">
        <v>22</v>
      </c>
      <c r="C4658" s="140" t="s">
        <v>343</v>
      </c>
      <c r="D4658" s="75" t="s">
        <v>344</v>
      </c>
      <c r="E4658">
        <v>2025</v>
      </c>
      <c r="F4658" s="75" t="str">
        <f t="shared" si="157"/>
        <v>2212. Vigilancia de la Salud AmbientalVigilancia de la Salud Ambiental2025</v>
      </c>
      <c r="G4658" s="7" t="s">
        <v>345</v>
      </c>
      <c r="H4658" s="7" t="s">
        <v>346</v>
      </c>
      <c r="I4658" s="151" t="s">
        <v>47</v>
      </c>
      <c r="J4658" s="7" t="s">
        <v>347</v>
      </c>
      <c r="K4658" t="s">
        <v>348</v>
      </c>
      <c r="L4658" t="s">
        <v>348</v>
      </c>
      <c r="M4658" s="37" t="s">
        <v>8</v>
      </c>
      <c r="N4658" s="76" t="s">
        <v>3</v>
      </c>
      <c r="O4658" s="75" t="str">
        <f t="shared" si="158"/>
        <v>2212. Vigilancia de la Salud AmbientalVigilancia de la Salud Ambiental20252_KENNEDY4_ABRIL_2026</v>
      </c>
      <c r="P4658" s="159">
        <f t="shared" si="156"/>
        <v>0</v>
      </c>
      <c r="S4658" s="141">
        <v>0</v>
      </c>
      <c r="T4658" s="23">
        <v>0</v>
      </c>
    </row>
    <row r="4659" spans="2:20" ht="30" customHeight="1">
      <c r="B4659">
        <v>22</v>
      </c>
      <c r="C4659" s="140" t="s">
        <v>343</v>
      </c>
      <c r="D4659" s="75" t="s">
        <v>344</v>
      </c>
      <c r="E4659">
        <v>2025</v>
      </c>
      <c r="F4659" s="75" t="str">
        <f t="shared" si="157"/>
        <v>2212. Vigilancia de la Salud AmbientalVigilancia de la Salud Ambiental2025</v>
      </c>
      <c r="G4659" s="7" t="s">
        <v>345</v>
      </c>
      <c r="H4659" s="7" t="s">
        <v>346</v>
      </c>
      <c r="I4659" s="151" t="s">
        <v>47</v>
      </c>
      <c r="J4659" s="7" t="s">
        <v>347</v>
      </c>
      <c r="K4659" t="s">
        <v>348</v>
      </c>
      <c r="L4659" t="s">
        <v>348</v>
      </c>
      <c r="M4659" s="37" t="s">
        <v>7</v>
      </c>
      <c r="N4659" s="76" t="s">
        <v>3</v>
      </c>
      <c r="O4659" s="75" t="str">
        <f t="shared" si="158"/>
        <v>2212. Vigilancia de la Salud AmbientalVigilancia de la Salud Ambiental20251_FONTIBON4_ABRIL_2026</v>
      </c>
      <c r="P4659" s="159">
        <f t="shared" si="156"/>
        <v>0</v>
      </c>
      <c r="S4659" s="141">
        <v>0</v>
      </c>
      <c r="T4659" s="23">
        <v>0</v>
      </c>
    </row>
    <row r="4660" spans="2:20" ht="30" customHeight="1">
      <c r="B4660">
        <v>22</v>
      </c>
      <c r="C4660" s="140" t="s">
        <v>343</v>
      </c>
      <c r="D4660" s="75" t="s">
        <v>344</v>
      </c>
      <c r="E4660">
        <v>2025</v>
      </c>
      <c r="F4660" s="75" t="str">
        <f t="shared" si="157"/>
        <v>2212. Vigilancia de la Salud AmbientalVigilancia de la Salud Ambiental2025</v>
      </c>
      <c r="G4660" s="7" t="s">
        <v>345</v>
      </c>
      <c r="H4660" s="7" t="s">
        <v>346</v>
      </c>
      <c r="I4660" s="151" t="s">
        <v>47</v>
      </c>
      <c r="J4660" s="7" t="s">
        <v>347</v>
      </c>
      <c r="K4660" t="s">
        <v>348</v>
      </c>
      <c r="L4660" t="s">
        <v>348</v>
      </c>
      <c r="M4660" s="37" t="s">
        <v>9</v>
      </c>
      <c r="N4660" s="76" t="s">
        <v>3</v>
      </c>
      <c r="O4660" s="75" t="str">
        <f t="shared" si="158"/>
        <v>2212. Vigilancia de la Salud AmbientalVigilancia de la Salud Ambiental20253_PUENTE_ARANDA4_ABRIL_2026</v>
      </c>
      <c r="P4660" s="159">
        <f t="shared" ref="P4660:P4723" si="159">IFERROR(T4660/S4660,0)</f>
        <v>0</v>
      </c>
      <c r="S4660" s="141">
        <v>0</v>
      </c>
      <c r="T4660" s="23">
        <v>0</v>
      </c>
    </row>
    <row r="4661" spans="2:20" ht="30" customHeight="1">
      <c r="B4661">
        <v>24</v>
      </c>
      <c r="C4661" s="140" t="s">
        <v>343</v>
      </c>
      <c r="D4661" s="75" t="s">
        <v>344</v>
      </c>
      <c r="E4661">
        <v>2025</v>
      </c>
      <c r="F4661" s="75" t="str">
        <f t="shared" si="157"/>
        <v>2412. Vigilancia de la Salud AmbientalVigilancia de la Salud Ambiental2025</v>
      </c>
      <c r="G4661" s="7" t="s">
        <v>345</v>
      </c>
      <c r="H4661" s="7" t="s">
        <v>346</v>
      </c>
      <c r="I4661" s="151" t="s">
        <v>47</v>
      </c>
      <c r="J4661" s="7" t="s">
        <v>347</v>
      </c>
      <c r="K4661" t="s">
        <v>348</v>
      </c>
      <c r="L4661" t="s">
        <v>348</v>
      </c>
      <c r="M4661" s="37" t="s">
        <v>8</v>
      </c>
      <c r="N4661" s="76" t="s">
        <v>3</v>
      </c>
      <c r="O4661" s="75" t="str">
        <f t="shared" si="158"/>
        <v>2412. Vigilancia de la Salud AmbientalVigilancia de la Salud Ambiental20252_KENNEDY4_ABRIL_2026</v>
      </c>
      <c r="P4661" s="159">
        <f t="shared" si="159"/>
        <v>0</v>
      </c>
      <c r="S4661" s="141">
        <v>0</v>
      </c>
      <c r="T4661" s="23">
        <v>0</v>
      </c>
    </row>
    <row r="4662" spans="2:20" ht="30" customHeight="1">
      <c r="B4662">
        <v>24</v>
      </c>
      <c r="C4662" s="140" t="s">
        <v>343</v>
      </c>
      <c r="D4662" s="75" t="s">
        <v>344</v>
      </c>
      <c r="E4662">
        <v>2025</v>
      </c>
      <c r="F4662" s="75" t="str">
        <f t="shared" si="157"/>
        <v>2412. Vigilancia de la Salud AmbientalVigilancia de la Salud Ambiental2025</v>
      </c>
      <c r="G4662" s="7" t="s">
        <v>345</v>
      </c>
      <c r="H4662" s="7" t="s">
        <v>346</v>
      </c>
      <c r="I4662" s="151" t="s">
        <v>47</v>
      </c>
      <c r="J4662" s="7" t="s">
        <v>347</v>
      </c>
      <c r="K4662" t="s">
        <v>348</v>
      </c>
      <c r="L4662" t="s">
        <v>348</v>
      </c>
      <c r="M4662" s="37" t="s">
        <v>7</v>
      </c>
      <c r="N4662" s="76" t="s">
        <v>3</v>
      </c>
      <c r="O4662" s="75" t="str">
        <f t="shared" si="158"/>
        <v>2412. Vigilancia de la Salud AmbientalVigilancia de la Salud Ambiental20251_FONTIBON4_ABRIL_2026</v>
      </c>
      <c r="P4662" s="159">
        <f t="shared" si="159"/>
        <v>0</v>
      </c>
      <c r="S4662" s="141">
        <v>0</v>
      </c>
      <c r="T4662" s="23">
        <v>0</v>
      </c>
    </row>
    <row r="4663" spans="2:20" ht="30" customHeight="1">
      <c r="B4663">
        <v>24</v>
      </c>
      <c r="C4663" s="140" t="s">
        <v>343</v>
      </c>
      <c r="D4663" s="75" t="s">
        <v>344</v>
      </c>
      <c r="E4663">
        <v>2025</v>
      </c>
      <c r="F4663" s="75" t="str">
        <f t="shared" si="157"/>
        <v>2412. Vigilancia de la Salud AmbientalVigilancia de la Salud Ambiental2025</v>
      </c>
      <c r="G4663" s="7" t="s">
        <v>345</v>
      </c>
      <c r="H4663" s="7" t="s">
        <v>346</v>
      </c>
      <c r="I4663" s="151" t="s">
        <v>47</v>
      </c>
      <c r="J4663" s="7" t="s">
        <v>347</v>
      </c>
      <c r="K4663" t="s">
        <v>348</v>
      </c>
      <c r="L4663" t="s">
        <v>348</v>
      </c>
      <c r="M4663" s="37" t="s">
        <v>9</v>
      </c>
      <c r="N4663" s="76" t="s">
        <v>3</v>
      </c>
      <c r="O4663" s="75" t="str">
        <f t="shared" si="158"/>
        <v>2412. Vigilancia de la Salud AmbientalVigilancia de la Salud Ambiental20253_PUENTE_ARANDA4_ABRIL_2026</v>
      </c>
      <c r="P4663" s="159">
        <f t="shared" si="159"/>
        <v>0</v>
      </c>
      <c r="S4663" s="141">
        <v>0</v>
      </c>
      <c r="T4663" s="23">
        <v>0</v>
      </c>
    </row>
    <row r="4664" spans="2:20" ht="30" customHeight="1">
      <c r="B4664">
        <v>28</v>
      </c>
      <c r="C4664" s="140" t="s">
        <v>343</v>
      </c>
      <c r="D4664" s="75" t="s">
        <v>344</v>
      </c>
      <c r="E4664">
        <v>2025</v>
      </c>
      <c r="F4664" s="75" t="str">
        <f t="shared" si="157"/>
        <v>2812. Vigilancia de la Salud AmbientalVigilancia de la Salud Ambiental2025</v>
      </c>
      <c r="G4664" s="7" t="s">
        <v>345</v>
      </c>
      <c r="H4664" s="7" t="s">
        <v>349</v>
      </c>
      <c r="I4664" s="151" t="s">
        <v>47</v>
      </c>
      <c r="J4664" s="7" t="s">
        <v>347</v>
      </c>
      <c r="K4664" t="s">
        <v>348</v>
      </c>
      <c r="L4664" t="s">
        <v>348</v>
      </c>
      <c r="M4664" s="37" t="s">
        <v>7</v>
      </c>
      <c r="N4664" s="76" t="s">
        <v>3</v>
      </c>
      <c r="O4664" s="75" t="str">
        <f t="shared" si="158"/>
        <v>2812. Vigilancia de la Salud AmbientalVigilancia de la Salud Ambiental20251_FONTIBON4_ABRIL_2026</v>
      </c>
      <c r="P4664" s="159">
        <f t="shared" si="159"/>
        <v>0</v>
      </c>
      <c r="S4664" s="141">
        <v>0</v>
      </c>
      <c r="T4664" s="23">
        <v>0</v>
      </c>
    </row>
    <row r="4665" spans="2:20" ht="30" customHeight="1">
      <c r="B4665">
        <v>31</v>
      </c>
      <c r="C4665" s="140" t="s">
        <v>343</v>
      </c>
      <c r="D4665" s="75" t="s">
        <v>344</v>
      </c>
      <c r="E4665">
        <v>2025</v>
      </c>
      <c r="F4665" s="75" t="str">
        <f t="shared" si="157"/>
        <v>3112. Vigilancia de la Salud AmbientalVigilancia de la Salud Ambiental2025</v>
      </c>
      <c r="G4665" s="7" t="s">
        <v>345</v>
      </c>
      <c r="H4665" s="7" t="s">
        <v>349</v>
      </c>
      <c r="I4665" s="151" t="s">
        <v>47</v>
      </c>
      <c r="J4665" s="7" t="s">
        <v>347</v>
      </c>
      <c r="K4665" t="s">
        <v>348</v>
      </c>
      <c r="L4665" t="s">
        <v>348</v>
      </c>
      <c r="M4665" s="37" t="s">
        <v>10</v>
      </c>
      <c r="N4665" s="76" t="s">
        <v>3</v>
      </c>
      <c r="O4665" s="75" t="str">
        <f t="shared" si="158"/>
        <v>3112. Vigilancia de la Salud AmbientalVigilancia de la Salud Ambiental20254_BOSA4_ABRIL_2026</v>
      </c>
      <c r="P4665" s="159">
        <f t="shared" si="159"/>
        <v>0</v>
      </c>
      <c r="S4665" s="141">
        <v>0</v>
      </c>
      <c r="T4665" s="23">
        <v>0</v>
      </c>
    </row>
    <row r="4666" spans="2:20" ht="30" customHeight="1">
      <c r="B4666">
        <v>31</v>
      </c>
      <c r="C4666" s="140" t="s">
        <v>343</v>
      </c>
      <c r="D4666" s="75" t="s">
        <v>344</v>
      </c>
      <c r="E4666">
        <v>2025</v>
      </c>
      <c r="F4666" s="75" t="str">
        <f t="shared" si="157"/>
        <v>3112. Vigilancia de la Salud AmbientalVigilancia de la Salud Ambiental2025</v>
      </c>
      <c r="G4666" s="7" t="s">
        <v>345</v>
      </c>
      <c r="H4666" s="7" t="s">
        <v>349</v>
      </c>
      <c r="I4666" s="151" t="s">
        <v>47</v>
      </c>
      <c r="J4666" s="7" t="s">
        <v>347</v>
      </c>
      <c r="K4666" t="s">
        <v>348</v>
      </c>
      <c r="L4666" t="s">
        <v>348</v>
      </c>
      <c r="M4666" s="37" t="s">
        <v>8</v>
      </c>
      <c r="N4666" s="76" t="s">
        <v>3</v>
      </c>
      <c r="O4666" s="75" t="str">
        <f t="shared" si="158"/>
        <v>3112. Vigilancia de la Salud AmbientalVigilancia de la Salud Ambiental20252_KENNEDY4_ABRIL_2026</v>
      </c>
      <c r="P4666" s="159">
        <f t="shared" si="159"/>
        <v>91656</v>
      </c>
      <c r="S4666" s="141">
        <v>1</v>
      </c>
      <c r="T4666" s="23">
        <v>91656</v>
      </c>
    </row>
    <row r="4667" spans="2:20" ht="30" customHeight="1">
      <c r="B4667">
        <v>31</v>
      </c>
      <c r="C4667" s="140" t="s">
        <v>343</v>
      </c>
      <c r="D4667" s="75" t="s">
        <v>344</v>
      </c>
      <c r="E4667">
        <v>2025</v>
      </c>
      <c r="F4667" s="75" t="str">
        <f t="shared" si="157"/>
        <v>3112. Vigilancia de la Salud AmbientalVigilancia de la Salud Ambiental2025</v>
      </c>
      <c r="G4667" s="7" t="s">
        <v>345</v>
      </c>
      <c r="H4667" s="7" t="s">
        <v>349</v>
      </c>
      <c r="I4667" s="151" t="s">
        <v>47</v>
      </c>
      <c r="J4667" s="7" t="s">
        <v>347</v>
      </c>
      <c r="K4667" t="s">
        <v>348</v>
      </c>
      <c r="L4667" t="s">
        <v>348</v>
      </c>
      <c r="M4667" s="37" t="s">
        <v>7</v>
      </c>
      <c r="N4667" s="76" t="s">
        <v>3</v>
      </c>
      <c r="O4667" s="75" t="str">
        <f t="shared" si="158"/>
        <v>3112. Vigilancia de la Salud AmbientalVigilancia de la Salud Ambiental20251_FONTIBON4_ABRIL_2026</v>
      </c>
      <c r="P4667" s="159">
        <f t="shared" si="159"/>
        <v>0</v>
      </c>
      <c r="S4667" s="141">
        <v>0</v>
      </c>
      <c r="T4667" s="23">
        <v>0</v>
      </c>
    </row>
    <row r="4668" spans="2:20" ht="30" customHeight="1">
      <c r="B4668">
        <v>31</v>
      </c>
      <c r="C4668" s="140" t="s">
        <v>343</v>
      </c>
      <c r="D4668" s="75" t="s">
        <v>344</v>
      </c>
      <c r="E4668">
        <v>2025</v>
      </c>
      <c r="F4668" s="75" t="str">
        <f t="shared" si="157"/>
        <v>3112. Vigilancia de la Salud AmbientalVigilancia de la Salud Ambiental2025</v>
      </c>
      <c r="G4668" s="7" t="s">
        <v>345</v>
      </c>
      <c r="H4668" s="7" t="s">
        <v>349</v>
      </c>
      <c r="I4668" s="151" t="s">
        <v>47</v>
      </c>
      <c r="J4668" s="7" t="s">
        <v>347</v>
      </c>
      <c r="K4668" t="s">
        <v>348</v>
      </c>
      <c r="L4668" t="s">
        <v>348</v>
      </c>
      <c r="M4668" s="37" t="s">
        <v>9</v>
      </c>
      <c r="N4668" s="76" t="s">
        <v>3</v>
      </c>
      <c r="O4668" s="75" t="str">
        <f t="shared" si="158"/>
        <v>3112. Vigilancia de la Salud AmbientalVigilancia de la Salud Ambiental20253_PUENTE_ARANDA4_ABRIL_2026</v>
      </c>
      <c r="P4668" s="159">
        <f t="shared" si="159"/>
        <v>91656</v>
      </c>
      <c r="S4668" s="141">
        <v>1</v>
      </c>
      <c r="T4668" s="23">
        <v>91656</v>
      </c>
    </row>
    <row r="4669" spans="2:20" ht="30" customHeight="1">
      <c r="B4669">
        <v>33</v>
      </c>
      <c r="C4669" s="140" t="s">
        <v>343</v>
      </c>
      <c r="D4669" s="75" t="s">
        <v>344</v>
      </c>
      <c r="E4669">
        <v>2025</v>
      </c>
      <c r="F4669" s="75" t="str">
        <f t="shared" si="157"/>
        <v>3312. Vigilancia de la Salud AmbientalVigilancia de la Salud Ambiental2025</v>
      </c>
      <c r="G4669" s="7" t="s">
        <v>345</v>
      </c>
      <c r="H4669" s="7" t="s">
        <v>349</v>
      </c>
      <c r="I4669" s="151" t="s">
        <v>47</v>
      </c>
      <c r="J4669" s="7" t="s">
        <v>347</v>
      </c>
      <c r="K4669" t="s">
        <v>348</v>
      </c>
      <c r="L4669" t="s">
        <v>348</v>
      </c>
      <c r="M4669" s="37" t="s">
        <v>10</v>
      </c>
      <c r="N4669" s="76" t="s">
        <v>3</v>
      </c>
      <c r="O4669" s="75" t="str">
        <f t="shared" si="158"/>
        <v>3312. Vigilancia de la Salud AmbientalVigilancia de la Salud Ambiental20254_BOSA4_ABRIL_2026</v>
      </c>
      <c r="P4669" s="159">
        <f t="shared" si="159"/>
        <v>0</v>
      </c>
      <c r="S4669" s="141">
        <v>0</v>
      </c>
      <c r="T4669" s="23">
        <v>0</v>
      </c>
    </row>
    <row r="4670" spans="2:20" ht="30" customHeight="1">
      <c r="B4670">
        <v>33</v>
      </c>
      <c r="C4670" s="140" t="s">
        <v>343</v>
      </c>
      <c r="D4670" s="75" t="s">
        <v>344</v>
      </c>
      <c r="E4670">
        <v>2025</v>
      </c>
      <c r="F4670" s="75" t="str">
        <f t="shared" si="157"/>
        <v>3312. Vigilancia de la Salud AmbientalVigilancia de la Salud Ambiental2025</v>
      </c>
      <c r="G4670" s="7" t="s">
        <v>345</v>
      </c>
      <c r="H4670" s="7" t="s">
        <v>349</v>
      </c>
      <c r="I4670" s="151" t="s">
        <v>47</v>
      </c>
      <c r="J4670" s="7" t="s">
        <v>347</v>
      </c>
      <c r="K4670" t="s">
        <v>348</v>
      </c>
      <c r="L4670" t="s">
        <v>348</v>
      </c>
      <c r="M4670" s="37" t="s">
        <v>8</v>
      </c>
      <c r="N4670" s="76" t="s">
        <v>3</v>
      </c>
      <c r="O4670" s="75" t="str">
        <f t="shared" si="158"/>
        <v>3312. Vigilancia de la Salud AmbientalVigilancia de la Salud Ambiental20252_KENNEDY4_ABRIL_2026</v>
      </c>
      <c r="P4670" s="159">
        <f t="shared" si="159"/>
        <v>0</v>
      </c>
      <c r="S4670" s="141">
        <v>0</v>
      </c>
      <c r="T4670" s="23">
        <v>0</v>
      </c>
    </row>
    <row r="4671" spans="2:20" ht="30" customHeight="1">
      <c r="B4671">
        <v>33</v>
      </c>
      <c r="C4671" s="140" t="s">
        <v>343</v>
      </c>
      <c r="D4671" s="75" t="s">
        <v>344</v>
      </c>
      <c r="E4671">
        <v>2025</v>
      </c>
      <c r="F4671" s="75" t="str">
        <f t="shared" si="157"/>
        <v>3312. Vigilancia de la Salud AmbientalVigilancia de la Salud Ambiental2025</v>
      </c>
      <c r="G4671" s="7" t="s">
        <v>345</v>
      </c>
      <c r="H4671" s="7" t="s">
        <v>349</v>
      </c>
      <c r="I4671" s="151" t="s">
        <v>47</v>
      </c>
      <c r="J4671" s="7" t="s">
        <v>347</v>
      </c>
      <c r="K4671" t="s">
        <v>348</v>
      </c>
      <c r="L4671" t="s">
        <v>348</v>
      </c>
      <c r="M4671" s="37" t="s">
        <v>7</v>
      </c>
      <c r="N4671" s="76" t="s">
        <v>3</v>
      </c>
      <c r="O4671" s="75" t="str">
        <f t="shared" si="158"/>
        <v>3312. Vigilancia de la Salud AmbientalVigilancia de la Salud Ambiental20251_FONTIBON4_ABRIL_2026</v>
      </c>
      <c r="P4671" s="159">
        <f t="shared" si="159"/>
        <v>0</v>
      </c>
      <c r="S4671" s="141">
        <v>0</v>
      </c>
      <c r="T4671" s="23">
        <v>0</v>
      </c>
    </row>
    <row r="4672" spans="2:20" ht="30" customHeight="1">
      <c r="B4672">
        <v>33</v>
      </c>
      <c r="C4672" s="140" t="s">
        <v>343</v>
      </c>
      <c r="D4672" s="75" t="s">
        <v>344</v>
      </c>
      <c r="E4672">
        <v>2025</v>
      </c>
      <c r="F4672" s="75" t="str">
        <f t="shared" si="157"/>
        <v>3312. Vigilancia de la Salud AmbientalVigilancia de la Salud Ambiental2025</v>
      </c>
      <c r="G4672" s="7" t="s">
        <v>345</v>
      </c>
      <c r="H4672" s="7" t="s">
        <v>349</v>
      </c>
      <c r="I4672" s="151" t="s">
        <v>47</v>
      </c>
      <c r="J4672" s="7" t="s">
        <v>347</v>
      </c>
      <c r="K4672" t="s">
        <v>348</v>
      </c>
      <c r="L4672" t="s">
        <v>348</v>
      </c>
      <c r="M4672" s="37" t="s">
        <v>9</v>
      </c>
      <c r="N4672" s="76" t="s">
        <v>3</v>
      </c>
      <c r="O4672" s="75" t="str">
        <f t="shared" si="158"/>
        <v>3312. Vigilancia de la Salud AmbientalVigilancia de la Salud Ambiental20253_PUENTE_ARANDA4_ABRIL_2026</v>
      </c>
      <c r="P4672" s="159">
        <f t="shared" si="159"/>
        <v>0</v>
      </c>
      <c r="S4672" s="141">
        <v>0</v>
      </c>
      <c r="T4672" s="23">
        <v>0</v>
      </c>
    </row>
    <row r="4673" spans="2:20" ht="30" customHeight="1">
      <c r="B4673">
        <v>34</v>
      </c>
      <c r="C4673" s="140" t="s">
        <v>343</v>
      </c>
      <c r="D4673" s="75" t="s">
        <v>344</v>
      </c>
      <c r="E4673">
        <v>2025</v>
      </c>
      <c r="F4673" s="75" t="str">
        <f t="shared" si="157"/>
        <v>3412. Vigilancia de la Salud AmbientalVigilancia de la Salud Ambiental2025</v>
      </c>
      <c r="G4673" s="7" t="s">
        <v>345</v>
      </c>
      <c r="H4673" s="7" t="s">
        <v>349</v>
      </c>
      <c r="I4673" s="151" t="s">
        <v>47</v>
      </c>
      <c r="J4673" s="7" t="s">
        <v>347</v>
      </c>
      <c r="K4673" t="s">
        <v>348</v>
      </c>
      <c r="L4673" t="s">
        <v>348</v>
      </c>
      <c r="M4673" s="37" t="s">
        <v>10</v>
      </c>
      <c r="N4673" s="76" t="s">
        <v>3</v>
      </c>
      <c r="O4673" s="75" t="str">
        <f t="shared" si="158"/>
        <v>3412. Vigilancia de la Salud AmbientalVigilancia de la Salud Ambiental20254_BOSA4_ABRIL_2026</v>
      </c>
      <c r="P4673" s="159">
        <f t="shared" si="159"/>
        <v>0</v>
      </c>
      <c r="S4673" s="141">
        <v>0</v>
      </c>
      <c r="T4673" s="23">
        <v>0</v>
      </c>
    </row>
    <row r="4674" spans="2:20" ht="30" customHeight="1">
      <c r="B4674">
        <v>34</v>
      </c>
      <c r="C4674" s="140" t="s">
        <v>343</v>
      </c>
      <c r="D4674" s="75" t="s">
        <v>344</v>
      </c>
      <c r="E4674">
        <v>2025</v>
      </c>
      <c r="F4674" s="75" t="str">
        <f t="shared" si="157"/>
        <v>3412. Vigilancia de la Salud AmbientalVigilancia de la Salud Ambiental2025</v>
      </c>
      <c r="G4674" s="7" t="s">
        <v>345</v>
      </c>
      <c r="H4674" s="7" t="s">
        <v>349</v>
      </c>
      <c r="I4674" s="151" t="s">
        <v>47</v>
      </c>
      <c r="J4674" s="7" t="s">
        <v>347</v>
      </c>
      <c r="K4674" t="s">
        <v>348</v>
      </c>
      <c r="L4674" t="s">
        <v>348</v>
      </c>
      <c r="M4674" s="37" t="s">
        <v>8</v>
      </c>
      <c r="N4674" s="76" t="s">
        <v>3</v>
      </c>
      <c r="O4674" s="75" t="str">
        <f t="shared" si="158"/>
        <v>3412. Vigilancia de la Salud AmbientalVigilancia de la Salud Ambiental20252_KENNEDY4_ABRIL_2026</v>
      </c>
      <c r="P4674" s="159">
        <f t="shared" si="159"/>
        <v>0</v>
      </c>
      <c r="S4674" s="141">
        <v>0</v>
      </c>
      <c r="T4674" s="23">
        <v>0</v>
      </c>
    </row>
    <row r="4675" spans="2:20" ht="30" customHeight="1">
      <c r="B4675">
        <v>34</v>
      </c>
      <c r="C4675" s="140" t="s">
        <v>343</v>
      </c>
      <c r="D4675" s="75" t="s">
        <v>344</v>
      </c>
      <c r="E4675">
        <v>2025</v>
      </c>
      <c r="F4675" s="75" t="str">
        <f t="shared" si="157"/>
        <v>3412. Vigilancia de la Salud AmbientalVigilancia de la Salud Ambiental2025</v>
      </c>
      <c r="G4675" s="7" t="s">
        <v>345</v>
      </c>
      <c r="H4675" s="7" t="s">
        <v>349</v>
      </c>
      <c r="I4675" s="151" t="s">
        <v>47</v>
      </c>
      <c r="J4675" s="7" t="s">
        <v>347</v>
      </c>
      <c r="K4675" t="s">
        <v>348</v>
      </c>
      <c r="L4675" t="s">
        <v>348</v>
      </c>
      <c r="M4675" s="37" t="s">
        <v>7</v>
      </c>
      <c r="N4675" s="76" t="s">
        <v>3</v>
      </c>
      <c r="O4675" s="75" t="str">
        <f t="shared" si="158"/>
        <v>3412. Vigilancia de la Salud AmbientalVigilancia de la Salud Ambiental20251_FONTIBON4_ABRIL_2026</v>
      </c>
      <c r="P4675" s="159">
        <f t="shared" si="159"/>
        <v>0</v>
      </c>
      <c r="S4675" s="141">
        <v>0</v>
      </c>
      <c r="T4675" s="23">
        <v>0</v>
      </c>
    </row>
    <row r="4676" spans="2:20" ht="30" customHeight="1">
      <c r="B4676">
        <v>34</v>
      </c>
      <c r="C4676" s="140" t="s">
        <v>343</v>
      </c>
      <c r="D4676" s="75" t="s">
        <v>344</v>
      </c>
      <c r="E4676">
        <v>2025</v>
      </c>
      <c r="F4676" s="75" t="str">
        <f t="shared" si="157"/>
        <v>3412. Vigilancia de la Salud AmbientalVigilancia de la Salud Ambiental2025</v>
      </c>
      <c r="G4676" s="7" t="s">
        <v>345</v>
      </c>
      <c r="H4676" s="7" t="s">
        <v>349</v>
      </c>
      <c r="I4676" s="151" t="s">
        <v>47</v>
      </c>
      <c r="J4676" s="7" t="s">
        <v>347</v>
      </c>
      <c r="K4676" t="s">
        <v>348</v>
      </c>
      <c r="L4676" t="s">
        <v>348</v>
      </c>
      <c r="M4676" s="37" t="s">
        <v>9</v>
      </c>
      <c r="N4676" s="76" t="s">
        <v>3</v>
      </c>
      <c r="O4676" s="75" t="str">
        <f t="shared" si="158"/>
        <v>3412. Vigilancia de la Salud AmbientalVigilancia de la Salud Ambiental20253_PUENTE_ARANDA4_ABRIL_2026</v>
      </c>
      <c r="P4676" s="159">
        <f t="shared" si="159"/>
        <v>0</v>
      </c>
      <c r="S4676" s="141">
        <v>0</v>
      </c>
      <c r="T4676" s="23">
        <v>0</v>
      </c>
    </row>
    <row r="4677" spans="2:20" ht="30" customHeight="1">
      <c r="B4677">
        <v>41</v>
      </c>
      <c r="C4677" s="140" t="s">
        <v>343</v>
      </c>
      <c r="D4677" s="75" t="s">
        <v>344</v>
      </c>
      <c r="E4677">
        <v>2025</v>
      </c>
      <c r="F4677" s="75" t="str">
        <f t="shared" si="157"/>
        <v>4112. Vigilancia de la Salud AmbientalVigilancia de la Salud Ambiental2025</v>
      </c>
      <c r="G4677" s="7" t="s">
        <v>345</v>
      </c>
      <c r="H4677" s="7" t="s">
        <v>349</v>
      </c>
      <c r="I4677" s="151" t="s">
        <v>47</v>
      </c>
      <c r="J4677" s="7" t="s">
        <v>347</v>
      </c>
      <c r="K4677" t="s">
        <v>348</v>
      </c>
      <c r="L4677" t="s">
        <v>348</v>
      </c>
      <c r="M4677" s="37" t="s">
        <v>10</v>
      </c>
      <c r="N4677" s="76" t="s">
        <v>3</v>
      </c>
      <c r="O4677" s="75" t="str">
        <f t="shared" si="158"/>
        <v>4112. Vigilancia de la Salud AmbientalVigilancia de la Salud Ambiental20254_BOSA4_ABRIL_2026</v>
      </c>
      <c r="P4677" s="159">
        <f t="shared" si="159"/>
        <v>91656</v>
      </c>
      <c r="S4677" s="141">
        <v>5</v>
      </c>
      <c r="T4677" s="23">
        <v>458280</v>
      </c>
    </row>
    <row r="4678" spans="2:20" ht="30" customHeight="1">
      <c r="B4678">
        <v>41</v>
      </c>
      <c r="C4678" s="140" t="s">
        <v>343</v>
      </c>
      <c r="D4678" s="75" t="s">
        <v>344</v>
      </c>
      <c r="E4678">
        <v>2025</v>
      </c>
      <c r="F4678" s="75" t="str">
        <f t="shared" si="157"/>
        <v>4112. Vigilancia de la Salud AmbientalVigilancia de la Salud Ambiental2025</v>
      </c>
      <c r="G4678" s="7" t="s">
        <v>345</v>
      </c>
      <c r="H4678" s="7" t="s">
        <v>349</v>
      </c>
      <c r="I4678" s="151" t="s">
        <v>47</v>
      </c>
      <c r="J4678" s="7" t="s">
        <v>347</v>
      </c>
      <c r="K4678" t="s">
        <v>348</v>
      </c>
      <c r="L4678" t="s">
        <v>348</v>
      </c>
      <c r="M4678" s="37" t="s">
        <v>8</v>
      </c>
      <c r="N4678" s="76" t="s">
        <v>3</v>
      </c>
      <c r="O4678" s="75" t="str">
        <f t="shared" si="158"/>
        <v>4112. Vigilancia de la Salud AmbientalVigilancia de la Salud Ambiental20252_KENNEDY4_ABRIL_2026</v>
      </c>
      <c r="P4678" s="159">
        <f t="shared" si="159"/>
        <v>0</v>
      </c>
      <c r="S4678" s="141">
        <v>0</v>
      </c>
      <c r="T4678" s="23">
        <v>0</v>
      </c>
    </row>
    <row r="4679" spans="2:20" ht="30" customHeight="1">
      <c r="B4679">
        <v>41</v>
      </c>
      <c r="C4679" s="140" t="s">
        <v>343</v>
      </c>
      <c r="D4679" s="75" t="s">
        <v>344</v>
      </c>
      <c r="E4679">
        <v>2025</v>
      </c>
      <c r="F4679" s="75" t="str">
        <f t="shared" si="157"/>
        <v>4112. Vigilancia de la Salud AmbientalVigilancia de la Salud Ambiental2025</v>
      </c>
      <c r="G4679" s="7" t="s">
        <v>345</v>
      </c>
      <c r="H4679" s="7" t="s">
        <v>349</v>
      </c>
      <c r="I4679" s="151" t="s">
        <v>47</v>
      </c>
      <c r="J4679" s="7" t="s">
        <v>347</v>
      </c>
      <c r="K4679" t="s">
        <v>348</v>
      </c>
      <c r="L4679" t="s">
        <v>348</v>
      </c>
      <c r="M4679" s="37" t="s">
        <v>7</v>
      </c>
      <c r="N4679" s="76" t="s">
        <v>3</v>
      </c>
      <c r="O4679" s="75" t="str">
        <f t="shared" si="158"/>
        <v>4112. Vigilancia de la Salud AmbientalVigilancia de la Salud Ambiental20251_FONTIBON4_ABRIL_2026</v>
      </c>
      <c r="P4679" s="159">
        <f t="shared" si="159"/>
        <v>0</v>
      </c>
      <c r="S4679" s="141">
        <v>0</v>
      </c>
      <c r="T4679" s="23">
        <v>0</v>
      </c>
    </row>
    <row r="4680" spans="2:20" ht="30" customHeight="1">
      <c r="B4680">
        <v>41</v>
      </c>
      <c r="C4680" s="140" t="s">
        <v>343</v>
      </c>
      <c r="D4680" s="75" t="s">
        <v>344</v>
      </c>
      <c r="E4680">
        <v>2025</v>
      </c>
      <c r="F4680" s="75" t="str">
        <f t="shared" ref="F4680:F4743" si="160">B4680&amp;C4680&amp;D4680&amp;E4680</f>
        <v>4112. Vigilancia de la Salud AmbientalVigilancia de la Salud Ambiental2025</v>
      </c>
      <c r="G4680" s="7" t="s">
        <v>345</v>
      </c>
      <c r="H4680" s="7" t="s">
        <v>349</v>
      </c>
      <c r="I4680" s="151" t="s">
        <v>47</v>
      </c>
      <c r="J4680" s="7" t="s">
        <v>347</v>
      </c>
      <c r="K4680" t="s">
        <v>348</v>
      </c>
      <c r="L4680" t="s">
        <v>348</v>
      </c>
      <c r="M4680" s="37" t="s">
        <v>9</v>
      </c>
      <c r="N4680" s="76" t="s">
        <v>3</v>
      </c>
      <c r="O4680" s="75" t="str">
        <f t="shared" si="158"/>
        <v>4112. Vigilancia de la Salud AmbientalVigilancia de la Salud Ambiental20253_PUENTE_ARANDA4_ABRIL_2026</v>
      </c>
      <c r="P4680" s="159">
        <f t="shared" si="159"/>
        <v>0</v>
      </c>
      <c r="S4680" s="141">
        <v>0</v>
      </c>
      <c r="T4680" s="23">
        <v>0</v>
      </c>
    </row>
    <row r="4681" spans="2:20" ht="30" customHeight="1">
      <c r="B4681">
        <v>43</v>
      </c>
      <c r="C4681" s="140" t="s">
        <v>343</v>
      </c>
      <c r="D4681" s="75" t="s">
        <v>344</v>
      </c>
      <c r="E4681">
        <v>2025</v>
      </c>
      <c r="F4681" s="75" t="str">
        <f t="shared" si="160"/>
        <v>4312. Vigilancia de la Salud AmbientalVigilancia de la Salud Ambiental2025</v>
      </c>
      <c r="G4681" s="7" t="s">
        <v>345</v>
      </c>
      <c r="H4681" s="7" t="s">
        <v>349</v>
      </c>
      <c r="I4681" s="151" t="s">
        <v>47</v>
      </c>
      <c r="J4681" s="7" t="s">
        <v>347</v>
      </c>
      <c r="K4681" t="s">
        <v>348</v>
      </c>
      <c r="L4681" t="s">
        <v>348</v>
      </c>
      <c r="M4681" s="37" t="s">
        <v>10</v>
      </c>
      <c r="N4681" s="76" t="s">
        <v>3</v>
      </c>
      <c r="O4681" s="75" t="str">
        <f t="shared" si="158"/>
        <v>4312. Vigilancia de la Salud AmbientalVigilancia de la Salud Ambiental20254_BOSA4_ABRIL_2026</v>
      </c>
      <c r="P4681" s="159">
        <f t="shared" si="159"/>
        <v>0</v>
      </c>
      <c r="S4681" s="141">
        <v>0</v>
      </c>
      <c r="T4681" s="23">
        <v>0</v>
      </c>
    </row>
    <row r="4682" spans="2:20" ht="30" customHeight="1">
      <c r="B4682">
        <v>43</v>
      </c>
      <c r="C4682" s="140" t="s">
        <v>343</v>
      </c>
      <c r="D4682" s="75" t="s">
        <v>344</v>
      </c>
      <c r="E4682">
        <v>2025</v>
      </c>
      <c r="F4682" s="75" t="str">
        <f t="shared" si="160"/>
        <v>4312. Vigilancia de la Salud AmbientalVigilancia de la Salud Ambiental2025</v>
      </c>
      <c r="G4682" s="7" t="s">
        <v>345</v>
      </c>
      <c r="H4682" s="7" t="s">
        <v>349</v>
      </c>
      <c r="I4682" s="151" t="s">
        <v>47</v>
      </c>
      <c r="J4682" s="7" t="s">
        <v>347</v>
      </c>
      <c r="K4682" t="s">
        <v>348</v>
      </c>
      <c r="L4682" t="s">
        <v>348</v>
      </c>
      <c r="M4682" s="37" t="s">
        <v>8</v>
      </c>
      <c r="N4682" s="76" t="s">
        <v>3</v>
      </c>
      <c r="O4682" s="75" t="str">
        <f t="shared" ref="O4682:O4745" si="161">+F4682&amp;M4682&amp;N4682</f>
        <v>4312. Vigilancia de la Salud AmbientalVigilancia de la Salud Ambiental20252_KENNEDY4_ABRIL_2026</v>
      </c>
      <c r="P4682" s="159">
        <f t="shared" si="159"/>
        <v>71958</v>
      </c>
      <c r="S4682" s="141">
        <v>10</v>
      </c>
      <c r="T4682" s="23">
        <v>719580</v>
      </c>
    </row>
    <row r="4683" spans="2:20" ht="30" customHeight="1">
      <c r="B4683">
        <v>43</v>
      </c>
      <c r="C4683" s="140" t="s">
        <v>343</v>
      </c>
      <c r="D4683" s="75" t="s">
        <v>344</v>
      </c>
      <c r="E4683">
        <v>2025</v>
      </c>
      <c r="F4683" s="75" t="str">
        <f t="shared" si="160"/>
        <v>4312. Vigilancia de la Salud AmbientalVigilancia de la Salud Ambiental2025</v>
      </c>
      <c r="G4683" s="7" t="s">
        <v>345</v>
      </c>
      <c r="H4683" s="7" t="s">
        <v>349</v>
      </c>
      <c r="I4683" s="151" t="s">
        <v>47</v>
      </c>
      <c r="J4683" s="7" t="s">
        <v>347</v>
      </c>
      <c r="K4683" t="s">
        <v>348</v>
      </c>
      <c r="L4683" t="s">
        <v>348</v>
      </c>
      <c r="M4683" s="37" t="s">
        <v>7</v>
      </c>
      <c r="N4683" s="76" t="s">
        <v>3</v>
      </c>
      <c r="O4683" s="75" t="str">
        <f t="shared" si="161"/>
        <v>4312. Vigilancia de la Salud AmbientalVigilancia de la Salud Ambiental20251_FONTIBON4_ABRIL_2026</v>
      </c>
      <c r="P4683" s="159">
        <f t="shared" si="159"/>
        <v>71958</v>
      </c>
      <c r="S4683" s="141">
        <v>4</v>
      </c>
      <c r="T4683" s="23">
        <v>287832</v>
      </c>
    </row>
    <row r="4684" spans="2:20" ht="30" customHeight="1">
      <c r="B4684">
        <v>43</v>
      </c>
      <c r="C4684" s="140" t="s">
        <v>343</v>
      </c>
      <c r="D4684" s="75" t="s">
        <v>344</v>
      </c>
      <c r="E4684">
        <v>2025</v>
      </c>
      <c r="F4684" s="75" t="str">
        <f t="shared" si="160"/>
        <v>4312. Vigilancia de la Salud AmbientalVigilancia de la Salud Ambiental2025</v>
      </c>
      <c r="G4684" s="7" t="s">
        <v>345</v>
      </c>
      <c r="H4684" s="7" t="s">
        <v>349</v>
      </c>
      <c r="I4684" s="151" t="s">
        <v>47</v>
      </c>
      <c r="J4684" s="7" t="s">
        <v>347</v>
      </c>
      <c r="K4684" t="s">
        <v>348</v>
      </c>
      <c r="L4684" t="s">
        <v>348</v>
      </c>
      <c r="M4684" s="37" t="s">
        <v>9</v>
      </c>
      <c r="N4684" s="76" t="s">
        <v>3</v>
      </c>
      <c r="O4684" s="75" t="str">
        <f t="shared" si="161"/>
        <v>4312. Vigilancia de la Salud AmbientalVigilancia de la Salud Ambiental20253_PUENTE_ARANDA4_ABRIL_2026</v>
      </c>
      <c r="P4684" s="159">
        <f t="shared" si="159"/>
        <v>0</v>
      </c>
      <c r="S4684" s="141">
        <v>0</v>
      </c>
      <c r="T4684" s="23">
        <v>0</v>
      </c>
    </row>
    <row r="4685" spans="2:20" ht="30" customHeight="1">
      <c r="B4685">
        <v>46</v>
      </c>
      <c r="C4685" s="140" t="s">
        <v>343</v>
      </c>
      <c r="D4685" s="75" t="s">
        <v>344</v>
      </c>
      <c r="E4685">
        <v>2025</v>
      </c>
      <c r="F4685" s="75" t="str">
        <f t="shared" si="160"/>
        <v>4612. Vigilancia de la Salud AmbientalVigilancia de la Salud Ambiental2025</v>
      </c>
      <c r="G4685" s="7" t="s">
        <v>345</v>
      </c>
      <c r="H4685" s="7" t="s">
        <v>349</v>
      </c>
      <c r="I4685" s="151" t="s">
        <v>47</v>
      </c>
      <c r="J4685" s="7" t="s">
        <v>347</v>
      </c>
      <c r="K4685" t="s">
        <v>348</v>
      </c>
      <c r="L4685" t="s">
        <v>348</v>
      </c>
      <c r="M4685" s="37" t="s">
        <v>10</v>
      </c>
      <c r="N4685" s="76" t="s">
        <v>3</v>
      </c>
      <c r="O4685" s="75" t="str">
        <f t="shared" si="161"/>
        <v>4612. Vigilancia de la Salud AmbientalVigilancia de la Salud Ambiental20254_BOSA4_ABRIL_2026</v>
      </c>
      <c r="P4685" s="159">
        <f t="shared" si="159"/>
        <v>122208</v>
      </c>
      <c r="S4685" s="141">
        <v>5</v>
      </c>
      <c r="T4685" s="23">
        <v>611040</v>
      </c>
    </row>
    <row r="4686" spans="2:20" ht="30" customHeight="1">
      <c r="B4686">
        <v>46</v>
      </c>
      <c r="C4686" s="140" t="s">
        <v>343</v>
      </c>
      <c r="D4686" s="75" t="s">
        <v>344</v>
      </c>
      <c r="E4686">
        <v>2025</v>
      </c>
      <c r="F4686" s="75" t="str">
        <f t="shared" si="160"/>
        <v>4612. Vigilancia de la Salud AmbientalVigilancia de la Salud Ambiental2025</v>
      </c>
      <c r="G4686" s="7" t="s">
        <v>345</v>
      </c>
      <c r="H4686" s="7" t="s">
        <v>349</v>
      </c>
      <c r="I4686" s="151" t="s">
        <v>47</v>
      </c>
      <c r="J4686" s="7" t="s">
        <v>347</v>
      </c>
      <c r="K4686" t="s">
        <v>348</v>
      </c>
      <c r="L4686" t="s">
        <v>348</v>
      </c>
      <c r="M4686" s="37" t="s">
        <v>8</v>
      </c>
      <c r="N4686" s="76" t="s">
        <v>3</v>
      </c>
      <c r="O4686" s="75" t="str">
        <f t="shared" si="161"/>
        <v>4612. Vigilancia de la Salud AmbientalVigilancia de la Salud Ambiental20252_KENNEDY4_ABRIL_2026</v>
      </c>
      <c r="P4686" s="159">
        <f t="shared" si="159"/>
        <v>0</v>
      </c>
      <c r="S4686" s="141">
        <v>0</v>
      </c>
      <c r="T4686" s="23">
        <v>0</v>
      </c>
    </row>
    <row r="4687" spans="2:20" ht="30" customHeight="1">
      <c r="B4687">
        <v>46</v>
      </c>
      <c r="C4687" s="140" t="s">
        <v>343</v>
      </c>
      <c r="D4687" s="75" t="s">
        <v>344</v>
      </c>
      <c r="E4687">
        <v>2025</v>
      </c>
      <c r="F4687" s="75" t="str">
        <f t="shared" si="160"/>
        <v>4612. Vigilancia de la Salud AmbientalVigilancia de la Salud Ambiental2025</v>
      </c>
      <c r="G4687" s="7" t="s">
        <v>345</v>
      </c>
      <c r="H4687" s="7" t="s">
        <v>349</v>
      </c>
      <c r="I4687" s="151" t="s">
        <v>47</v>
      </c>
      <c r="J4687" s="7" t="s">
        <v>347</v>
      </c>
      <c r="K4687" t="s">
        <v>348</v>
      </c>
      <c r="L4687" t="s">
        <v>348</v>
      </c>
      <c r="M4687" s="37" t="s">
        <v>7</v>
      </c>
      <c r="N4687" s="76" t="s">
        <v>3</v>
      </c>
      <c r="O4687" s="75" t="str">
        <f t="shared" si="161"/>
        <v>4612. Vigilancia de la Salud AmbientalVigilancia de la Salud Ambiental20251_FONTIBON4_ABRIL_2026</v>
      </c>
      <c r="P4687" s="159">
        <f t="shared" si="159"/>
        <v>122208</v>
      </c>
      <c r="S4687" s="141">
        <v>4</v>
      </c>
      <c r="T4687" s="23">
        <v>488832</v>
      </c>
    </row>
    <row r="4688" spans="2:20" ht="30" customHeight="1">
      <c r="B4688">
        <v>46</v>
      </c>
      <c r="C4688" s="140" t="s">
        <v>343</v>
      </c>
      <c r="D4688" s="75" t="s">
        <v>344</v>
      </c>
      <c r="E4688">
        <v>2025</v>
      </c>
      <c r="F4688" s="75" t="str">
        <f t="shared" si="160"/>
        <v>4612. Vigilancia de la Salud AmbientalVigilancia de la Salud Ambiental2025</v>
      </c>
      <c r="G4688" s="7" t="s">
        <v>345</v>
      </c>
      <c r="H4688" s="7" t="s">
        <v>349</v>
      </c>
      <c r="I4688" s="151" t="s">
        <v>47</v>
      </c>
      <c r="J4688" s="7" t="s">
        <v>347</v>
      </c>
      <c r="K4688" t="s">
        <v>348</v>
      </c>
      <c r="L4688" t="s">
        <v>348</v>
      </c>
      <c r="M4688" s="37" t="s">
        <v>9</v>
      </c>
      <c r="N4688" s="76" t="s">
        <v>3</v>
      </c>
      <c r="O4688" s="75" t="str">
        <f t="shared" si="161"/>
        <v>4612. Vigilancia de la Salud AmbientalVigilancia de la Salud Ambiental20253_PUENTE_ARANDA4_ABRIL_2026</v>
      </c>
      <c r="P4688" s="159">
        <f t="shared" si="159"/>
        <v>122208</v>
      </c>
      <c r="S4688" s="141">
        <v>1</v>
      </c>
      <c r="T4688" s="23">
        <v>122208</v>
      </c>
    </row>
    <row r="4689" spans="2:20" ht="30" customHeight="1">
      <c r="B4689">
        <v>51</v>
      </c>
      <c r="C4689" s="140" t="s">
        <v>343</v>
      </c>
      <c r="D4689" s="75" t="s">
        <v>344</v>
      </c>
      <c r="E4689">
        <v>2025</v>
      </c>
      <c r="F4689" s="75" t="str">
        <f t="shared" si="160"/>
        <v>5112. Vigilancia de la Salud AmbientalVigilancia de la Salud Ambiental2025</v>
      </c>
      <c r="G4689" s="7" t="s">
        <v>345</v>
      </c>
      <c r="H4689" s="7" t="s">
        <v>349</v>
      </c>
      <c r="I4689" s="151" t="s">
        <v>47</v>
      </c>
      <c r="J4689" s="7" t="s">
        <v>347</v>
      </c>
      <c r="K4689" t="s">
        <v>348</v>
      </c>
      <c r="L4689" t="s">
        <v>348</v>
      </c>
      <c r="M4689" s="37" t="s">
        <v>8</v>
      </c>
      <c r="N4689" s="76" t="s">
        <v>3</v>
      </c>
      <c r="O4689" s="75" t="str">
        <f t="shared" si="161"/>
        <v>5112. Vigilancia de la Salud AmbientalVigilancia de la Salud Ambiental20252_KENNEDY4_ABRIL_2026</v>
      </c>
      <c r="P4689" s="159">
        <f t="shared" si="159"/>
        <v>0</v>
      </c>
      <c r="S4689" s="141">
        <v>0</v>
      </c>
      <c r="T4689" s="23">
        <v>0</v>
      </c>
    </row>
    <row r="4690" spans="2:20" ht="30" customHeight="1">
      <c r="B4690">
        <v>59</v>
      </c>
      <c r="C4690" s="140" t="s">
        <v>343</v>
      </c>
      <c r="D4690" s="75" t="s">
        <v>344</v>
      </c>
      <c r="E4690">
        <v>2025</v>
      </c>
      <c r="F4690" s="75" t="str">
        <f t="shared" si="160"/>
        <v>5912. Vigilancia de la Salud AmbientalVigilancia de la Salud Ambiental2025</v>
      </c>
      <c r="G4690" s="7" t="s">
        <v>345</v>
      </c>
      <c r="H4690" s="7" t="s">
        <v>346</v>
      </c>
      <c r="I4690" s="151" t="s">
        <v>47</v>
      </c>
      <c r="J4690" s="7" t="s">
        <v>362</v>
      </c>
      <c r="K4690" t="s">
        <v>348</v>
      </c>
      <c r="L4690" t="s">
        <v>348</v>
      </c>
      <c r="M4690" s="37" t="s">
        <v>10</v>
      </c>
      <c r="N4690" s="76" t="s">
        <v>3</v>
      </c>
      <c r="O4690" s="75" t="str">
        <f t="shared" si="161"/>
        <v>5912. Vigilancia de la Salud AmbientalVigilancia de la Salud Ambiental20254_BOSA4_ABRIL_2026</v>
      </c>
      <c r="P4690" s="159">
        <f t="shared" si="159"/>
        <v>0</v>
      </c>
      <c r="S4690" s="141">
        <v>0</v>
      </c>
      <c r="T4690" s="23">
        <v>0</v>
      </c>
    </row>
    <row r="4691" spans="2:20" ht="30" customHeight="1">
      <c r="B4691">
        <v>63</v>
      </c>
      <c r="C4691" s="140" t="s">
        <v>343</v>
      </c>
      <c r="D4691" s="75" t="s">
        <v>344</v>
      </c>
      <c r="E4691">
        <v>2025</v>
      </c>
      <c r="F4691" s="75" t="str">
        <f t="shared" si="160"/>
        <v>6312. Vigilancia de la Salud AmbientalVigilancia de la Salud Ambiental2025</v>
      </c>
      <c r="G4691" s="7" t="s">
        <v>350</v>
      </c>
      <c r="H4691" s="7" t="s">
        <v>349</v>
      </c>
      <c r="I4691" s="151" t="s">
        <v>47</v>
      </c>
      <c r="J4691" s="7" t="s">
        <v>351</v>
      </c>
      <c r="K4691" t="s">
        <v>348</v>
      </c>
      <c r="L4691" t="s">
        <v>348</v>
      </c>
      <c r="M4691" s="37" t="s">
        <v>10</v>
      </c>
      <c r="N4691" s="76" t="s">
        <v>3</v>
      </c>
      <c r="O4691" s="75" t="str">
        <f t="shared" si="161"/>
        <v>6312. Vigilancia de la Salud AmbientalVigilancia de la Salud Ambiental20254_BOSA4_ABRIL_2026</v>
      </c>
      <c r="P4691" s="159">
        <f t="shared" si="159"/>
        <v>71958</v>
      </c>
      <c r="S4691" s="141">
        <v>2</v>
      </c>
      <c r="T4691" s="23">
        <v>143916</v>
      </c>
    </row>
    <row r="4692" spans="2:20" ht="30" customHeight="1">
      <c r="B4692">
        <v>63</v>
      </c>
      <c r="C4692" s="140" t="s">
        <v>343</v>
      </c>
      <c r="D4692" s="75" t="s">
        <v>344</v>
      </c>
      <c r="E4692">
        <v>2025</v>
      </c>
      <c r="F4692" s="75" t="str">
        <f t="shared" si="160"/>
        <v>6312. Vigilancia de la Salud AmbientalVigilancia de la Salud Ambiental2025</v>
      </c>
      <c r="G4692" s="7" t="s">
        <v>350</v>
      </c>
      <c r="H4692" s="7" t="s">
        <v>349</v>
      </c>
      <c r="I4692" s="151" t="s">
        <v>47</v>
      </c>
      <c r="J4692" s="7" t="s">
        <v>351</v>
      </c>
      <c r="K4692" t="s">
        <v>348</v>
      </c>
      <c r="L4692" t="s">
        <v>348</v>
      </c>
      <c r="M4692" s="37" t="s">
        <v>8</v>
      </c>
      <c r="N4692" s="76" t="s">
        <v>3</v>
      </c>
      <c r="O4692" s="75" t="str">
        <f t="shared" si="161"/>
        <v>6312. Vigilancia de la Salud AmbientalVigilancia de la Salud Ambiental20252_KENNEDY4_ABRIL_2026</v>
      </c>
      <c r="P4692" s="159">
        <f t="shared" si="159"/>
        <v>0</v>
      </c>
      <c r="S4692" s="141">
        <v>0</v>
      </c>
      <c r="T4692" s="23">
        <v>0</v>
      </c>
    </row>
    <row r="4693" spans="2:20" ht="30" customHeight="1">
      <c r="B4693">
        <v>63</v>
      </c>
      <c r="C4693" s="140" t="s">
        <v>343</v>
      </c>
      <c r="D4693" s="75" t="s">
        <v>344</v>
      </c>
      <c r="E4693">
        <v>2025</v>
      </c>
      <c r="F4693" s="75" t="str">
        <f t="shared" si="160"/>
        <v>6312. Vigilancia de la Salud AmbientalVigilancia de la Salud Ambiental2025</v>
      </c>
      <c r="G4693" s="7" t="s">
        <v>350</v>
      </c>
      <c r="H4693" s="7" t="s">
        <v>349</v>
      </c>
      <c r="I4693" s="151" t="s">
        <v>47</v>
      </c>
      <c r="J4693" s="7" t="s">
        <v>351</v>
      </c>
      <c r="K4693" t="s">
        <v>348</v>
      </c>
      <c r="L4693" t="s">
        <v>348</v>
      </c>
      <c r="M4693" s="37" t="s">
        <v>7</v>
      </c>
      <c r="N4693" s="76" t="s">
        <v>3</v>
      </c>
      <c r="O4693" s="75" t="str">
        <f t="shared" si="161"/>
        <v>6312. Vigilancia de la Salud AmbientalVigilancia de la Salud Ambiental20251_FONTIBON4_ABRIL_2026</v>
      </c>
      <c r="P4693" s="159">
        <f t="shared" si="159"/>
        <v>0</v>
      </c>
      <c r="S4693" s="141">
        <v>0</v>
      </c>
      <c r="T4693" s="23">
        <v>0</v>
      </c>
    </row>
    <row r="4694" spans="2:20" ht="30" customHeight="1">
      <c r="B4694">
        <v>64</v>
      </c>
      <c r="C4694" s="140" t="s">
        <v>343</v>
      </c>
      <c r="D4694" s="75" t="s">
        <v>344</v>
      </c>
      <c r="E4694">
        <v>2025</v>
      </c>
      <c r="F4694" s="75" t="str">
        <f t="shared" si="160"/>
        <v>6412. Vigilancia de la Salud AmbientalVigilancia de la Salud Ambiental2025</v>
      </c>
      <c r="G4694" s="7" t="s">
        <v>345</v>
      </c>
      <c r="H4694" s="7" t="s">
        <v>352</v>
      </c>
      <c r="I4694" s="151" t="s">
        <v>47</v>
      </c>
      <c r="J4694" s="7" t="s">
        <v>347</v>
      </c>
      <c r="K4694" t="s">
        <v>348</v>
      </c>
      <c r="L4694" t="s">
        <v>348</v>
      </c>
      <c r="M4694" s="37" t="s">
        <v>7</v>
      </c>
      <c r="N4694" s="76" t="s">
        <v>3</v>
      </c>
      <c r="O4694" s="75" t="str">
        <f t="shared" si="161"/>
        <v>6412. Vigilancia de la Salud AmbientalVigilancia de la Salud Ambiental20251_FONTIBON4_ABRIL_2026</v>
      </c>
      <c r="P4694" s="159">
        <f t="shared" si="159"/>
        <v>0</v>
      </c>
      <c r="S4694" s="141">
        <v>0</v>
      </c>
      <c r="T4694" s="23">
        <v>0</v>
      </c>
    </row>
    <row r="4695" spans="2:20" ht="30" customHeight="1">
      <c r="B4695">
        <v>65</v>
      </c>
      <c r="C4695" s="140" t="s">
        <v>343</v>
      </c>
      <c r="D4695" s="75" t="s">
        <v>344</v>
      </c>
      <c r="E4695">
        <v>2025</v>
      </c>
      <c r="F4695" s="75" t="str">
        <f t="shared" si="160"/>
        <v>6512. Vigilancia de la Salud AmbientalVigilancia de la Salud Ambiental2025</v>
      </c>
      <c r="G4695" s="7" t="s">
        <v>345</v>
      </c>
      <c r="H4695" s="7" t="s">
        <v>352</v>
      </c>
      <c r="I4695" s="151" t="s">
        <v>47</v>
      </c>
      <c r="J4695" s="7" t="s">
        <v>347</v>
      </c>
      <c r="K4695" t="s">
        <v>348</v>
      </c>
      <c r="L4695" t="s">
        <v>348</v>
      </c>
      <c r="M4695" s="37" t="s">
        <v>10</v>
      </c>
      <c r="N4695" s="76" t="s">
        <v>3</v>
      </c>
      <c r="O4695" s="75" t="str">
        <f t="shared" si="161"/>
        <v>6512. Vigilancia de la Salud AmbientalVigilancia de la Salud Ambiental20254_BOSA4_ABRIL_2026</v>
      </c>
      <c r="P4695" s="159">
        <f t="shared" si="159"/>
        <v>0</v>
      </c>
      <c r="S4695" s="141">
        <v>0</v>
      </c>
      <c r="T4695" s="23">
        <v>0</v>
      </c>
    </row>
    <row r="4696" spans="2:20" ht="30" customHeight="1">
      <c r="B4696">
        <v>65</v>
      </c>
      <c r="C4696" s="140" t="s">
        <v>343</v>
      </c>
      <c r="D4696" s="75" t="s">
        <v>344</v>
      </c>
      <c r="E4696">
        <v>2025</v>
      </c>
      <c r="F4696" s="75" t="str">
        <f t="shared" si="160"/>
        <v>6512. Vigilancia de la Salud AmbientalVigilancia de la Salud Ambiental2025</v>
      </c>
      <c r="G4696" s="7" t="s">
        <v>345</v>
      </c>
      <c r="H4696" s="7" t="s">
        <v>352</v>
      </c>
      <c r="I4696" s="151" t="s">
        <v>47</v>
      </c>
      <c r="J4696" s="7" t="s">
        <v>347</v>
      </c>
      <c r="K4696" t="s">
        <v>348</v>
      </c>
      <c r="L4696" t="s">
        <v>348</v>
      </c>
      <c r="M4696" s="37" t="s">
        <v>8</v>
      </c>
      <c r="N4696" s="76" t="s">
        <v>3</v>
      </c>
      <c r="O4696" s="75" t="str">
        <f t="shared" si="161"/>
        <v>6512. Vigilancia de la Salud AmbientalVigilancia de la Salud Ambiental20252_KENNEDY4_ABRIL_2026</v>
      </c>
      <c r="P4696" s="159">
        <f t="shared" si="159"/>
        <v>140968</v>
      </c>
      <c r="S4696" s="141">
        <v>1</v>
      </c>
      <c r="T4696" s="23">
        <v>140968</v>
      </c>
    </row>
    <row r="4697" spans="2:20" ht="30" customHeight="1">
      <c r="B4697">
        <v>65</v>
      </c>
      <c r="C4697" s="140" t="s">
        <v>343</v>
      </c>
      <c r="D4697" s="75" t="s">
        <v>344</v>
      </c>
      <c r="E4697">
        <v>2025</v>
      </c>
      <c r="F4697" s="75" t="str">
        <f t="shared" si="160"/>
        <v>6512. Vigilancia de la Salud AmbientalVigilancia de la Salud Ambiental2025</v>
      </c>
      <c r="G4697" s="7" t="s">
        <v>345</v>
      </c>
      <c r="H4697" s="7" t="s">
        <v>352</v>
      </c>
      <c r="I4697" s="151" t="s">
        <v>47</v>
      </c>
      <c r="J4697" s="7" t="s">
        <v>347</v>
      </c>
      <c r="K4697" t="s">
        <v>348</v>
      </c>
      <c r="L4697" t="s">
        <v>348</v>
      </c>
      <c r="M4697" s="37" t="s">
        <v>7</v>
      </c>
      <c r="N4697" s="76" t="s">
        <v>3</v>
      </c>
      <c r="O4697" s="75" t="str">
        <f t="shared" si="161"/>
        <v>6512. Vigilancia de la Salud AmbientalVigilancia de la Salud Ambiental20251_FONTIBON4_ABRIL_2026</v>
      </c>
      <c r="P4697" s="159">
        <f t="shared" si="159"/>
        <v>0</v>
      </c>
      <c r="S4697" s="141">
        <v>0</v>
      </c>
      <c r="T4697" s="23">
        <v>0</v>
      </c>
    </row>
    <row r="4698" spans="2:20" ht="30" customHeight="1">
      <c r="B4698">
        <v>65</v>
      </c>
      <c r="C4698" s="140" t="s">
        <v>343</v>
      </c>
      <c r="D4698" s="75" t="s">
        <v>344</v>
      </c>
      <c r="E4698">
        <v>2025</v>
      </c>
      <c r="F4698" s="75" t="str">
        <f t="shared" si="160"/>
        <v>6512. Vigilancia de la Salud AmbientalVigilancia de la Salud Ambiental2025</v>
      </c>
      <c r="G4698" s="7" t="s">
        <v>345</v>
      </c>
      <c r="H4698" s="7" t="s">
        <v>352</v>
      </c>
      <c r="I4698" s="151" t="s">
        <v>47</v>
      </c>
      <c r="J4698" s="7" t="s">
        <v>347</v>
      </c>
      <c r="K4698" t="s">
        <v>348</v>
      </c>
      <c r="L4698" t="s">
        <v>348</v>
      </c>
      <c r="M4698" s="37" t="s">
        <v>9</v>
      </c>
      <c r="N4698" s="76" t="s">
        <v>3</v>
      </c>
      <c r="O4698" s="75" t="str">
        <f t="shared" si="161"/>
        <v>6512. Vigilancia de la Salud AmbientalVigilancia de la Salud Ambiental20253_PUENTE_ARANDA4_ABRIL_2026</v>
      </c>
      <c r="P4698" s="159">
        <f t="shared" si="159"/>
        <v>0</v>
      </c>
      <c r="S4698" s="141">
        <v>0</v>
      </c>
      <c r="T4698" s="23">
        <v>0</v>
      </c>
    </row>
    <row r="4699" spans="2:20" ht="30" customHeight="1">
      <c r="B4699">
        <v>68</v>
      </c>
      <c r="C4699" s="140" t="s">
        <v>343</v>
      </c>
      <c r="D4699" s="75" t="s">
        <v>344</v>
      </c>
      <c r="E4699">
        <v>2025</v>
      </c>
      <c r="F4699" s="75" t="str">
        <f t="shared" si="160"/>
        <v>6812. Vigilancia de la Salud AmbientalVigilancia de la Salud Ambiental2025</v>
      </c>
      <c r="G4699" s="7" t="s">
        <v>345</v>
      </c>
      <c r="H4699" s="7" t="s">
        <v>352</v>
      </c>
      <c r="I4699" s="151" t="s">
        <v>47</v>
      </c>
      <c r="J4699" s="7" t="s">
        <v>347</v>
      </c>
      <c r="K4699" t="s">
        <v>348</v>
      </c>
      <c r="L4699" t="s">
        <v>348</v>
      </c>
      <c r="M4699" s="37" t="s">
        <v>8</v>
      </c>
      <c r="N4699" s="76" t="s">
        <v>3</v>
      </c>
      <c r="O4699" s="75" t="str">
        <f t="shared" si="161"/>
        <v>6812. Vigilancia de la Salud AmbientalVigilancia de la Salud Ambiental20252_KENNEDY4_ABRIL_2026</v>
      </c>
      <c r="P4699" s="159">
        <f t="shared" si="159"/>
        <v>0</v>
      </c>
      <c r="S4699" s="141">
        <v>0</v>
      </c>
      <c r="T4699" s="23">
        <v>0</v>
      </c>
    </row>
    <row r="4700" spans="2:20" ht="30" customHeight="1">
      <c r="B4700">
        <v>68</v>
      </c>
      <c r="C4700" s="140" t="s">
        <v>343</v>
      </c>
      <c r="D4700" s="75" t="s">
        <v>344</v>
      </c>
      <c r="E4700">
        <v>2025</v>
      </c>
      <c r="F4700" s="75" t="str">
        <f t="shared" si="160"/>
        <v>6812. Vigilancia de la Salud AmbientalVigilancia de la Salud Ambiental2025</v>
      </c>
      <c r="G4700" s="7" t="s">
        <v>345</v>
      </c>
      <c r="H4700" s="7" t="s">
        <v>352</v>
      </c>
      <c r="I4700" s="151" t="s">
        <v>47</v>
      </c>
      <c r="J4700" s="7" t="s">
        <v>347</v>
      </c>
      <c r="K4700" t="s">
        <v>348</v>
      </c>
      <c r="L4700" t="s">
        <v>348</v>
      </c>
      <c r="M4700" s="37" t="s">
        <v>7</v>
      </c>
      <c r="N4700" s="76" t="s">
        <v>3</v>
      </c>
      <c r="O4700" s="75" t="str">
        <f t="shared" si="161"/>
        <v>6812. Vigilancia de la Salud AmbientalVigilancia de la Salud Ambiental20251_FONTIBON4_ABRIL_2026</v>
      </c>
      <c r="P4700" s="159">
        <f t="shared" si="159"/>
        <v>0</v>
      </c>
      <c r="S4700" s="141">
        <v>0</v>
      </c>
      <c r="T4700" s="23">
        <v>0</v>
      </c>
    </row>
    <row r="4701" spans="2:20" ht="30" customHeight="1">
      <c r="B4701">
        <v>68</v>
      </c>
      <c r="C4701" s="140" t="s">
        <v>343</v>
      </c>
      <c r="D4701" s="75" t="s">
        <v>344</v>
      </c>
      <c r="E4701">
        <v>2025</v>
      </c>
      <c r="F4701" s="75" t="str">
        <f t="shared" si="160"/>
        <v>6812. Vigilancia de la Salud AmbientalVigilancia de la Salud Ambiental2025</v>
      </c>
      <c r="G4701" s="7" t="s">
        <v>345</v>
      </c>
      <c r="H4701" s="7" t="s">
        <v>352</v>
      </c>
      <c r="I4701" s="151" t="s">
        <v>47</v>
      </c>
      <c r="J4701" s="7" t="s">
        <v>347</v>
      </c>
      <c r="K4701" t="s">
        <v>348</v>
      </c>
      <c r="L4701" t="s">
        <v>348</v>
      </c>
      <c r="M4701" s="37" t="s">
        <v>9</v>
      </c>
      <c r="N4701" s="76" t="s">
        <v>3</v>
      </c>
      <c r="O4701" s="75" t="str">
        <f t="shared" si="161"/>
        <v>6812. Vigilancia de la Salud AmbientalVigilancia de la Salud Ambiental20253_PUENTE_ARANDA4_ABRIL_2026</v>
      </c>
      <c r="P4701" s="159">
        <f t="shared" si="159"/>
        <v>0</v>
      </c>
      <c r="S4701" s="141">
        <v>0</v>
      </c>
      <c r="T4701" s="23">
        <v>0</v>
      </c>
    </row>
    <row r="4702" spans="2:20" ht="30" customHeight="1">
      <c r="B4702">
        <v>69</v>
      </c>
      <c r="C4702" s="140" t="s">
        <v>343</v>
      </c>
      <c r="D4702" s="75" t="s">
        <v>344</v>
      </c>
      <c r="E4702">
        <v>2025</v>
      </c>
      <c r="F4702" s="75" t="str">
        <f t="shared" si="160"/>
        <v>6912. Vigilancia de la Salud AmbientalVigilancia de la Salud Ambiental2025</v>
      </c>
      <c r="G4702" s="7" t="s">
        <v>345</v>
      </c>
      <c r="H4702" s="7" t="s">
        <v>352</v>
      </c>
      <c r="I4702" s="151" t="s">
        <v>47</v>
      </c>
      <c r="J4702" s="7" t="s">
        <v>347</v>
      </c>
      <c r="K4702" t="s">
        <v>348</v>
      </c>
      <c r="L4702" t="s">
        <v>348</v>
      </c>
      <c r="M4702" s="37" t="s">
        <v>10</v>
      </c>
      <c r="N4702" s="76" t="s">
        <v>3</v>
      </c>
      <c r="O4702" s="75" t="str">
        <f t="shared" si="161"/>
        <v>6912. Vigilancia de la Salud AmbientalVigilancia de la Salud Ambiental20254_BOSA4_ABRIL_2026</v>
      </c>
      <c r="P4702" s="159">
        <f t="shared" si="159"/>
        <v>0</v>
      </c>
      <c r="S4702" s="141">
        <v>0</v>
      </c>
      <c r="T4702" s="23">
        <v>0</v>
      </c>
    </row>
    <row r="4703" spans="2:20" ht="30" customHeight="1">
      <c r="B4703">
        <v>69</v>
      </c>
      <c r="C4703" s="140" t="s">
        <v>343</v>
      </c>
      <c r="D4703" s="75" t="s">
        <v>344</v>
      </c>
      <c r="E4703">
        <v>2025</v>
      </c>
      <c r="F4703" s="75" t="str">
        <f t="shared" si="160"/>
        <v>6912. Vigilancia de la Salud AmbientalVigilancia de la Salud Ambiental2025</v>
      </c>
      <c r="G4703" s="7" t="s">
        <v>345</v>
      </c>
      <c r="H4703" s="7" t="s">
        <v>352</v>
      </c>
      <c r="I4703" s="151" t="s">
        <v>47</v>
      </c>
      <c r="J4703" s="7" t="s">
        <v>347</v>
      </c>
      <c r="K4703" t="s">
        <v>348</v>
      </c>
      <c r="L4703" t="s">
        <v>348</v>
      </c>
      <c r="M4703" s="37" t="s">
        <v>8</v>
      </c>
      <c r="N4703" s="76" t="s">
        <v>3</v>
      </c>
      <c r="O4703" s="75" t="str">
        <f t="shared" si="161"/>
        <v>6912. Vigilancia de la Salud AmbientalVigilancia de la Salud Ambiental20252_KENNEDY4_ABRIL_2026</v>
      </c>
      <c r="P4703" s="159">
        <f t="shared" si="159"/>
        <v>0</v>
      </c>
      <c r="S4703" s="141">
        <v>0</v>
      </c>
      <c r="T4703" s="23">
        <v>0</v>
      </c>
    </row>
    <row r="4704" spans="2:20" ht="30" customHeight="1">
      <c r="B4704">
        <v>69</v>
      </c>
      <c r="C4704" s="140" t="s">
        <v>343</v>
      </c>
      <c r="D4704" s="75" t="s">
        <v>344</v>
      </c>
      <c r="E4704">
        <v>2025</v>
      </c>
      <c r="F4704" s="75" t="str">
        <f t="shared" si="160"/>
        <v>6912. Vigilancia de la Salud AmbientalVigilancia de la Salud Ambiental2025</v>
      </c>
      <c r="G4704" s="7" t="s">
        <v>345</v>
      </c>
      <c r="H4704" s="7" t="s">
        <v>352</v>
      </c>
      <c r="I4704" s="151" t="s">
        <v>47</v>
      </c>
      <c r="J4704" s="7" t="s">
        <v>347</v>
      </c>
      <c r="K4704" t="s">
        <v>348</v>
      </c>
      <c r="L4704" t="s">
        <v>348</v>
      </c>
      <c r="M4704" s="37" t="s">
        <v>7</v>
      </c>
      <c r="N4704" s="76" t="s">
        <v>3</v>
      </c>
      <c r="O4704" s="75" t="str">
        <f t="shared" si="161"/>
        <v>6912. Vigilancia de la Salud AmbientalVigilancia de la Salud Ambiental20251_FONTIBON4_ABRIL_2026</v>
      </c>
      <c r="P4704" s="159">
        <f t="shared" si="159"/>
        <v>0</v>
      </c>
      <c r="S4704" s="141">
        <v>0</v>
      </c>
      <c r="T4704" s="23">
        <v>0</v>
      </c>
    </row>
    <row r="4705" spans="2:20" ht="30" customHeight="1">
      <c r="B4705">
        <v>69</v>
      </c>
      <c r="C4705" s="140" t="s">
        <v>343</v>
      </c>
      <c r="D4705" s="75" t="s">
        <v>344</v>
      </c>
      <c r="E4705">
        <v>2025</v>
      </c>
      <c r="F4705" s="75" t="str">
        <f t="shared" si="160"/>
        <v>6912. Vigilancia de la Salud AmbientalVigilancia de la Salud Ambiental2025</v>
      </c>
      <c r="G4705" s="7" t="s">
        <v>345</v>
      </c>
      <c r="H4705" s="7" t="s">
        <v>352</v>
      </c>
      <c r="I4705" s="151" t="s">
        <v>47</v>
      </c>
      <c r="J4705" s="7" t="s">
        <v>347</v>
      </c>
      <c r="K4705" t="s">
        <v>348</v>
      </c>
      <c r="L4705" t="s">
        <v>348</v>
      </c>
      <c r="M4705" s="37" t="s">
        <v>9</v>
      </c>
      <c r="N4705" s="76" t="s">
        <v>3</v>
      </c>
      <c r="O4705" s="75" t="str">
        <f t="shared" si="161"/>
        <v>6912. Vigilancia de la Salud AmbientalVigilancia de la Salud Ambiental20253_PUENTE_ARANDA4_ABRIL_2026</v>
      </c>
      <c r="P4705" s="159">
        <f t="shared" si="159"/>
        <v>0</v>
      </c>
      <c r="S4705" s="141">
        <v>0</v>
      </c>
      <c r="T4705" s="23">
        <v>0</v>
      </c>
    </row>
    <row r="4706" spans="2:20" ht="30" customHeight="1">
      <c r="B4706">
        <v>71</v>
      </c>
      <c r="C4706" s="140" t="s">
        <v>343</v>
      </c>
      <c r="D4706" s="75" t="s">
        <v>344</v>
      </c>
      <c r="E4706">
        <v>2025</v>
      </c>
      <c r="F4706" s="75" t="str">
        <f t="shared" si="160"/>
        <v>7112. Vigilancia de la Salud AmbientalVigilancia de la Salud Ambiental2025</v>
      </c>
      <c r="G4706" s="7" t="s">
        <v>345</v>
      </c>
      <c r="H4706" s="7" t="s">
        <v>352</v>
      </c>
      <c r="I4706" s="151" t="s">
        <v>47</v>
      </c>
      <c r="J4706" s="7" t="s">
        <v>347</v>
      </c>
      <c r="K4706" t="s">
        <v>348</v>
      </c>
      <c r="L4706" t="s">
        <v>348</v>
      </c>
      <c r="M4706" s="37" t="s">
        <v>10</v>
      </c>
      <c r="N4706" s="76" t="s">
        <v>3</v>
      </c>
      <c r="O4706" s="75" t="str">
        <f t="shared" si="161"/>
        <v>7112. Vigilancia de la Salud AmbientalVigilancia de la Salud Ambiental20254_BOSA4_ABRIL_2026</v>
      </c>
      <c r="P4706" s="159">
        <f t="shared" si="159"/>
        <v>0</v>
      </c>
      <c r="S4706" s="141">
        <v>0</v>
      </c>
      <c r="T4706" s="23">
        <v>0</v>
      </c>
    </row>
    <row r="4707" spans="2:20" ht="30" customHeight="1">
      <c r="B4707">
        <v>71</v>
      </c>
      <c r="C4707" s="140" t="s">
        <v>343</v>
      </c>
      <c r="D4707" s="75" t="s">
        <v>344</v>
      </c>
      <c r="E4707">
        <v>2025</v>
      </c>
      <c r="F4707" s="75" t="str">
        <f t="shared" si="160"/>
        <v>7112. Vigilancia de la Salud AmbientalVigilancia de la Salud Ambiental2025</v>
      </c>
      <c r="G4707" s="7" t="s">
        <v>345</v>
      </c>
      <c r="H4707" s="7" t="s">
        <v>352</v>
      </c>
      <c r="I4707" s="151" t="s">
        <v>47</v>
      </c>
      <c r="J4707" s="7" t="s">
        <v>347</v>
      </c>
      <c r="K4707" t="s">
        <v>348</v>
      </c>
      <c r="L4707" t="s">
        <v>348</v>
      </c>
      <c r="M4707" s="37" t="s">
        <v>8</v>
      </c>
      <c r="N4707" s="76" t="s">
        <v>3</v>
      </c>
      <c r="O4707" s="75" t="str">
        <f t="shared" si="161"/>
        <v>7112. Vigilancia de la Salud AmbientalVigilancia de la Salud Ambiental20252_KENNEDY4_ABRIL_2026</v>
      </c>
      <c r="P4707" s="159">
        <f t="shared" si="159"/>
        <v>0</v>
      </c>
      <c r="S4707" s="141">
        <v>0</v>
      </c>
      <c r="T4707" s="23">
        <v>0</v>
      </c>
    </row>
    <row r="4708" spans="2:20" ht="30" customHeight="1">
      <c r="B4708">
        <v>71</v>
      </c>
      <c r="C4708" s="140" t="s">
        <v>343</v>
      </c>
      <c r="D4708" s="75" t="s">
        <v>344</v>
      </c>
      <c r="E4708">
        <v>2025</v>
      </c>
      <c r="F4708" s="75" t="str">
        <f t="shared" si="160"/>
        <v>7112. Vigilancia de la Salud AmbientalVigilancia de la Salud Ambiental2025</v>
      </c>
      <c r="G4708" s="7" t="s">
        <v>345</v>
      </c>
      <c r="H4708" s="7" t="s">
        <v>352</v>
      </c>
      <c r="I4708" s="151" t="s">
        <v>47</v>
      </c>
      <c r="J4708" s="7" t="s">
        <v>347</v>
      </c>
      <c r="K4708" t="s">
        <v>348</v>
      </c>
      <c r="L4708" t="s">
        <v>348</v>
      </c>
      <c r="M4708" s="37" t="s">
        <v>7</v>
      </c>
      <c r="N4708" s="76" t="s">
        <v>3</v>
      </c>
      <c r="O4708" s="75" t="str">
        <f t="shared" si="161"/>
        <v>7112. Vigilancia de la Salud AmbientalVigilancia de la Salud Ambiental20251_FONTIBON4_ABRIL_2026</v>
      </c>
      <c r="P4708" s="159">
        <f t="shared" si="159"/>
        <v>0</v>
      </c>
      <c r="S4708" s="141">
        <v>0</v>
      </c>
      <c r="T4708" s="23">
        <v>0</v>
      </c>
    </row>
    <row r="4709" spans="2:20" ht="30" customHeight="1">
      <c r="B4709">
        <v>71</v>
      </c>
      <c r="C4709" s="140" t="s">
        <v>343</v>
      </c>
      <c r="D4709" s="75" t="s">
        <v>344</v>
      </c>
      <c r="E4709">
        <v>2025</v>
      </c>
      <c r="F4709" s="75" t="str">
        <f t="shared" si="160"/>
        <v>7112. Vigilancia de la Salud AmbientalVigilancia de la Salud Ambiental2025</v>
      </c>
      <c r="G4709" s="7" t="s">
        <v>345</v>
      </c>
      <c r="H4709" s="7" t="s">
        <v>352</v>
      </c>
      <c r="I4709" s="151" t="s">
        <v>47</v>
      </c>
      <c r="J4709" s="7" t="s">
        <v>347</v>
      </c>
      <c r="K4709" t="s">
        <v>348</v>
      </c>
      <c r="L4709" t="s">
        <v>348</v>
      </c>
      <c r="M4709" s="37" t="s">
        <v>9</v>
      </c>
      <c r="N4709" s="76" t="s">
        <v>3</v>
      </c>
      <c r="O4709" s="75" t="str">
        <f t="shared" si="161"/>
        <v>7112. Vigilancia de la Salud AmbientalVigilancia de la Salud Ambiental20253_PUENTE_ARANDA4_ABRIL_2026</v>
      </c>
      <c r="P4709" s="159">
        <f t="shared" si="159"/>
        <v>0</v>
      </c>
      <c r="S4709" s="141">
        <v>0</v>
      </c>
      <c r="T4709" s="23">
        <v>0</v>
      </c>
    </row>
    <row r="4710" spans="2:20" ht="30" customHeight="1">
      <c r="B4710">
        <v>73</v>
      </c>
      <c r="C4710" s="140" t="s">
        <v>343</v>
      </c>
      <c r="D4710" s="75" t="s">
        <v>344</v>
      </c>
      <c r="E4710">
        <v>2025</v>
      </c>
      <c r="F4710" s="75" t="str">
        <f t="shared" si="160"/>
        <v>7312. Vigilancia de la Salud AmbientalVigilancia de la Salud Ambiental2025</v>
      </c>
      <c r="G4710" s="7" t="s">
        <v>345</v>
      </c>
      <c r="H4710" s="7" t="s">
        <v>352</v>
      </c>
      <c r="I4710" s="151" t="s">
        <v>47</v>
      </c>
      <c r="J4710" s="7" t="s">
        <v>347</v>
      </c>
      <c r="K4710" t="s">
        <v>348</v>
      </c>
      <c r="L4710" t="s">
        <v>348</v>
      </c>
      <c r="M4710" s="37" t="s">
        <v>8</v>
      </c>
      <c r="N4710" s="76" t="s">
        <v>3</v>
      </c>
      <c r="O4710" s="75" t="str">
        <f t="shared" si="161"/>
        <v>7312. Vigilancia de la Salud AmbientalVigilancia de la Salud Ambiental20252_KENNEDY4_ABRIL_2026</v>
      </c>
      <c r="P4710" s="159">
        <f t="shared" si="159"/>
        <v>0</v>
      </c>
      <c r="S4710" s="141">
        <v>0</v>
      </c>
      <c r="T4710" s="23">
        <v>0</v>
      </c>
    </row>
    <row r="4711" spans="2:20" ht="30" customHeight="1">
      <c r="B4711">
        <v>73</v>
      </c>
      <c r="C4711" s="140" t="s">
        <v>343</v>
      </c>
      <c r="D4711" s="75" t="s">
        <v>344</v>
      </c>
      <c r="E4711">
        <v>2025</v>
      </c>
      <c r="F4711" s="75" t="str">
        <f t="shared" si="160"/>
        <v>7312. Vigilancia de la Salud AmbientalVigilancia de la Salud Ambiental2025</v>
      </c>
      <c r="G4711" s="7" t="s">
        <v>345</v>
      </c>
      <c r="H4711" s="7" t="s">
        <v>352</v>
      </c>
      <c r="I4711" s="151" t="s">
        <v>47</v>
      </c>
      <c r="J4711" s="7" t="s">
        <v>347</v>
      </c>
      <c r="K4711" t="s">
        <v>348</v>
      </c>
      <c r="L4711" t="s">
        <v>348</v>
      </c>
      <c r="M4711" s="37" t="s">
        <v>7</v>
      </c>
      <c r="N4711" s="76" t="s">
        <v>3</v>
      </c>
      <c r="O4711" s="75" t="str">
        <f t="shared" si="161"/>
        <v>7312. Vigilancia de la Salud AmbientalVigilancia de la Salud Ambiental20251_FONTIBON4_ABRIL_2026</v>
      </c>
      <c r="P4711" s="159">
        <f t="shared" si="159"/>
        <v>0</v>
      </c>
      <c r="S4711" s="141">
        <v>0</v>
      </c>
      <c r="T4711" s="23">
        <v>0</v>
      </c>
    </row>
    <row r="4712" spans="2:20" ht="30" customHeight="1">
      <c r="B4712">
        <v>73</v>
      </c>
      <c r="C4712" s="140" t="s">
        <v>343</v>
      </c>
      <c r="D4712" s="75" t="s">
        <v>344</v>
      </c>
      <c r="E4712">
        <v>2025</v>
      </c>
      <c r="F4712" s="75" t="str">
        <f t="shared" si="160"/>
        <v>7312. Vigilancia de la Salud AmbientalVigilancia de la Salud Ambiental2025</v>
      </c>
      <c r="G4712" s="7" t="s">
        <v>345</v>
      </c>
      <c r="H4712" s="7" t="s">
        <v>352</v>
      </c>
      <c r="I4712" s="151" t="s">
        <v>47</v>
      </c>
      <c r="J4712" s="7" t="s">
        <v>347</v>
      </c>
      <c r="K4712" t="s">
        <v>348</v>
      </c>
      <c r="L4712" t="s">
        <v>348</v>
      </c>
      <c r="M4712" s="37" t="s">
        <v>9</v>
      </c>
      <c r="N4712" s="76" t="s">
        <v>3</v>
      </c>
      <c r="O4712" s="75" t="str">
        <f t="shared" si="161"/>
        <v>7312. Vigilancia de la Salud AmbientalVigilancia de la Salud Ambiental20253_PUENTE_ARANDA4_ABRIL_2026</v>
      </c>
      <c r="P4712" s="159">
        <f t="shared" si="159"/>
        <v>0</v>
      </c>
      <c r="S4712" s="141">
        <v>0</v>
      </c>
      <c r="T4712" s="23">
        <v>0</v>
      </c>
    </row>
    <row r="4713" spans="2:20" ht="30" customHeight="1">
      <c r="B4713">
        <v>76</v>
      </c>
      <c r="C4713" s="140" t="s">
        <v>343</v>
      </c>
      <c r="D4713" s="75" t="s">
        <v>344</v>
      </c>
      <c r="E4713">
        <v>2025</v>
      </c>
      <c r="F4713" s="75" t="str">
        <f t="shared" si="160"/>
        <v>7612. Vigilancia de la Salud AmbientalVigilancia de la Salud Ambiental2025</v>
      </c>
      <c r="G4713" s="7" t="s">
        <v>345</v>
      </c>
      <c r="H4713" s="7" t="s">
        <v>352</v>
      </c>
      <c r="I4713" s="151" t="s">
        <v>47</v>
      </c>
      <c r="J4713" s="7" t="s">
        <v>347</v>
      </c>
      <c r="K4713" t="s">
        <v>348</v>
      </c>
      <c r="L4713" t="s">
        <v>348</v>
      </c>
      <c r="M4713" s="37" t="s">
        <v>7</v>
      </c>
      <c r="N4713" s="76" t="s">
        <v>3</v>
      </c>
      <c r="O4713" s="75" t="str">
        <f t="shared" si="161"/>
        <v>7612. Vigilancia de la Salud AmbientalVigilancia de la Salud Ambiental20251_FONTIBON4_ABRIL_2026</v>
      </c>
      <c r="P4713" s="159">
        <f t="shared" si="159"/>
        <v>0</v>
      </c>
      <c r="S4713" s="141">
        <v>0</v>
      </c>
      <c r="T4713" s="23">
        <v>0</v>
      </c>
    </row>
    <row r="4714" spans="2:20" ht="30" customHeight="1">
      <c r="B4714">
        <v>79</v>
      </c>
      <c r="C4714" s="140" t="s">
        <v>343</v>
      </c>
      <c r="D4714" s="75" t="s">
        <v>344</v>
      </c>
      <c r="E4714">
        <v>2025</v>
      </c>
      <c r="F4714" s="75" t="str">
        <f t="shared" si="160"/>
        <v>7912. Vigilancia de la Salud AmbientalVigilancia de la Salud Ambiental2025</v>
      </c>
      <c r="G4714" s="7" t="s">
        <v>345</v>
      </c>
      <c r="H4714" s="7" t="s">
        <v>352</v>
      </c>
      <c r="I4714" s="151" t="s">
        <v>47</v>
      </c>
      <c r="J4714" s="7" t="s">
        <v>347</v>
      </c>
      <c r="K4714" t="s">
        <v>348</v>
      </c>
      <c r="L4714" t="s">
        <v>348</v>
      </c>
      <c r="M4714" s="37" t="s">
        <v>10</v>
      </c>
      <c r="N4714" s="76" t="s">
        <v>3</v>
      </c>
      <c r="O4714" s="75" t="str">
        <f t="shared" si="161"/>
        <v>7912. Vigilancia de la Salud AmbientalVigilancia de la Salud Ambiental20254_BOSA4_ABRIL_2026</v>
      </c>
      <c r="P4714" s="159">
        <f t="shared" si="159"/>
        <v>0</v>
      </c>
      <c r="S4714" s="141">
        <v>0</v>
      </c>
      <c r="T4714" s="23">
        <v>0</v>
      </c>
    </row>
    <row r="4715" spans="2:20" ht="30" customHeight="1">
      <c r="B4715">
        <v>79</v>
      </c>
      <c r="C4715" s="140" t="s">
        <v>343</v>
      </c>
      <c r="D4715" s="75" t="s">
        <v>344</v>
      </c>
      <c r="E4715">
        <v>2025</v>
      </c>
      <c r="F4715" s="75" t="str">
        <f t="shared" si="160"/>
        <v>7912. Vigilancia de la Salud AmbientalVigilancia de la Salud Ambiental2025</v>
      </c>
      <c r="G4715" s="7" t="s">
        <v>345</v>
      </c>
      <c r="H4715" s="7" t="s">
        <v>352</v>
      </c>
      <c r="I4715" s="151" t="s">
        <v>47</v>
      </c>
      <c r="J4715" s="7" t="s">
        <v>347</v>
      </c>
      <c r="K4715" t="s">
        <v>348</v>
      </c>
      <c r="L4715" t="s">
        <v>348</v>
      </c>
      <c r="M4715" s="37" t="s">
        <v>8</v>
      </c>
      <c r="N4715" s="76" t="s">
        <v>3</v>
      </c>
      <c r="O4715" s="75" t="str">
        <f t="shared" si="161"/>
        <v>7912. Vigilancia de la Salud AmbientalVigilancia de la Salud Ambiental20252_KENNEDY4_ABRIL_2026</v>
      </c>
      <c r="P4715" s="159">
        <f t="shared" si="159"/>
        <v>0</v>
      </c>
      <c r="S4715" s="141">
        <v>0</v>
      </c>
      <c r="T4715" s="23">
        <v>0</v>
      </c>
    </row>
    <row r="4716" spans="2:20" ht="30" customHeight="1">
      <c r="B4716">
        <v>79</v>
      </c>
      <c r="C4716" s="140" t="s">
        <v>343</v>
      </c>
      <c r="D4716" s="75" t="s">
        <v>344</v>
      </c>
      <c r="E4716">
        <v>2025</v>
      </c>
      <c r="F4716" s="75" t="str">
        <f t="shared" si="160"/>
        <v>7912. Vigilancia de la Salud AmbientalVigilancia de la Salud Ambiental2025</v>
      </c>
      <c r="G4716" s="7" t="s">
        <v>345</v>
      </c>
      <c r="H4716" s="7" t="s">
        <v>352</v>
      </c>
      <c r="I4716" s="151" t="s">
        <v>47</v>
      </c>
      <c r="J4716" s="7" t="s">
        <v>347</v>
      </c>
      <c r="K4716" t="s">
        <v>348</v>
      </c>
      <c r="L4716" t="s">
        <v>348</v>
      </c>
      <c r="M4716" s="37" t="s">
        <v>7</v>
      </c>
      <c r="N4716" s="76" t="s">
        <v>3</v>
      </c>
      <c r="O4716" s="75" t="str">
        <f t="shared" si="161"/>
        <v>7912. Vigilancia de la Salud AmbientalVigilancia de la Salud Ambiental20251_FONTIBON4_ABRIL_2026</v>
      </c>
      <c r="P4716" s="159">
        <f t="shared" si="159"/>
        <v>0</v>
      </c>
      <c r="S4716" s="141">
        <v>0</v>
      </c>
      <c r="T4716" s="23">
        <v>0</v>
      </c>
    </row>
    <row r="4717" spans="2:20" ht="30" customHeight="1">
      <c r="B4717">
        <v>79</v>
      </c>
      <c r="C4717" s="140" t="s">
        <v>343</v>
      </c>
      <c r="D4717" s="75" t="s">
        <v>344</v>
      </c>
      <c r="E4717">
        <v>2025</v>
      </c>
      <c r="F4717" s="75" t="str">
        <f t="shared" si="160"/>
        <v>7912. Vigilancia de la Salud AmbientalVigilancia de la Salud Ambiental2025</v>
      </c>
      <c r="G4717" s="7" t="s">
        <v>345</v>
      </c>
      <c r="H4717" s="7" t="s">
        <v>352</v>
      </c>
      <c r="I4717" s="151" t="s">
        <v>47</v>
      </c>
      <c r="J4717" s="7" t="s">
        <v>347</v>
      </c>
      <c r="K4717" t="s">
        <v>348</v>
      </c>
      <c r="L4717" t="s">
        <v>348</v>
      </c>
      <c r="M4717" s="37" t="s">
        <v>9</v>
      </c>
      <c r="N4717" s="76" t="s">
        <v>3</v>
      </c>
      <c r="O4717" s="75" t="str">
        <f t="shared" si="161"/>
        <v>7912. Vigilancia de la Salud AmbientalVigilancia de la Salud Ambiental20253_PUENTE_ARANDA4_ABRIL_2026</v>
      </c>
      <c r="P4717" s="159">
        <f t="shared" si="159"/>
        <v>0</v>
      </c>
      <c r="S4717" s="141">
        <v>0</v>
      </c>
      <c r="T4717" s="23">
        <v>0</v>
      </c>
    </row>
    <row r="4718" spans="2:20" ht="30" customHeight="1">
      <c r="B4718">
        <v>81</v>
      </c>
      <c r="C4718" s="140" t="s">
        <v>343</v>
      </c>
      <c r="D4718" s="75" t="s">
        <v>344</v>
      </c>
      <c r="E4718">
        <v>2025</v>
      </c>
      <c r="F4718" s="75" t="str">
        <f t="shared" si="160"/>
        <v>8112. Vigilancia de la Salud AmbientalVigilancia de la Salud Ambiental2025</v>
      </c>
      <c r="G4718" s="7" t="s">
        <v>345</v>
      </c>
      <c r="H4718" s="7" t="s">
        <v>352</v>
      </c>
      <c r="I4718" s="151" t="s">
        <v>47</v>
      </c>
      <c r="J4718" s="7" t="s">
        <v>347</v>
      </c>
      <c r="K4718" t="s">
        <v>348</v>
      </c>
      <c r="L4718" t="s">
        <v>348</v>
      </c>
      <c r="M4718" s="37" t="s">
        <v>10</v>
      </c>
      <c r="N4718" s="76" t="s">
        <v>3</v>
      </c>
      <c r="O4718" s="75" t="str">
        <f t="shared" si="161"/>
        <v>8112. Vigilancia de la Salud AmbientalVigilancia de la Salud Ambiental20254_BOSA4_ABRIL_2026</v>
      </c>
      <c r="P4718" s="159">
        <f t="shared" si="159"/>
        <v>0</v>
      </c>
      <c r="S4718" s="141">
        <v>0</v>
      </c>
      <c r="T4718" s="23">
        <v>0</v>
      </c>
    </row>
    <row r="4719" spans="2:20" ht="30" customHeight="1">
      <c r="B4719">
        <v>81</v>
      </c>
      <c r="C4719" s="140" t="s">
        <v>343</v>
      </c>
      <c r="D4719" s="75" t="s">
        <v>344</v>
      </c>
      <c r="E4719">
        <v>2025</v>
      </c>
      <c r="F4719" s="75" t="str">
        <f t="shared" si="160"/>
        <v>8112. Vigilancia de la Salud AmbientalVigilancia de la Salud Ambiental2025</v>
      </c>
      <c r="G4719" s="7" t="s">
        <v>345</v>
      </c>
      <c r="H4719" s="7" t="s">
        <v>352</v>
      </c>
      <c r="I4719" s="151" t="s">
        <v>47</v>
      </c>
      <c r="J4719" s="7" t="s">
        <v>347</v>
      </c>
      <c r="K4719" t="s">
        <v>348</v>
      </c>
      <c r="L4719" t="s">
        <v>348</v>
      </c>
      <c r="M4719" s="37" t="s">
        <v>8</v>
      </c>
      <c r="N4719" s="76" t="s">
        <v>3</v>
      </c>
      <c r="O4719" s="75" t="str">
        <f t="shared" si="161"/>
        <v>8112. Vigilancia de la Salud AmbientalVigilancia de la Salud Ambiental20252_KENNEDY4_ABRIL_2026</v>
      </c>
      <c r="P4719" s="159">
        <f t="shared" si="159"/>
        <v>0</v>
      </c>
      <c r="S4719" s="141">
        <v>0</v>
      </c>
      <c r="T4719" s="23">
        <v>0</v>
      </c>
    </row>
    <row r="4720" spans="2:20" ht="30" customHeight="1">
      <c r="B4720">
        <v>81</v>
      </c>
      <c r="C4720" s="140" t="s">
        <v>343</v>
      </c>
      <c r="D4720" s="75" t="s">
        <v>344</v>
      </c>
      <c r="E4720">
        <v>2025</v>
      </c>
      <c r="F4720" s="75" t="str">
        <f t="shared" si="160"/>
        <v>8112. Vigilancia de la Salud AmbientalVigilancia de la Salud Ambiental2025</v>
      </c>
      <c r="G4720" s="7" t="s">
        <v>345</v>
      </c>
      <c r="H4720" s="7" t="s">
        <v>352</v>
      </c>
      <c r="I4720" s="151" t="s">
        <v>47</v>
      </c>
      <c r="J4720" s="7" t="s">
        <v>347</v>
      </c>
      <c r="K4720" t="s">
        <v>348</v>
      </c>
      <c r="L4720" t="s">
        <v>348</v>
      </c>
      <c r="M4720" s="37" t="s">
        <v>7</v>
      </c>
      <c r="N4720" s="76" t="s">
        <v>3</v>
      </c>
      <c r="O4720" s="75" t="str">
        <f t="shared" si="161"/>
        <v>8112. Vigilancia de la Salud AmbientalVigilancia de la Salud Ambiental20251_FONTIBON4_ABRIL_2026</v>
      </c>
      <c r="P4720" s="159">
        <f t="shared" si="159"/>
        <v>0</v>
      </c>
      <c r="S4720" s="141">
        <v>0</v>
      </c>
      <c r="T4720" s="23">
        <v>0</v>
      </c>
    </row>
    <row r="4721" spans="2:20" ht="30" customHeight="1">
      <c r="B4721">
        <v>81</v>
      </c>
      <c r="C4721" s="140" t="s">
        <v>343</v>
      </c>
      <c r="D4721" s="75" t="s">
        <v>344</v>
      </c>
      <c r="E4721">
        <v>2025</v>
      </c>
      <c r="F4721" s="75" t="str">
        <f t="shared" si="160"/>
        <v>8112. Vigilancia de la Salud AmbientalVigilancia de la Salud Ambiental2025</v>
      </c>
      <c r="G4721" s="7" t="s">
        <v>345</v>
      </c>
      <c r="H4721" s="7" t="s">
        <v>352</v>
      </c>
      <c r="I4721" s="151" t="s">
        <v>47</v>
      </c>
      <c r="J4721" s="7" t="s">
        <v>347</v>
      </c>
      <c r="K4721" t="s">
        <v>348</v>
      </c>
      <c r="L4721" t="s">
        <v>348</v>
      </c>
      <c r="M4721" s="37" t="s">
        <v>9</v>
      </c>
      <c r="N4721" s="76" t="s">
        <v>3</v>
      </c>
      <c r="O4721" s="75" t="str">
        <f t="shared" si="161"/>
        <v>8112. Vigilancia de la Salud AmbientalVigilancia de la Salud Ambiental20253_PUENTE_ARANDA4_ABRIL_2026</v>
      </c>
      <c r="P4721" s="159">
        <f t="shared" si="159"/>
        <v>0</v>
      </c>
      <c r="S4721" s="141">
        <v>0</v>
      </c>
      <c r="T4721" s="23">
        <v>0</v>
      </c>
    </row>
    <row r="4722" spans="2:20" ht="30" customHeight="1">
      <c r="B4722">
        <v>82</v>
      </c>
      <c r="C4722" s="140" t="s">
        <v>343</v>
      </c>
      <c r="D4722" s="75" t="s">
        <v>344</v>
      </c>
      <c r="E4722">
        <v>2025</v>
      </c>
      <c r="F4722" s="75" t="str">
        <f t="shared" si="160"/>
        <v>8212. Vigilancia de la Salud AmbientalVigilancia de la Salud Ambiental2025</v>
      </c>
      <c r="G4722" s="7" t="s">
        <v>345</v>
      </c>
      <c r="H4722" s="7" t="s">
        <v>353</v>
      </c>
      <c r="I4722" s="151" t="s">
        <v>47</v>
      </c>
      <c r="J4722" s="7" t="s">
        <v>347</v>
      </c>
      <c r="K4722" t="s">
        <v>348</v>
      </c>
      <c r="L4722" t="s">
        <v>348</v>
      </c>
      <c r="M4722" s="37" t="s">
        <v>9</v>
      </c>
      <c r="N4722" s="76" t="s">
        <v>3</v>
      </c>
      <c r="O4722" s="75" t="str">
        <f t="shared" si="161"/>
        <v>8212. Vigilancia de la Salud AmbientalVigilancia de la Salud Ambiental20253_PUENTE_ARANDA4_ABRIL_2026</v>
      </c>
      <c r="P4722" s="159">
        <f t="shared" si="159"/>
        <v>0</v>
      </c>
      <c r="S4722" s="141">
        <v>0</v>
      </c>
      <c r="T4722" s="23">
        <v>0</v>
      </c>
    </row>
    <row r="4723" spans="2:20" ht="30" customHeight="1">
      <c r="B4723">
        <v>85</v>
      </c>
      <c r="C4723" s="140" t="s">
        <v>343</v>
      </c>
      <c r="D4723" s="75" t="s">
        <v>344</v>
      </c>
      <c r="E4723">
        <v>2025</v>
      </c>
      <c r="F4723" s="75" t="str">
        <f t="shared" si="160"/>
        <v>8512. Vigilancia de la Salud AmbientalVigilancia de la Salud Ambiental2025</v>
      </c>
      <c r="G4723" s="7" t="s">
        <v>345</v>
      </c>
      <c r="H4723" s="7" t="s">
        <v>353</v>
      </c>
      <c r="I4723" s="151" t="s">
        <v>47</v>
      </c>
      <c r="J4723" s="7" t="s">
        <v>347</v>
      </c>
      <c r="K4723" t="s">
        <v>348</v>
      </c>
      <c r="L4723" t="s">
        <v>348</v>
      </c>
      <c r="M4723" s="37" t="s">
        <v>10</v>
      </c>
      <c r="N4723" s="76" t="s">
        <v>3</v>
      </c>
      <c r="O4723" s="75" t="str">
        <f t="shared" si="161"/>
        <v>8512. Vigilancia de la Salud AmbientalVigilancia de la Salud Ambiental20254_BOSA4_ABRIL_2026</v>
      </c>
      <c r="P4723" s="159">
        <f t="shared" si="159"/>
        <v>0</v>
      </c>
      <c r="S4723" s="141">
        <v>0</v>
      </c>
      <c r="T4723" s="23">
        <v>0</v>
      </c>
    </row>
    <row r="4724" spans="2:20" ht="30" customHeight="1">
      <c r="B4724">
        <v>85</v>
      </c>
      <c r="C4724" s="140" t="s">
        <v>343</v>
      </c>
      <c r="D4724" s="75" t="s">
        <v>344</v>
      </c>
      <c r="E4724">
        <v>2025</v>
      </c>
      <c r="F4724" s="75" t="str">
        <f t="shared" si="160"/>
        <v>8512. Vigilancia de la Salud AmbientalVigilancia de la Salud Ambiental2025</v>
      </c>
      <c r="G4724" s="7" t="s">
        <v>345</v>
      </c>
      <c r="H4724" s="7" t="s">
        <v>353</v>
      </c>
      <c r="I4724" s="151" t="s">
        <v>47</v>
      </c>
      <c r="J4724" s="7" t="s">
        <v>347</v>
      </c>
      <c r="K4724" t="s">
        <v>348</v>
      </c>
      <c r="L4724" t="s">
        <v>348</v>
      </c>
      <c r="M4724" s="37" t="s">
        <v>8</v>
      </c>
      <c r="N4724" s="76" t="s">
        <v>3</v>
      </c>
      <c r="O4724" s="75" t="str">
        <f t="shared" si="161"/>
        <v>8512. Vigilancia de la Salud AmbientalVigilancia de la Salud Ambiental20252_KENNEDY4_ABRIL_2026</v>
      </c>
      <c r="P4724" s="159">
        <f t="shared" ref="P4724:P4787" si="162">IFERROR(T4724/S4724,0)</f>
        <v>0</v>
      </c>
      <c r="S4724" s="141">
        <v>0</v>
      </c>
      <c r="T4724" s="23">
        <v>0</v>
      </c>
    </row>
    <row r="4725" spans="2:20" ht="30" customHeight="1">
      <c r="B4725">
        <v>85</v>
      </c>
      <c r="C4725" s="140" t="s">
        <v>343</v>
      </c>
      <c r="D4725" s="75" t="s">
        <v>344</v>
      </c>
      <c r="E4725">
        <v>2025</v>
      </c>
      <c r="F4725" s="75" t="str">
        <f t="shared" si="160"/>
        <v>8512. Vigilancia de la Salud AmbientalVigilancia de la Salud Ambiental2025</v>
      </c>
      <c r="G4725" s="7" t="s">
        <v>345</v>
      </c>
      <c r="H4725" s="7" t="s">
        <v>353</v>
      </c>
      <c r="I4725" s="151" t="s">
        <v>47</v>
      </c>
      <c r="J4725" s="7" t="s">
        <v>347</v>
      </c>
      <c r="K4725" t="s">
        <v>348</v>
      </c>
      <c r="L4725" t="s">
        <v>348</v>
      </c>
      <c r="M4725" s="37" t="s">
        <v>7</v>
      </c>
      <c r="N4725" s="76" t="s">
        <v>3</v>
      </c>
      <c r="O4725" s="75" t="str">
        <f t="shared" si="161"/>
        <v>8512. Vigilancia de la Salud AmbientalVigilancia de la Salud Ambiental20251_FONTIBON4_ABRIL_2026</v>
      </c>
      <c r="P4725" s="159">
        <f t="shared" si="162"/>
        <v>0</v>
      </c>
      <c r="S4725" s="141">
        <v>0</v>
      </c>
      <c r="T4725" s="23">
        <v>0</v>
      </c>
    </row>
    <row r="4726" spans="2:20" ht="30" customHeight="1">
      <c r="B4726">
        <v>85</v>
      </c>
      <c r="C4726" s="140" t="s">
        <v>343</v>
      </c>
      <c r="D4726" s="75" t="s">
        <v>344</v>
      </c>
      <c r="E4726">
        <v>2025</v>
      </c>
      <c r="F4726" s="75" t="str">
        <f t="shared" si="160"/>
        <v>8512. Vigilancia de la Salud AmbientalVigilancia de la Salud Ambiental2025</v>
      </c>
      <c r="G4726" s="7" t="s">
        <v>345</v>
      </c>
      <c r="H4726" s="7" t="s">
        <v>353</v>
      </c>
      <c r="I4726" s="151" t="s">
        <v>47</v>
      </c>
      <c r="J4726" s="7" t="s">
        <v>347</v>
      </c>
      <c r="K4726" t="s">
        <v>348</v>
      </c>
      <c r="L4726" t="s">
        <v>348</v>
      </c>
      <c r="M4726" s="37" t="s">
        <v>9</v>
      </c>
      <c r="N4726" s="76" t="s">
        <v>3</v>
      </c>
      <c r="O4726" s="75" t="str">
        <f t="shared" si="161"/>
        <v>8512. Vigilancia de la Salud AmbientalVigilancia de la Salud Ambiental20253_PUENTE_ARANDA4_ABRIL_2026</v>
      </c>
      <c r="P4726" s="159">
        <f t="shared" si="162"/>
        <v>0</v>
      </c>
      <c r="S4726" s="141">
        <v>0</v>
      </c>
      <c r="T4726" s="23">
        <v>0</v>
      </c>
    </row>
    <row r="4727" spans="2:20" ht="30" customHeight="1">
      <c r="B4727">
        <v>87</v>
      </c>
      <c r="C4727" s="140" t="s">
        <v>343</v>
      </c>
      <c r="D4727" s="75" t="s">
        <v>344</v>
      </c>
      <c r="E4727">
        <v>2025</v>
      </c>
      <c r="F4727" s="75" t="str">
        <f t="shared" si="160"/>
        <v>8712. Vigilancia de la Salud AmbientalVigilancia de la Salud Ambiental2025</v>
      </c>
      <c r="G4727" s="7" t="s">
        <v>345</v>
      </c>
      <c r="H4727" s="7" t="s">
        <v>353</v>
      </c>
      <c r="I4727" s="151" t="s">
        <v>47</v>
      </c>
      <c r="J4727" s="7" t="s">
        <v>347</v>
      </c>
      <c r="K4727" t="s">
        <v>348</v>
      </c>
      <c r="L4727" t="s">
        <v>348</v>
      </c>
      <c r="M4727" s="37" t="s">
        <v>10</v>
      </c>
      <c r="N4727" s="76" t="s">
        <v>3</v>
      </c>
      <c r="O4727" s="75" t="str">
        <f t="shared" si="161"/>
        <v>8712. Vigilancia de la Salud AmbientalVigilancia de la Salud Ambiental20254_BOSA4_ABRIL_2026</v>
      </c>
      <c r="P4727" s="159">
        <f t="shared" si="162"/>
        <v>0</v>
      </c>
      <c r="S4727" s="141">
        <v>0</v>
      </c>
      <c r="T4727" s="23">
        <v>0</v>
      </c>
    </row>
    <row r="4728" spans="2:20" ht="30" customHeight="1">
      <c r="B4728">
        <v>87</v>
      </c>
      <c r="C4728" s="140" t="s">
        <v>343</v>
      </c>
      <c r="D4728" s="75" t="s">
        <v>344</v>
      </c>
      <c r="E4728">
        <v>2025</v>
      </c>
      <c r="F4728" s="75" t="str">
        <f t="shared" si="160"/>
        <v>8712. Vigilancia de la Salud AmbientalVigilancia de la Salud Ambiental2025</v>
      </c>
      <c r="G4728" s="7" t="s">
        <v>345</v>
      </c>
      <c r="H4728" s="7" t="s">
        <v>353</v>
      </c>
      <c r="I4728" s="151" t="s">
        <v>47</v>
      </c>
      <c r="J4728" s="7" t="s">
        <v>347</v>
      </c>
      <c r="K4728" t="s">
        <v>348</v>
      </c>
      <c r="L4728" t="s">
        <v>348</v>
      </c>
      <c r="M4728" s="37" t="s">
        <v>8</v>
      </c>
      <c r="N4728" s="76" t="s">
        <v>3</v>
      </c>
      <c r="O4728" s="75" t="str">
        <f t="shared" si="161"/>
        <v>8712. Vigilancia de la Salud AmbientalVigilancia de la Salud Ambiental20252_KENNEDY4_ABRIL_2026</v>
      </c>
      <c r="P4728" s="159">
        <f t="shared" si="162"/>
        <v>0</v>
      </c>
      <c r="S4728" s="141">
        <v>0</v>
      </c>
      <c r="T4728" s="23">
        <v>0</v>
      </c>
    </row>
    <row r="4729" spans="2:20" ht="30" customHeight="1">
      <c r="B4729">
        <v>87</v>
      </c>
      <c r="C4729" s="140" t="s">
        <v>343</v>
      </c>
      <c r="D4729" s="75" t="s">
        <v>344</v>
      </c>
      <c r="E4729">
        <v>2025</v>
      </c>
      <c r="F4729" s="75" t="str">
        <f t="shared" si="160"/>
        <v>8712. Vigilancia de la Salud AmbientalVigilancia de la Salud Ambiental2025</v>
      </c>
      <c r="G4729" s="7" t="s">
        <v>345</v>
      </c>
      <c r="H4729" s="7" t="s">
        <v>353</v>
      </c>
      <c r="I4729" s="151" t="s">
        <v>47</v>
      </c>
      <c r="J4729" s="7" t="s">
        <v>347</v>
      </c>
      <c r="K4729" t="s">
        <v>348</v>
      </c>
      <c r="L4729" t="s">
        <v>348</v>
      </c>
      <c r="M4729" s="37" t="s">
        <v>7</v>
      </c>
      <c r="N4729" s="76" t="s">
        <v>3</v>
      </c>
      <c r="O4729" s="75" t="str">
        <f t="shared" si="161"/>
        <v>8712. Vigilancia de la Salud AmbientalVigilancia de la Salud Ambiental20251_FONTIBON4_ABRIL_2026</v>
      </c>
      <c r="P4729" s="159">
        <f t="shared" si="162"/>
        <v>0</v>
      </c>
      <c r="S4729" s="141">
        <v>0</v>
      </c>
      <c r="T4729" s="23">
        <v>0</v>
      </c>
    </row>
    <row r="4730" spans="2:20" ht="30" customHeight="1">
      <c r="B4730">
        <v>87</v>
      </c>
      <c r="C4730" s="140" t="s">
        <v>343</v>
      </c>
      <c r="D4730" s="75" t="s">
        <v>344</v>
      </c>
      <c r="E4730">
        <v>2025</v>
      </c>
      <c r="F4730" s="75" t="str">
        <f t="shared" si="160"/>
        <v>8712. Vigilancia de la Salud AmbientalVigilancia de la Salud Ambiental2025</v>
      </c>
      <c r="G4730" s="7" t="s">
        <v>345</v>
      </c>
      <c r="H4730" s="7" t="s">
        <v>353</v>
      </c>
      <c r="I4730" s="151" t="s">
        <v>47</v>
      </c>
      <c r="J4730" s="7" t="s">
        <v>347</v>
      </c>
      <c r="K4730" t="s">
        <v>348</v>
      </c>
      <c r="L4730" t="s">
        <v>348</v>
      </c>
      <c r="M4730" s="37" t="s">
        <v>9</v>
      </c>
      <c r="N4730" s="76" t="s">
        <v>3</v>
      </c>
      <c r="O4730" s="75" t="str">
        <f t="shared" si="161"/>
        <v>8712. Vigilancia de la Salud AmbientalVigilancia de la Salud Ambiental20253_PUENTE_ARANDA4_ABRIL_2026</v>
      </c>
      <c r="P4730" s="159">
        <f t="shared" si="162"/>
        <v>0</v>
      </c>
      <c r="S4730" s="141">
        <v>0</v>
      </c>
      <c r="T4730" s="23">
        <v>0</v>
      </c>
    </row>
    <row r="4731" spans="2:20" ht="30" customHeight="1">
      <c r="B4731">
        <v>89</v>
      </c>
      <c r="C4731" s="140" t="s">
        <v>343</v>
      </c>
      <c r="D4731" s="75" t="s">
        <v>344</v>
      </c>
      <c r="E4731">
        <v>2025</v>
      </c>
      <c r="F4731" s="75" t="str">
        <f t="shared" si="160"/>
        <v>8912. Vigilancia de la Salud AmbientalVigilancia de la Salud Ambiental2025</v>
      </c>
      <c r="G4731" s="7" t="s">
        <v>345</v>
      </c>
      <c r="H4731" s="7" t="s">
        <v>353</v>
      </c>
      <c r="I4731" s="151" t="s">
        <v>47</v>
      </c>
      <c r="J4731" s="7" t="s">
        <v>347</v>
      </c>
      <c r="K4731" t="s">
        <v>348</v>
      </c>
      <c r="L4731" t="s">
        <v>348</v>
      </c>
      <c r="M4731" s="37" t="s">
        <v>10</v>
      </c>
      <c r="N4731" s="76" t="s">
        <v>3</v>
      </c>
      <c r="O4731" s="75" t="str">
        <f t="shared" si="161"/>
        <v>8912. Vigilancia de la Salud AmbientalVigilancia de la Salud Ambiental20254_BOSA4_ABRIL_2026</v>
      </c>
      <c r="P4731" s="159">
        <f t="shared" si="162"/>
        <v>0</v>
      </c>
      <c r="S4731" s="141">
        <v>0</v>
      </c>
      <c r="T4731" s="23">
        <v>0</v>
      </c>
    </row>
    <row r="4732" spans="2:20" ht="30" customHeight="1">
      <c r="B4732">
        <v>89</v>
      </c>
      <c r="C4732" s="140" t="s">
        <v>343</v>
      </c>
      <c r="D4732" s="75" t="s">
        <v>344</v>
      </c>
      <c r="E4732">
        <v>2025</v>
      </c>
      <c r="F4732" s="75" t="str">
        <f t="shared" si="160"/>
        <v>8912. Vigilancia de la Salud AmbientalVigilancia de la Salud Ambiental2025</v>
      </c>
      <c r="G4732" s="7" t="s">
        <v>345</v>
      </c>
      <c r="H4732" s="7" t="s">
        <v>353</v>
      </c>
      <c r="I4732" s="151" t="s">
        <v>47</v>
      </c>
      <c r="J4732" s="7" t="s">
        <v>347</v>
      </c>
      <c r="K4732" t="s">
        <v>348</v>
      </c>
      <c r="L4732" t="s">
        <v>348</v>
      </c>
      <c r="M4732" s="37" t="s">
        <v>8</v>
      </c>
      <c r="N4732" s="76" t="s">
        <v>3</v>
      </c>
      <c r="O4732" s="75" t="str">
        <f t="shared" si="161"/>
        <v>8912. Vigilancia de la Salud AmbientalVigilancia de la Salud Ambiental20252_KENNEDY4_ABRIL_2026</v>
      </c>
      <c r="P4732" s="159">
        <f t="shared" si="162"/>
        <v>0</v>
      </c>
      <c r="S4732" s="141">
        <v>0</v>
      </c>
      <c r="T4732" s="23">
        <v>0</v>
      </c>
    </row>
    <row r="4733" spans="2:20" ht="30" customHeight="1">
      <c r="B4733">
        <v>89</v>
      </c>
      <c r="C4733" s="140" t="s">
        <v>343</v>
      </c>
      <c r="D4733" s="75" t="s">
        <v>344</v>
      </c>
      <c r="E4733">
        <v>2025</v>
      </c>
      <c r="F4733" s="75" t="str">
        <f t="shared" si="160"/>
        <v>8912. Vigilancia de la Salud AmbientalVigilancia de la Salud Ambiental2025</v>
      </c>
      <c r="G4733" s="7" t="s">
        <v>345</v>
      </c>
      <c r="H4733" s="7" t="s">
        <v>353</v>
      </c>
      <c r="I4733" s="151" t="s">
        <v>47</v>
      </c>
      <c r="J4733" s="7" t="s">
        <v>347</v>
      </c>
      <c r="K4733" t="s">
        <v>348</v>
      </c>
      <c r="L4733" t="s">
        <v>348</v>
      </c>
      <c r="M4733" s="37" t="s">
        <v>7</v>
      </c>
      <c r="N4733" s="76" t="s">
        <v>3</v>
      </c>
      <c r="O4733" s="75" t="str">
        <f t="shared" si="161"/>
        <v>8912. Vigilancia de la Salud AmbientalVigilancia de la Salud Ambiental20251_FONTIBON4_ABRIL_2026</v>
      </c>
      <c r="P4733" s="159">
        <f t="shared" si="162"/>
        <v>0</v>
      </c>
      <c r="S4733" s="141">
        <v>0</v>
      </c>
      <c r="T4733" s="23">
        <v>0</v>
      </c>
    </row>
    <row r="4734" spans="2:20" ht="30" customHeight="1">
      <c r="B4734">
        <v>89</v>
      </c>
      <c r="C4734" s="140" t="s">
        <v>343</v>
      </c>
      <c r="D4734" s="75" t="s">
        <v>344</v>
      </c>
      <c r="E4734">
        <v>2025</v>
      </c>
      <c r="F4734" s="75" t="str">
        <f t="shared" si="160"/>
        <v>8912. Vigilancia de la Salud AmbientalVigilancia de la Salud Ambiental2025</v>
      </c>
      <c r="G4734" s="7" t="s">
        <v>345</v>
      </c>
      <c r="H4734" s="7" t="s">
        <v>353</v>
      </c>
      <c r="I4734" s="151" t="s">
        <v>47</v>
      </c>
      <c r="J4734" s="7" t="s">
        <v>347</v>
      </c>
      <c r="K4734" t="s">
        <v>348</v>
      </c>
      <c r="L4734" t="s">
        <v>348</v>
      </c>
      <c r="M4734" s="37" t="s">
        <v>9</v>
      </c>
      <c r="N4734" s="76" t="s">
        <v>3</v>
      </c>
      <c r="O4734" s="75" t="str">
        <f t="shared" si="161"/>
        <v>8912. Vigilancia de la Salud AmbientalVigilancia de la Salud Ambiental20253_PUENTE_ARANDA4_ABRIL_2026</v>
      </c>
      <c r="P4734" s="159">
        <f t="shared" si="162"/>
        <v>0</v>
      </c>
      <c r="S4734" s="141">
        <v>0</v>
      </c>
      <c r="T4734" s="23">
        <v>0</v>
      </c>
    </row>
    <row r="4735" spans="2:20" ht="30" customHeight="1">
      <c r="B4735">
        <v>90</v>
      </c>
      <c r="C4735" s="140" t="s">
        <v>343</v>
      </c>
      <c r="D4735" s="75" t="s">
        <v>344</v>
      </c>
      <c r="E4735">
        <v>2025</v>
      </c>
      <c r="F4735" s="75" t="str">
        <f t="shared" si="160"/>
        <v>9012. Vigilancia de la Salud AmbientalVigilancia de la Salud Ambiental2025</v>
      </c>
      <c r="G4735" s="7" t="s">
        <v>345</v>
      </c>
      <c r="H4735" s="7" t="s">
        <v>353</v>
      </c>
      <c r="I4735" s="151" t="s">
        <v>47</v>
      </c>
      <c r="J4735" s="7" t="s">
        <v>347</v>
      </c>
      <c r="K4735" t="s">
        <v>348</v>
      </c>
      <c r="L4735" t="s">
        <v>348</v>
      </c>
      <c r="M4735" s="37" t="s">
        <v>10</v>
      </c>
      <c r="N4735" s="76" t="s">
        <v>3</v>
      </c>
      <c r="O4735" s="75" t="str">
        <f t="shared" si="161"/>
        <v>9012. Vigilancia de la Salud AmbientalVigilancia de la Salud Ambiental20254_BOSA4_ABRIL_2026</v>
      </c>
      <c r="P4735" s="159">
        <f t="shared" si="162"/>
        <v>0</v>
      </c>
      <c r="S4735" s="141">
        <v>0</v>
      </c>
      <c r="T4735" s="23">
        <v>0</v>
      </c>
    </row>
    <row r="4736" spans="2:20" ht="30" customHeight="1">
      <c r="B4736">
        <v>90</v>
      </c>
      <c r="C4736" s="140" t="s">
        <v>343</v>
      </c>
      <c r="D4736" s="75" t="s">
        <v>344</v>
      </c>
      <c r="E4736">
        <v>2025</v>
      </c>
      <c r="F4736" s="75" t="str">
        <f t="shared" si="160"/>
        <v>9012. Vigilancia de la Salud AmbientalVigilancia de la Salud Ambiental2025</v>
      </c>
      <c r="G4736" s="7" t="s">
        <v>345</v>
      </c>
      <c r="H4736" s="7" t="s">
        <v>353</v>
      </c>
      <c r="I4736" s="151" t="s">
        <v>47</v>
      </c>
      <c r="J4736" s="7" t="s">
        <v>347</v>
      </c>
      <c r="K4736" t="s">
        <v>348</v>
      </c>
      <c r="L4736" t="s">
        <v>348</v>
      </c>
      <c r="M4736" s="37" t="s">
        <v>8</v>
      </c>
      <c r="N4736" s="76" t="s">
        <v>3</v>
      </c>
      <c r="O4736" s="75" t="str">
        <f t="shared" si="161"/>
        <v>9012. Vigilancia de la Salud AmbientalVigilancia de la Salud Ambiental20252_KENNEDY4_ABRIL_2026</v>
      </c>
      <c r="P4736" s="159">
        <f t="shared" si="162"/>
        <v>0</v>
      </c>
      <c r="S4736" s="141">
        <v>0</v>
      </c>
      <c r="T4736" s="23">
        <v>0</v>
      </c>
    </row>
    <row r="4737" spans="2:20" ht="30" customHeight="1">
      <c r="B4737">
        <v>90</v>
      </c>
      <c r="C4737" s="140" t="s">
        <v>343</v>
      </c>
      <c r="D4737" s="75" t="s">
        <v>344</v>
      </c>
      <c r="E4737">
        <v>2025</v>
      </c>
      <c r="F4737" s="75" t="str">
        <f t="shared" si="160"/>
        <v>9012. Vigilancia de la Salud AmbientalVigilancia de la Salud Ambiental2025</v>
      </c>
      <c r="G4737" s="7" t="s">
        <v>345</v>
      </c>
      <c r="H4737" s="7" t="s">
        <v>353</v>
      </c>
      <c r="I4737" s="151" t="s">
        <v>47</v>
      </c>
      <c r="J4737" s="7" t="s">
        <v>347</v>
      </c>
      <c r="K4737" t="s">
        <v>348</v>
      </c>
      <c r="L4737" t="s">
        <v>348</v>
      </c>
      <c r="M4737" s="37" t="s">
        <v>7</v>
      </c>
      <c r="N4737" s="76" t="s">
        <v>3</v>
      </c>
      <c r="O4737" s="75" t="str">
        <f t="shared" si="161"/>
        <v>9012. Vigilancia de la Salud AmbientalVigilancia de la Salud Ambiental20251_FONTIBON4_ABRIL_2026</v>
      </c>
      <c r="P4737" s="159">
        <f t="shared" si="162"/>
        <v>0</v>
      </c>
      <c r="S4737" s="141">
        <v>0</v>
      </c>
      <c r="T4737" s="23">
        <v>0</v>
      </c>
    </row>
    <row r="4738" spans="2:20" ht="30" customHeight="1">
      <c r="B4738">
        <v>90</v>
      </c>
      <c r="C4738" s="140" t="s">
        <v>343</v>
      </c>
      <c r="D4738" s="75" t="s">
        <v>344</v>
      </c>
      <c r="E4738">
        <v>2025</v>
      </c>
      <c r="F4738" s="75" t="str">
        <f t="shared" si="160"/>
        <v>9012. Vigilancia de la Salud AmbientalVigilancia de la Salud Ambiental2025</v>
      </c>
      <c r="G4738" s="7" t="s">
        <v>345</v>
      </c>
      <c r="H4738" s="7" t="s">
        <v>353</v>
      </c>
      <c r="I4738" s="151" t="s">
        <v>47</v>
      </c>
      <c r="J4738" s="7" t="s">
        <v>347</v>
      </c>
      <c r="K4738" t="s">
        <v>348</v>
      </c>
      <c r="L4738" t="s">
        <v>348</v>
      </c>
      <c r="M4738" s="37" t="s">
        <v>9</v>
      </c>
      <c r="N4738" s="76" t="s">
        <v>3</v>
      </c>
      <c r="O4738" s="75" t="str">
        <f t="shared" si="161"/>
        <v>9012. Vigilancia de la Salud AmbientalVigilancia de la Salud Ambiental20253_PUENTE_ARANDA4_ABRIL_2026</v>
      </c>
      <c r="P4738" s="159">
        <f t="shared" si="162"/>
        <v>0</v>
      </c>
      <c r="S4738" s="141">
        <v>0</v>
      </c>
      <c r="T4738" s="23">
        <v>0</v>
      </c>
    </row>
    <row r="4739" spans="2:20" ht="30" customHeight="1">
      <c r="B4739">
        <v>93</v>
      </c>
      <c r="C4739" s="140" t="s">
        <v>343</v>
      </c>
      <c r="D4739" s="75" t="s">
        <v>344</v>
      </c>
      <c r="E4739">
        <v>2025</v>
      </c>
      <c r="F4739" s="75" t="str">
        <f t="shared" si="160"/>
        <v>9312. Vigilancia de la Salud AmbientalVigilancia de la Salud Ambiental2025</v>
      </c>
      <c r="G4739" s="7" t="s">
        <v>345</v>
      </c>
      <c r="H4739" s="7" t="s">
        <v>353</v>
      </c>
      <c r="I4739" s="151" t="s">
        <v>47</v>
      </c>
      <c r="J4739" s="7" t="s">
        <v>347</v>
      </c>
      <c r="K4739" t="s">
        <v>348</v>
      </c>
      <c r="L4739" t="s">
        <v>348</v>
      </c>
      <c r="M4739" s="37" t="s">
        <v>10</v>
      </c>
      <c r="N4739" s="76" t="s">
        <v>3</v>
      </c>
      <c r="O4739" s="75" t="str">
        <f t="shared" si="161"/>
        <v>9312. Vigilancia de la Salud AmbientalVigilancia de la Salud Ambiental20254_BOSA4_ABRIL_2026</v>
      </c>
      <c r="P4739" s="159">
        <f t="shared" si="162"/>
        <v>0</v>
      </c>
      <c r="S4739" s="141">
        <v>0</v>
      </c>
      <c r="T4739" s="23">
        <v>0</v>
      </c>
    </row>
    <row r="4740" spans="2:20" ht="30" customHeight="1">
      <c r="B4740">
        <v>93</v>
      </c>
      <c r="C4740" s="140" t="s">
        <v>343</v>
      </c>
      <c r="D4740" s="75" t="s">
        <v>344</v>
      </c>
      <c r="E4740">
        <v>2025</v>
      </c>
      <c r="F4740" s="75" t="str">
        <f t="shared" si="160"/>
        <v>9312. Vigilancia de la Salud AmbientalVigilancia de la Salud Ambiental2025</v>
      </c>
      <c r="G4740" s="7" t="s">
        <v>345</v>
      </c>
      <c r="H4740" s="7" t="s">
        <v>353</v>
      </c>
      <c r="I4740" s="151" t="s">
        <v>47</v>
      </c>
      <c r="J4740" s="7" t="s">
        <v>347</v>
      </c>
      <c r="K4740" t="s">
        <v>348</v>
      </c>
      <c r="L4740" t="s">
        <v>348</v>
      </c>
      <c r="M4740" s="37" t="s">
        <v>8</v>
      </c>
      <c r="N4740" s="76" t="s">
        <v>3</v>
      </c>
      <c r="O4740" s="75" t="str">
        <f t="shared" si="161"/>
        <v>9312. Vigilancia de la Salud AmbientalVigilancia de la Salud Ambiental20252_KENNEDY4_ABRIL_2026</v>
      </c>
      <c r="P4740" s="159">
        <f t="shared" si="162"/>
        <v>0</v>
      </c>
      <c r="S4740" s="141">
        <v>0</v>
      </c>
      <c r="T4740" s="23">
        <v>0</v>
      </c>
    </row>
    <row r="4741" spans="2:20" ht="30" customHeight="1">
      <c r="B4741">
        <v>93</v>
      </c>
      <c r="C4741" s="140" t="s">
        <v>343</v>
      </c>
      <c r="D4741" s="75" t="s">
        <v>344</v>
      </c>
      <c r="E4741">
        <v>2025</v>
      </c>
      <c r="F4741" s="75" t="str">
        <f t="shared" si="160"/>
        <v>9312. Vigilancia de la Salud AmbientalVigilancia de la Salud Ambiental2025</v>
      </c>
      <c r="G4741" s="7" t="s">
        <v>345</v>
      </c>
      <c r="H4741" s="7" t="s">
        <v>353</v>
      </c>
      <c r="I4741" s="151" t="s">
        <v>47</v>
      </c>
      <c r="J4741" s="7" t="s">
        <v>347</v>
      </c>
      <c r="K4741" t="s">
        <v>348</v>
      </c>
      <c r="L4741" t="s">
        <v>348</v>
      </c>
      <c r="M4741" s="37" t="s">
        <v>9</v>
      </c>
      <c r="N4741" s="76" t="s">
        <v>3</v>
      </c>
      <c r="O4741" s="75" t="str">
        <f t="shared" si="161"/>
        <v>9312. Vigilancia de la Salud AmbientalVigilancia de la Salud Ambiental20253_PUENTE_ARANDA4_ABRIL_2026</v>
      </c>
      <c r="P4741" s="159">
        <f t="shared" si="162"/>
        <v>0</v>
      </c>
      <c r="S4741" s="141">
        <v>0</v>
      </c>
      <c r="T4741" s="23">
        <v>0</v>
      </c>
    </row>
    <row r="4742" spans="2:20" ht="30" customHeight="1">
      <c r="B4742">
        <v>94</v>
      </c>
      <c r="C4742" s="140" t="s">
        <v>343</v>
      </c>
      <c r="D4742" s="75" t="s">
        <v>344</v>
      </c>
      <c r="E4742">
        <v>2025</v>
      </c>
      <c r="F4742" s="75" t="str">
        <f t="shared" si="160"/>
        <v>9412. Vigilancia de la Salud AmbientalVigilancia de la Salud Ambiental2025</v>
      </c>
      <c r="G4742" s="7" t="s">
        <v>345</v>
      </c>
      <c r="H4742" s="7" t="s">
        <v>353</v>
      </c>
      <c r="I4742" s="151" t="s">
        <v>47</v>
      </c>
      <c r="J4742" s="7" t="s">
        <v>347</v>
      </c>
      <c r="K4742" t="s">
        <v>348</v>
      </c>
      <c r="L4742" t="s">
        <v>348</v>
      </c>
      <c r="M4742" s="37" t="s">
        <v>10</v>
      </c>
      <c r="N4742" s="76" t="s">
        <v>3</v>
      </c>
      <c r="O4742" s="75" t="str">
        <f t="shared" si="161"/>
        <v>9412. Vigilancia de la Salud AmbientalVigilancia de la Salud Ambiental20254_BOSA4_ABRIL_2026</v>
      </c>
      <c r="P4742" s="159">
        <f t="shared" si="162"/>
        <v>0</v>
      </c>
      <c r="S4742" s="141">
        <v>0</v>
      </c>
      <c r="T4742" s="23">
        <v>0</v>
      </c>
    </row>
    <row r="4743" spans="2:20" ht="30" customHeight="1">
      <c r="B4743">
        <v>94</v>
      </c>
      <c r="C4743" s="140" t="s">
        <v>343</v>
      </c>
      <c r="D4743" s="75" t="s">
        <v>344</v>
      </c>
      <c r="E4743">
        <v>2025</v>
      </c>
      <c r="F4743" s="75" t="str">
        <f t="shared" si="160"/>
        <v>9412. Vigilancia de la Salud AmbientalVigilancia de la Salud Ambiental2025</v>
      </c>
      <c r="G4743" s="7" t="s">
        <v>345</v>
      </c>
      <c r="H4743" s="7" t="s">
        <v>353</v>
      </c>
      <c r="I4743" s="151" t="s">
        <v>47</v>
      </c>
      <c r="J4743" s="7" t="s">
        <v>347</v>
      </c>
      <c r="K4743" t="s">
        <v>348</v>
      </c>
      <c r="L4743" t="s">
        <v>348</v>
      </c>
      <c r="M4743" s="37" t="s">
        <v>8</v>
      </c>
      <c r="N4743" s="76" t="s">
        <v>3</v>
      </c>
      <c r="O4743" s="75" t="str">
        <f t="shared" si="161"/>
        <v>9412. Vigilancia de la Salud AmbientalVigilancia de la Salud Ambiental20252_KENNEDY4_ABRIL_2026</v>
      </c>
      <c r="P4743" s="159">
        <f t="shared" si="162"/>
        <v>0</v>
      </c>
      <c r="S4743" s="141">
        <v>0</v>
      </c>
      <c r="T4743" s="23">
        <v>0</v>
      </c>
    </row>
    <row r="4744" spans="2:20" ht="30" customHeight="1">
      <c r="B4744">
        <v>94</v>
      </c>
      <c r="C4744" s="140" t="s">
        <v>343</v>
      </c>
      <c r="D4744" s="75" t="s">
        <v>344</v>
      </c>
      <c r="E4744">
        <v>2025</v>
      </c>
      <c r="F4744" s="75" t="str">
        <f t="shared" ref="F4744:F4807" si="163">B4744&amp;C4744&amp;D4744&amp;E4744</f>
        <v>9412. Vigilancia de la Salud AmbientalVigilancia de la Salud Ambiental2025</v>
      </c>
      <c r="G4744" s="7" t="s">
        <v>345</v>
      </c>
      <c r="H4744" s="7" t="s">
        <v>353</v>
      </c>
      <c r="I4744" s="151" t="s">
        <v>47</v>
      </c>
      <c r="J4744" s="7" t="s">
        <v>347</v>
      </c>
      <c r="K4744" t="s">
        <v>348</v>
      </c>
      <c r="L4744" t="s">
        <v>348</v>
      </c>
      <c r="M4744" s="37" t="s">
        <v>7</v>
      </c>
      <c r="N4744" s="76" t="s">
        <v>3</v>
      </c>
      <c r="O4744" s="75" t="str">
        <f t="shared" si="161"/>
        <v>9412. Vigilancia de la Salud AmbientalVigilancia de la Salud Ambiental20251_FONTIBON4_ABRIL_2026</v>
      </c>
      <c r="P4744" s="159">
        <f t="shared" si="162"/>
        <v>0</v>
      </c>
      <c r="S4744" s="141">
        <v>0</v>
      </c>
      <c r="T4744" s="23">
        <v>0</v>
      </c>
    </row>
    <row r="4745" spans="2:20" ht="30" customHeight="1">
      <c r="B4745">
        <v>94</v>
      </c>
      <c r="C4745" s="140" t="s">
        <v>343</v>
      </c>
      <c r="D4745" s="75" t="s">
        <v>344</v>
      </c>
      <c r="E4745">
        <v>2025</v>
      </c>
      <c r="F4745" s="75" t="str">
        <f t="shared" si="163"/>
        <v>9412. Vigilancia de la Salud AmbientalVigilancia de la Salud Ambiental2025</v>
      </c>
      <c r="G4745" s="7" t="s">
        <v>345</v>
      </c>
      <c r="H4745" s="7" t="s">
        <v>353</v>
      </c>
      <c r="I4745" s="151" t="s">
        <v>47</v>
      </c>
      <c r="J4745" s="7" t="s">
        <v>347</v>
      </c>
      <c r="K4745" t="s">
        <v>348</v>
      </c>
      <c r="L4745" t="s">
        <v>348</v>
      </c>
      <c r="M4745" s="37" t="s">
        <v>9</v>
      </c>
      <c r="N4745" s="76" t="s">
        <v>3</v>
      </c>
      <c r="O4745" s="75" t="str">
        <f t="shared" si="161"/>
        <v>9412. Vigilancia de la Salud AmbientalVigilancia de la Salud Ambiental20253_PUENTE_ARANDA4_ABRIL_2026</v>
      </c>
      <c r="P4745" s="159">
        <f t="shared" si="162"/>
        <v>0</v>
      </c>
      <c r="S4745" s="141">
        <v>0</v>
      </c>
      <c r="T4745" s="23">
        <v>0</v>
      </c>
    </row>
    <row r="4746" spans="2:20" ht="30" customHeight="1">
      <c r="B4746">
        <v>95</v>
      </c>
      <c r="C4746" s="140" t="s">
        <v>343</v>
      </c>
      <c r="D4746" s="75" t="s">
        <v>344</v>
      </c>
      <c r="E4746">
        <v>2025</v>
      </c>
      <c r="F4746" s="75" t="str">
        <f t="shared" si="163"/>
        <v>9512. Vigilancia de la Salud AmbientalVigilancia de la Salud Ambiental2025</v>
      </c>
      <c r="G4746" s="7" t="s">
        <v>345</v>
      </c>
      <c r="H4746" s="7" t="s">
        <v>353</v>
      </c>
      <c r="I4746" s="151" t="s">
        <v>47</v>
      </c>
      <c r="J4746" s="7" t="s">
        <v>347</v>
      </c>
      <c r="K4746" t="s">
        <v>348</v>
      </c>
      <c r="L4746" t="s">
        <v>348</v>
      </c>
      <c r="M4746" s="37" t="s">
        <v>10</v>
      </c>
      <c r="N4746" s="76" t="s">
        <v>3</v>
      </c>
      <c r="O4746" s="75" t="str">
        <f t="shared" ref="O4746:O4809" si="164">+F4746&amp;M4746&amp;N4746</f>
        <v>9512. Vigilancia de la Salud AmbientalVigilancia de la Salud Ambiental20254_BOSA4_ABRIL_2026</v>
      </c>
      <c r="P4746" s="159">
        <f t="shared" si="162"/>
        <v>0</v>
      </c>
      <c r="S4746" s="141">
        <v>0</v>
      </c>
      <c r="T4746" s="23">
        <v>0</v>
      </c>
    </row>
    <row r="4747" spans="2:20" ht="30" customHeight="1">
      <c r="B4747">
        <v>95</v>
      </c>
      <c r="C4747" s="140" t="s">
        <v>343</v>
      </c>
      <c r="D4747" s="75" t="s">
        <v>344</v>
      </c>
      <c r="E4747">
        <v>2025</v>
      </c>
      <c r="F4747" s="75" t="str">
        <f t="shared" si="163"/>
        <v>9512. Vigilancia de la Salud AmbientalVigilancia de la Salud Ambiental2025</v>
      </c>
      <c r="G4747" s="7" t="s">
        <v>345</v>
      </c>
      <c r="H4747" s="7" t="s">
        <v>353</v>
      </c>
      <c r="I4747" s="151" t="s">
        <v>47</v>
      </c>
      <c r="J4747" s="7" t="s">
        <v>347</v>
      </c>
      <c r="K4747" t="s">
        <v>348</v>
      </c>
      <c r="L4747" t="s">
        <v>348</v>
      </c>
      <c r="M4747" s="37" t="s">
        <v>8</v>
      </c>
      <c r="N4747" s="76" t="s">
        <v>3</v>
      </c>
      <c r="O4747" s="75" t="str">
        <f t="shared" si="164"/>
        <v>9512. Vigilancia de la Salud AmbientalVigilancia de la Salud Ambiental20252_KENNEDY4_ABRIL_2026</v>
      </c>
      <c r="P4747" s="159">
        <f t="shared" si="162"/>
        <v>0</v>
      </c>
      <c r="S4747" s="141">
        <v>0</v>
      </c>
      <c r="T4747" s="23">
        <v>0</v>
      </c>
    </row>
    <row r="4748" spans="2:20" ht="30" customHeight="1">
      <c r="B4748">
        <v>95</v>
      </c>
      <c r="C4748" s="140" t="s">
        <v>343</v>
      </c>
      <c r="D4748" s="75" t="s">
        <v>344</v>
      </c>
      <c r="E4748">
        <v>2025</v>
      </c>
      <c r="F4748" s="75" t="str">
        <f t="shared" si="163"/>
        <v>9512. Vigilancia de la Salud AmbientalVigilancia de la Salud Ambiental2025</v>
      </c>
      <c r="G4748" s="7" t="s">
        <v>345</v>
      </c>
      <c r="H4748" s="7" t="s">
        <v>353</v>
      </c>
      <c r="I4748" s="151" t="s">
        <v>47</v>
      </c>
      <c r="J4748" s="7" t="s">
        <v>347</v>
      </c>
      <c r="K4748" t="s">
        <v>348</v>
      </c>
      <c r="L4748" t="s">
        <v>348</v>
      </c>
      <c r="M4748" s="37" t="s">
        <v>7</v>
      </c>
      <c r="N4748" s="76" t="s">
        <v>3</v>
      </c>
      <c r="O4748" s="75" t="str">
        <f t="shared" si="164"/>
        <v>9512. Vigilancia de la Salud AmbientalVigilancia de la Salud Ambiental20251_FONTIBON4_ABRIL_2026</v>
      </c>
      <c r="P4748" s="159">
        <f t="shared" si="162"/>
        <v>0</v>
      </c>
      <c r="S4748" s="141">
        <v>0</v>
      </c>
      <c r="T4748" s="23">
        <v>0</v>
      </c>
    </row>
    <row r="4749" spans="2:20" ht="30" customHeight="1">
      <c r="B4749">
        <v>95</v>
      </c>
      <c r="C4749" s="140" t="s">
        <v>343</v>
      </c>
      <c r="D4749" s="75" t="s">
        <v>344</v>
      </c>
      <c r="E4749">
        <v>2025</v>
      </c>
      <c r="F4749" s="75" t="str">
        <f t="shared" si="163"/>
        <v>9512. Vigilancia de la Salud AmbientalVigilancia de la Salud Ambiental2025</v>
      </c>
      <c r="G4749" s="7" t="s">
        <v>345</v>
      </c>
      <c r="H4749" s="7" t="s">
        <v>353</v>
      </c>
      <c r="I4749" s="151" t="s">
        <v>47</v>
      </c>
      <c r="J4749" s="7" t="s">
        <v>347</v>
      </c>
      <c r="K4749" t="s">
        <v>348</v>
      </c>
      <c r="L4749" t="s">
        <v>348</v>
      </c>
      <c r="M4749" s="37" t="s">
        <v>9</v>
      </c>
      <c r="N4749" s="76" t="s">
        <v>3</v>
      </c>
      <c r="O4749" s="75" t="str">
        <f t="shared" si="164"/>
        <v>9512. Vigilancia de la Salud AmbientalVigilancia de la Salud Ambiental20253_PUENTE_ARANDA4_ABRIL_2026</v>
      </c>
      <c r="P4749" s="159">
        <f t="shared" si="162"/>
        <v>0</v>
      </c>
      <c r="S4749" s="141">
        <v>0</v>
      </c>
      <c r="T4749" s="23">
        <v>0</v>
      </c>
    </row>
    <row r="4750" spans="2:20" ht="30" customHeight="1">
      <c r="B4750">
        <v>96</v>
      </c>
      <c r="C4750" s="140" t="s">
        <v>343</v>
      </c>
      <c r="D4750" s="75" t="s">
        <v>344</v>
      </c>
      <c r="E4750">
        <v>2025</v>
      </c>
      <c r="F4750" s="75" t="str">
        <f t="shared" si="163"/>
        <v>9612. Vigilancia de la Salud AmbientalVigilancia de la Salud Ambiental2025</v>
      </c>
      <c r="G4750" s="7" t="s">
        <v>345</v>
      </c>
      <c r="H4750" s="7" t="s">
        <v>353</v>
      </c>
      <c r="I4750" s="151" t="s">
        <v>47</v>
      </c>
      <c r="J4750" s="7" t="s">
        <v>347</v>
      </c>
      <c r="K4750" t="s">
        <v>348</v>
      </c>
      <c r="L4750" t="s">
        <v>348</v>
      </c>
      <c r="M4750" s="37" t="s">
        <v>10</v>
      </c>
      <c r="N4750" s="76" t="s">
        <v>3</v>
      </c>
      <c r="O4750" s="75" t="str">
        <f t="shared" si="164"/>
        <v>9612. Vigilancia de la Salud AmbientalVigilancia de la Salud Ambiental20254_BOSA4_ABRIL_2026</v>
      </c>
      <c r="P4750" s="159">
        <f t="shared" si="162"/>
        <v>0</v>
      </c>
      <c r="S4750" s="141">
        <v>0</v>
      </c>
      <c r="T4750" s="23">
        <v>0</v>
      </c>
    </row>
    <row r="4751" spans="2:20" ht="30" customHeight="1">
      <c r="B4751">
        <v>96</v>
      </c>
      <c r="C4751" s="140" t="s">
        <v>343</v>
      </c>
      <c r="D4751" s="75" t="s">
        <v>344</v>
      </c>
      <c r="E4751">
        <v>2025</v>
      </c>
      <c r="F4751" s="75" t="str">
        <f t="shared" si="163"/>
        <v>9612. Vigilancia de la Salud AmbientalVigilancia de la Salud Ambiental2025</v>
      </c>
      <c r="G4751" s="7" t="s">
        <v>345</v>
      </c>
      <c r="H4751" s="7" t="s">
        <v>353</v>
      </c>
      <c r="I4751" s="151" t="s">
        <v>47</v>
      </c>
      <c r="J4751" s="7" t="s">
        <v>347</v>
      </c>
      <c r="K4751" t="s">
        <v>348</v>
      </c>
      <c r="L4751" t="s">
        <v>348</v>
      </c>
      <c r="M4751" s="37" t="s">
        <v>8</v>
      </c>
      <c r="N4751" s="76" t="s">
        <v>3</v>
      </c>
      <c r="O4751" s="75" t="str">
        <f t="shared" si="164"/>
        <v>9612. Vigilancia de la Salud AmbientalVigilancia de la Salud Ambiental20252_KENNEDY4_ABRIL_2026</v>
      </c>
      <c r="P4751" s="159">
        <f t="shared" si="162"/>
        <v>0</v>
      </c>
      <c r="S4751" s="141">
        <v>0</v>
      </c>
      <c r="T4751" s="23">
        <v>0</v>
      </c>
    </row>
    <row r="4752" spans="2:20" ht="30" customHeight="1">
      <c r="B4752">
        <v>96</v>
      </c>
      <c r="C4752" s="140" t="s">
        <v>343</v>
      </c>
      <c r="D4752" s="75" t="s">
        <v>344</v>
      </c>
      <c r="E4752">
        <v>2025</v>
      </c>
      <c r="F4752" s="75" t="str">
        <f t="shared" si="163"/>
        <v>9612. Vigilancia de la Salud AmbientalVigilancia de la Salud Ambiental2025</v>
      </c>
      <c r="G4752" s="7" t="s">
        <v>345</v>
      </c>
      <c r="H4752" s="7" t="s">
        <v>353</v>
      </c>
      <c r="I4752" s="151" t="s">
        <v>47</v>
      </c>
      <c r="J4752" s="7" t="s">
        <v>347</v>
      </c>
      <c r="K4752" t="s">
        <v>348</v>
      </c>
      <c r="L4752" t="s">
        <v>348</v>
      </c>
      <c r="M4752" s="37" t="s">
        <v>7</v>
      </c>
      <c r="N4752" s="76" t="s">
        <v>3</v>
      </c>
      <c r="O4752" s="75" t="str">
        <f t="shared" si="164"/>
        <v>9612. Vigilancia de la Salud AmbientalVigilancia de la Salud Ambiental20251_FONTIBON4_ABRIL_2026</v>
      </c>
      <c r="P4752" s="159">
        <f t="shared" si="162"/>
        <v>0</v>
      </c>
      <c r="S4752" s="141">
        <v>0</v>
      </c>
      <c r="T4752" s="23">
        <v>0</v>
      </c>
    </row>
    <row r="4753" spans="2:20" ht="30" customHeight="1">
      <c r="B4753">
        <v>96</v>
      </c>
      <c r="C4753" s="140" t="s">
        <v>343</v>
      </c>
      <c r="D4753" s="75" t="s">
        <v>344</v>
      </c>
      <c r="E4753">
        <v>2025</v>
      </c>
      <c r="F4753" s="75" t="str">
        <f t="shared" si="163"/>
        <v>9612. Vigilancia de la Salud AmbientalVigilancia de la Salud Ambiental2025</v>
      </c>
      <c r="G4753" s="7" t="s">
        <v>345</v>
      </c>
      <c r="H4753" s="7" t="s">
        <v>353</v>
      </c>
      <c r="I4753" s="151" t="s">
        <v>47</v>
      </c>
      <c r="J4753" s="7" t="s">
        <v>347</v>
      </c>
      <c r="K4753" t="s">
        <v>348</v>
      </c>
      <c r="L4753" t="s">
        <v>348</v>
      </c>
      <c r="M4753" s="37" t="s">
        <v>9</v>
      </c>
      <c r="N4753" s="76" t="s">
        <v>3</v>
      </c>
      <c r="O4753" s="75" t="str">
        <f t="shared" si="164"/>
        <v>9612. Vigilancia de la Salud AmbientalVigilancia de la Salud Ambiental20253_PUENTE_ARANDA4_ABRIL_2026</v>
      </c>
      <c r="P4753" s="159">
        <f t="shared" si="162"/>
        <v>0</v>
      </c>
      <c r="S4753" s="141">
        <v>0</v>
      </c>
      <c r="T4753" s="23">
        <v>0</v>
      </c>
    </row>
    <row r="4754" spans="2:20" ht="30" customHeight="1">
      <c r="B4754">
        <v>97</v>
      </c>
      <c r="C4754" s="140" t="s">
        <v>343</v>
      </c>
      <c r="D4754" s="75" t="s">
        <v>344</v>
      </c>
      <c r="E4754">
        <v>2025</v>
      </c>
      <c r="F4754" s="75" t="str">
        <f t="shared" si="163"/>
        <v>9712. Vigilancia de la Salud AmbientalVigilancia de la Salud Ambiental2025</v>
      </c>
      <c r="G4754" s="7" t="s">
        <v>345</v>
      </c>
      <c r="H4754" s="7" t="s">
        <v>353</v>
      </c>
      <c r="I4754" s="151" t="s">
        <v>47</v>
      </c>
      <c r="J4754" s="7" t="s">
        <v>347</v>
      </c>
      <c r="K4754" t="s">
        <v>348</v>
      </c>
      <c r="L4754" t="s">
        <v>348</v>
      </c>
      <c r="M4754" s="37" t="s">
        <v>10</v>
      </c>
      <c r="N4754" s="76" t="s">
        <v>3</v>
      </c>
      <c r="O4754" s="75" t="str">
        <f t="shared" si="164"/>
        <v>9712. Vigilancia de la Salud AmbientalVigilancia de la Salud Ambiental20254_BOSA4_ABRIL_2026</v>
      </c>
      <c r="P4754" s="159">
        <f t="shared" si="162"/>
        <v>0</v>
      </c>
      <c r="S4754" s="141">
        <v>0</v>
      </c>
      <c r="T4754" s="23">
        <v>0</v>
      </c>
    </row>
    <row r="4755" spans="2:20" ht="30" customHeight="1">
      <c r="B4755">
        <v>97</v>
      </c>
      <c r="C4755" s="140" t="s">
        <v>343</v>
      </c>
      <c r="D4755" s="75" t="s">
        <v>344</v>
      </c>
      <c r="E4755">
        <v>2025</v>
      </c>
      <c r="F4755" s="75" t="str">
        <f t="shared" si="163"/>
        <v>9712. Vigilancia de la Salud AmbientalVigilancia de la Salud Ambiental2025</v>
      </c>
      <c r="G4755" s="7" t="s">
        <v>345</v>
      </c>
      <c r="H4755" s="7" t="s">
        <v>353</v>
      </c>
      <c r="I4755" s="151" t="s">
        <v>47</v>
      </c>
      <c r="J4755" s="7" t="s">
        <v>347</v>
      </c>
      <c r="K4755" t="s">
        <v>348</v>
      </c>
      <c r="L4755" t="s">
        <v>348</v>
      </c>
      <c r="M4755" s="37" t="s">
        <v>8</v>
      </c>
      <c r="N4755" s="76" t="s">
        <v>3</v>
      </c>
      <c r="O4755" s="75" t="str">
        <f t="shared" si="164"/>
        <v>9712. Vigilancia de la Salud AmbientalVigilancia de la Salud Ambiental20252_KENNEDY4_ABRIL_2026</v>
      </c>
      <c r="P4755" s="159">
        <f t="shared" si="162"/>
        <v>0</v>
      </c>
      <c r="S4755" s="141">
        <v>0</v>
      </c>
      <c r="T4755" s="23">
        <v>0</v>
      </c>
    </row>
    <row r="4756" spans="2:20" ht="30" customHeight="1">
      <c r="B4756">
        <v>97</v>
      </c>
      <c r="C4756" s="140" t="s">
        <v>343</v>
      </c>
      <c r="D4756" s="75" t="s">
        <v>344</v>
      </c>
      <c r="E4756">
        <v>2025</v>
      </c>
      <c r="F4756" s="75" t="str">
        <f t="shared" si="163"/>
        <v>9712. Vigilancia de la Salud AmbientalVigilancia de la Salud Ambiental2025</v>
      </c>
      <c r="G4756" s="7" t="s">
        <v>345</v>
      </c>
      <c r="H4756" s="7" t="s">
        <v>353</v>
      </c>
      <c r="I4756" s="151" t="s">
        <v>47</v>
      </c>
      <c r="J4756" s="7" t="s">
        <v>347</v>
      </c>
      <c r="K4756" t="s">
        <v>348</v>
      </c>
      <c r="L4756" t="s">
        <v>348</v>
      </c>
      <c r="M4756" s="37" t="s">
        <v>7</v>
      </c>
      <c r="N4756" s="76" t="s">
        <v>3</v>
      </c>
      <c r="O4756" s="75" t="str">
        <f t="shared" si="164"/>
        <v>9712. Vigilancia de la Salud AmbientalVigilancia de la Salud Ambiental20251_FONTIBON4_ABRIL_2026</v>
      </c>
      <c r="P4756" s="159">
        <f t="shared" si="162"/>
        <v>0</v>
      </c>
      <c r="S4756" s="141">
        <v>0</v>
      </c>
      <c r="T4756" s="23">
        <v>0</v>
      </c>
    </row>
    <row r="4757" spans="2:20" ht="30" customHeight="1">
      <c r="B4757">
        <v>97</v>
      </c>
      <c r="C4757" s="140" t="s">
        <v>343</v>
      </c>
      <c r="D4757" s="75" t="s">
        <v>344</v>
      </c>
      <c r="E4757">
        <v>2025</v>
      </c>
      <c r="F4757" s="75" t="str">
        <f t="shared" si="163"/>
        <v>9712. Vigilancia de la Salud AmbientalVigilancia de la Salud Ambiental2025</v>
      </c>
      <c r="G4757" s="7" t="s">
        <v>345</v>
      </c>
      <c r="H4757" s="7" t="s">
        <v>353</v>
      </c>
      <c r="I4757" s="151" t="s">
        <v>47</v>
      </c>
      <c r="J4757" s="7" t="s">
        <v>347</v>
      </c>
      <c r="K4757" t="s">
        <v>348</v>
      </c>
      <c r="L4757" t="s">
        <v>348</v>
      </c>
      <c r="M4757" s="37" t="s">
        <v>9</v>
      </c>
      <c r="N4757" s="76" t="s">
        <v>3</v>
      </c>
      <c r="O4757" s="75" t="str">
        <f t="shared" si="164"/>
        <v>9712. Vigilancia de la Salud AmbientalVigilancia de la Salud Ambiental20253_PUENTE_ARANDA4_ABRIL_2026</v>
      </c>
      <c r="P4757" s="159">
        <f t="shared" si="162"/>
        <v>0</v>
      </c>
      <c r="S4757" s="141">
        <v>0</v>
      </c>
      <c r="T4757" s="23">
        <v>0</v>
      </c>
    </row>
    <row r="4758" spans="2:20" ht="30" customHeight="1">
      <c r="B4758">
        <v>99</v>
      </c>
      <c r="C4758" s="140" t="s">
        <v>343</v>
      </c>
      <c r="D4758" s="75" t="s">
        <v>344</v>
      </c>
      <c r="E4758">
        <v>2025</v>
      </c>
      <c r="F4758" s="75" t="str">
        <f t="shared" si="163"/>
        <v>9912. Vigilancia de la Salud AmbientalVigilancia de la Salud Ambiental2025</v>
      </c>
      <c r="G4758" s="7" t="s">
        <v>345</v>
      </c>
      <c r="H4758" s="7" t="s">
        <v>353</v>
      </c>
      <c r="I4758" s="151" t="s">
        <v>47</v>
      </c>
      <c r="J4758" s="7" t="s">
        <v>347</v>
      </c>
      <c r="K4758" t="s">
        <v>348</v>
      </c>
      <c r="L4758" t="s">
        <v>348</v>
      </c>
      <c r="M4758" s="37" t="s">
        <v>10</v>
      </c>
      <c r="N4758" s="76" t="s">
        <v>3</v>
      </c>
      <c r="O4758" s="75" t="str">
        <f t="shared" si="164"/>
        <v>9912. Vigilancia de la Salud AmbientalVigilancia de la Salud Ambiental20254_BOSA4_ABRIL_2026</v>
      </c>
      <c r="P4758" s="159">
        <f t="shared" si="162"/>
        <v>0</v>
      </c>
      <c r="S4758" s="141">
        <v>0</v>
      </c>
      <c r="T4758" s="23">
        <v>0</v>
      </c>
    </row>
    <row r="4759" spans="2:20" ht="30" customHeight="1">
      <c r="B4759">
        <v>99</v>
      </c>
      <c r="C4759" s="140" t="s">
        <v>343</v>
      </c>
      <c r="D4759" s="75" t="s">
        <v>344</v>
      </c>
      <c r="E4759">
        <v>2025</v>
      </c>
      <c r="F4759" s="75" t="str">
        <f t="shared" si="163"/>
        <v>9912. Vigilancia de la Salud AmbientalVigilancia de la Salud Ambiental2025</v>
      </c>
      <c r="G4759" s="7" t="s">
        <v>345</v>
      </c>
      <c r="H4759" s="7" t="s">
        <v>353</v>
      </c>
      <c r="I4759" s="151" t="s">
        <v>47</v>
      </c>
      <c r="J4759" s="7" t="s">
        <v>347</v>
      </c>
      <c r="K4759" t="s">
        <v>348</v>
      </c>
      <c r="L4759" t="s">
        <v>348</v>
      </c>
      <c r="M4759" s="37" t="s">
        <v>8</v>
      </c>
      <c r="N4759" s="76" t="s">
        <v>3</v>
      </c>
      <c r="O4759" s="75" t="str">
        <f t="shared" si="164"/>
        <v>9912. Vigilancia de la Salud AmbientalVigilancia de la Salud Ambiental20252_KENNEDY4_ABRIL_2026</v>
      </c>
      <c r="P4759" s="159">
        <f t="shared" si="162"/>
        <v>0</v>
      </c>
      <c r="S4759" s="141">
        <v>0</v>
      </c>
      <c r="T4759" s="23">
        <v>0</v>
      </c>
    </row>
    <row r="4760" spans="2:20" ht="30" customHeight="1">
      <c r="B4760">
        <v>99</v>
      </c>
      <c r="C4760" s="140" t="s">
        <v>343</v>
      </c>
      <c r="D4760" s="75" t="s">
        <v>344</v>
      </c>
      <c r="E4760">
        <v>2025</v>
      </c>
      <c r="F4760" s="75" t="str">
        <f t="shared" si="163"/>
        <v>9912. Vigilancia de la Salud AmbientalVigilancia de la Salud Ambiental2025</v>
      </c>
      <c r="G4760" s="7" t="s">
        <v>345</v>
      </c>
      <c r="H4760" s="7" t="s">
        <v>353</v>
      </c>
      <c r="I4760" s="151" t="s">
        <v>47</v>
      </c>
      <c r="J4760" s="7" t="s">
        <v>347</v>
      </c>
      <c r="K4760" t="s">
        <v>348</v>
      </c>
      <c r="L4760" t="s">
        <v>348</v>
      </c>
      <c r="M4760" s="37" t="s">
        <v>7</v>
      </c>
      <c r="N4760" s="76" t="s">
        <v>3</v>
      </c>
      <c r="O4760" s="75" t="str">
        <f t="shared" si="164"/>
        <v>9912. Vigilancia de la Salud AmbientalVigilancia de la Salud Ambiental20251_FONTIBON4_ABRIL_2026</v>
      </c>
      <c r="P4760" s="159">
        <f t="shared" si="162"/>
        <v>0</v>
      </c>
      <c r="S4760" s="141">
        <v>0</v>
      </c>
      <c r="T4760" s="23">
        <v>0</v>
      </c>
    </row>
    <row r="4761" spans="2:20" ht="30" customHeight="1">
      <c r="B4761">
        <v>99</v>
      </c>
      <c r="C4761" s="140" t="s">
        <v>343</v>
      </c>
      <c r="D4761" s="75" t="s">
        <v>344</v>
      </c>
      <c r="E4761">
        <v>2025</v>
      </c>
      <c r="F4761" s="75" t="str">
        <f t="shared" si="163"/>
        <v>9912. Vigilancia de la Salud AmbientalVigilancia de la Salud Ambiental2025</v>
      </c>
      <c r="G4761" s="7" t="s">
        <v>345</v>
      </c>
      <c r="H4761" s="7" t="s">
        <v>353</v>
      </c>
      <c r="I4761" s="151" t="s">
        <v>47</v>
      </c>
      <c r="J4761" s="7" t="s">
        <v>347</v>
      </c>
      <c r="K4761" t="s">
        <v>348</v>
      </c>
      <c r="L4761" t="s">
        <v>348</v>
      </c>
      <c r="M4761" s="37" t="s">
        <v>9</v>
      </c>
      <c r="N4761" s="76" t="s">
        <v>3</v>
      </c>
      <c r="O4761" s="75" t="str">
        <f t="shared" si="164"/>
        <v>9912. Vigilancia de la Salud AmbientalVigilancia de la Salud Ambiental20253_PUENTE_ARANDA4_ABRIL_2026</v>
      </c>
      <c r="P4761" s="159">
        <f t="shared" si="162"/>
        <v>0</v>
      </c>
      <c r="S4761" s="141">
        <v>0</v>
      </c>
      <c r="T4761" s="23">
        <v>0</v>
      </c>
    </row>
    <row r="4762" spans="2:20" ht="30" customHeight="1">
      <c r="B4762">
        <v>104</v>
      </c>
      <c r="C4762" s="140" t="s">
        <v>343</v>
      </c>
      <c r="D4762" s="75" t="s">
        <v>344</v>
      </c>
      <c r="E4762">
        <v>2025</v>
      </c>
      <c r="F4762" s="75" t="str">
        <f t="shared" si="163"/>
        <v>10412. Vigilancia de la Salud AmbientalVigilancia de la Salud Ambiental2025</v>
      </c>
      <c r="G4762" s="7" t="s">
        <v>345</v>
      </c>
      <c r="H4762" s="7" t="s">
        <v>353</v>
      </c>
      <c r="I4762" s="151" t="s">
        <v>47</v>
      </c>
      <c r="J4762" s="7" t="s">
        <v>347</v>
      </c>
      <c r="K4762" t="s">
        <v>348</v>
      </c>
      <c r="L4762" t="s">
        <v>348</v>
      </c>
      <c r="M4762" s="37" t="s">
        <v>10</v>
      </c>
      <c r="N4762" s="76" t="s">
        <v>3</v>
      </c>
      <c r="O4762" s="75" t="str">
        <f t="shared" si="164"/>
        <v>10412. Vigilancia de la Salud AmbientalVigilancia de la Salud Ambiental20254_BOSA4_ABRIL_2026</v>
      </c>
      <c r="P4762" s="159">
        <f t="shared" si="162"/>
        <v>0</v>
      </c>
      <c r="S4762" s="141">
        <v>0</v>
      </c>
      <c r="T4762" s="23">
        <v>0</v>
      </c>
    </row>
    <row r="4763" spans="2:20" ht="30" customHeight="1">
      <c r="B4763">
        <v>104</v>
      </c>
      <c r="C4763" s="140" t="s">
        <v>343</v>
      </c>
      <c r="D4763" s="75" t="s">
        <v>344</v>
      </c>
      <c r="E4763">
        <v>2025</v>
      </c>
      <c r="F4763" s="75" t="str">
        <f t="shared" si="163"/>
        <v>10412. Vigilancia de la Salud AmbientalVigilancia de la Salud Ambiental2025</v>
      </c>
      <c r="G4763" s="7" t="s">
        <v>345</v>
      </c>
      <c r="H4763" s="7" t="s">
        <v>353</v>
      </c>
      <c r="I4763" s="151" t="s">
        <v>47</v>
      </c>
      <c r="J4763" s="7" t="s">
        <v>347</v>
      </c>
      <c r="K4763" t="s">
        <v>348</v>
      </c>
      <c r="L4763" t="s">
        <v>348</v>
      </c>
      <c r="M4763" s="37" t="s">
        <v>8</v>
      </c>
      <c r="N4763" s="76" t="s">
        <v>3</v>
      </c>
      <c r="O4763" s="75" t="str">
        <f t="shared" si="164"/>
        <v>10412. Vigilancia de la Salud AmbientalVigilancia de la Salud Ambiental20252_KENNEDY4_ABRIL_2026</v>
      </c>
      <c r="P4763" s="159">
        <f t="shared" si="162"/>
        <v>0</v>
      </c>
      <c r="S4763" s="141">
        <v>0</v>
      </c>
      <c r="T4763" s="23">
        <v>0</v>
      </c>
    </row>
    <row r="4764" spans="2:20" ht="30" customHeight="1">
      <c r="B4764">
        <v>104</v>
      </c>
      <c r="C4764" s="140" t="s">
        <v>343</v>
      </c>
      <c r="D4764" s="75" t="s">
        <v>344</v>
      </c>
      <c r="E4764">
        <v>2025</v>
      </c>
      <c r="F4764" s="75" t="str">
        <f t="shared" si="163"/>
        <v>10412. Vigilancia de la Salud AmbientalVigilancia de la Salud Ambiental2025</v>
      </c>
      <c r="G4764" s="7" t="s">
        <v>345</v>
      </c>
      <c r="H4764" s="7" t="s">
        <v>353</v>
      </c>
      <c r="I4764" s="151" t="s">
        <v>47</v>
      </c>
      <c r="J4764" s="7" t="s">
        <v>347</v>
      </c>
      <c r="K4764" t="s">
        <v>348</v>
      </c>
      <c r="L4764" t="s">
        <v>348</v>
      </c>
      <c r="M4764" s="37" t="s">
        <v>7</v>
      </c>
      <c r="N4764" s="76" t="s">
        <v>3</v>
      </c>
      <c r="O4764" s="75" t="str">
        <f t="shared" si="164"/>
        <v>10412. Vigilancia de la Salud AmbientalVigilancia de la Salud Ambiental20251_FONTIBON4_ABRIL_2026</v>
      </c>
      <c r="P4764" s="159">
        <f t="shared" si="162"/>
        <v>0</v>
      </c>
      <c r="S4764" s="141">
        <v>0</v>
      </c>
      <c r="T4764" s="23">
        <v>0</v>
      </c>
    </row>
    <row r="4765" spans="2:20" ht="30" customHeight="1">
      <c r="B4765">
        <v>104</v>
      </c>
      <c r="C4765" s="140" t="s">
        <v>343</v>
      </c>
      <c r="D4765" s="75" t="s">
        <v>344</v>
      </c>
      <c r="E4765">
        <v>2025</v>
      </c>
      <c r="F4765" s="75" t="str">
        <f t="shared" si="163"/>
        <v>10412. Vigilancia de la Salud AmbientalVigilancia de la Salud Ambiental2025</v>
      </c>
      <c r="G4765" s="7" t="s">
        <v>345</v>
      </c>
      <c r="H4765" s="7" t="s">
        <v>353</v>
      </c>
      <c r="I4765" s="151" t="s">
        <v>47</v>
      </c>
      <c r="J4765" s="7" t="s">
        <v>347</v>
      </c>
      <c r="K4765" t="s">
        <v>348</v>
      </c>
      <c r="L4765" t="s">
        <v>348</v>
      </c>
      <c r="M4765" s="37" t="s">
        <v>9</v>
      </c>
      <c r="N4765" s="76" t="s">
        <v>3</v>
      </c>
      <c r="O4765" s="75" t="str">
        <f t="shared" si="164"/>
        <v>10412. Vigilancia de la Salud AmbientalVigilancia de la Salud Ambiental20253_PUENTE_ARANDA4_ABRIL_2026</v>
      </c>
      <c r="P4765" s="159">
        <f t="shared" si="162"/>
        <v>0</v>
      </c>
      <c r="S4765" s="141">
        <v>0</v>
      </c>
      <c r="T4765" s="23">
        <v>0</v>
      </c>
    </row>
    <row r="4766" spans="2:20" ht="30" customHeight="1">
      <c r="B4766">
        <v>1005</v>
      </c>
      <c r="C4766" s="140" t="s">
        <v>343</v>
      </c>
      <c r="D4766" s="75" t="s">
        <v>344</v>
      </c>
      <c r="E4766">
        <v>2025</v>
      </c>
      <c r="F4766" s="75" t="str">
        <f t="shared" si="163"/>
        <v>100512. Vigilancia de la Salud AmbientalVigilancia de la Salud Ambiental2025</v>
      </c>
      <c r="G4766" s="7" t="s">
        <v>345</v>
      </c>
      <c r="H4766" s="7" t="s">
        <v>349</v>
      </c>
      <c r="I4766" s="151" t="s">
        <v>47</v>
      </c>
      <c r="J4766" s="7" t="s">
        <v>347</v>
      </c>
      <c r="K4766" t="s">
        <v>348</v>
      </c>
      <c r="L4766" t="s">
        <v>348</v>
      </c>
      <c r="M4766" s="37" t="s">
        <v>10</v>
      </c>
      <c r="N4766" s="76" t="s">
        <v>3</v>
      </c>
      <c r="O4766" s="75" t="str">
        <f t="shared" si="164"/>
        <v>100512. Vigilancia de la Salud AmbientalVigilancia de la Salud Ambiental20254_BOSA4_ABRIL_2026</v>
      </c>
      <c r="P4766" s="159">
        <f t="shared" si="162"/>
        <v>91656</v>
      </c>
      <c r="S4766" s="141">
        <v>9</v>
      </c>
      <c r="T4766" s="23">
        <v>824904</v>
      </c>
    </row>
    <row r="4767" spans="2:20" ht="30" customHeight="1">
      <c r="B4767">
        <v>1005</v>
      </c>
      <c r="C4767" s="140" t="s">
        <v>343</v>
      </c>
      <c r="D4767" s="75" t="s">
        <v>344</v>
      </c>
      <c r="E4767">
        <v>2025</v>
      </c>
      <c r="F4767" s="75" t="str">
        <f t="shared" si="163"/>
        <v>100512. Vigilancia de la Salud AmbientalVigilancia de la Salud Ambiental2025</v>
      </c>
      <c r="G4767" s="7" t="s">
        <v>345</v>
      </c>
      <c r="H4767" s="7" t="s">
        <v>349</v>
      </c>
      <c r="I4767" s="151" t="s">
        <v>47</v>
      </c>
      <c r="J4767" s="7" t="s">
        <v>347</v>
      </c>
      <c r="K4767" t="s">
        <v>348</v>
      </c>
      <c r="L4767" t="s">
        <v>348</v>
      </c>
      <c r="M4767" s="37" t="s">
        <v>8</v>
      </c>
      <c r="N4767" s="76" t="s">
        <v>3</v>
      </c>
      <c r="O4767" s="75" t="str">
        <f t="shared" si="164"/>
        <v>100512. Vigilancia de la Salud AmbientalVigilancia de la Salud Ambiental20252_KENNEDY4_ABRIL_2026</v>
      </c>
      <c r="P4767" s="159">
        <f t="shared" si="162"/>
        <v>91656</v>
      </c>
      <c r="S4767" s="141">
        <v>7</v>
      </c>
      <c r="T4767" s="23">
        <v>641592</v>
      </c>
    </row>
    <row r="4768" spans="2:20" ht="30" customHeight="1">
      <c r="B4768">
        <v>1005</v>
      </c>
      <c r="C4768" s="140" t="s">
        <v>343</v>
      </c>
      <c r="D4768" s="75" t="s">
        <v>344</v>
      </c>
      <c r="E4768">
        <v>2025</v>
      </c>
      <c r="F4768" s="75" t="str">
        <f t="shared" si="163"/>
        <v>100512. Vigilancia de la Salud AmbientalVigilancia de la Salud Ambiental2025</v>
      </c>
      <c r="G4768" s="7" t="s">
        <v>345</v>
      </c>
      <c r="H4768" s="7" t="s">
        <v>349</v>
      </c>
      <c r="I4768" s="151" t="s">
        <v>47</v>
      </c>
      <c r="J4768" s="7" t="s">
        <v>347</v>
      </c>
      <c r="K4768" t="s">
        <v>348</v>
      </c>
      <c r="L4768" t="s">
        <v>348</v>
      </c>
      <c r="M4768" s="37" t="s">
        <v>7</v>
      </c>
      <c r="N4768" s="76" t="s">
        <v>3</v>
      </c>
      <c r="O4768" s="75" t="str">
        <f t="shared" si="164"/>
        <v>100512. Vigilancia de la Salud AmbientalVigilancia de la Salud Ambiental20251_FONTIBON4_ABRIL_2026</v>
      </c>
      <c r="P4768" s="159">
        <f t="shared" si="162"/>
        <v>0</v>
      </c>
      <c r="S4768" s="141">
        <v>0</v>
      </c>
      <c r="T4768" s="23">
        <v>0</v>
      </c>
    </row>
    <row r="4769" spans="2:20" ht="30" customHeight="1">
      <c r="B4769">
        <v>1005</v>
      </c>
      <c r="C4769" s="140" t="s">
        <v>343</v>
      </c>
      <c r="D4769" s="75" t="s">
        <v>344</v>
      </c>
      <c r="E4769">
        <v>2025</v>
      </c>
      <c r="F4769" s="75" t="str">
        <f t="shared" si="163"/>
        <v>100512. Vigilancia de la Salud AmbientalVigilancia de la Salud Ambiental2025</v>
      </c>
      <c r="G4769" s="7" t="s">
        <v>345</v>
      </c>
      <c r="H4769" s="7" t="s">
        <v>349</v>
      </c>
      <c r="I4769" s="151" t="s">
        <v>47</v>
      </c>
      <c r="J4769" s="7" t="s">
        <v>347</v>
      </c>
      <c r="K4769" t="s">
        <v>348</v>
      </c>
      <c r="L4769" t="s">
        <v>348</v>
      </c>
      <c r="M4769" s="37" t="s">
        <v>9</v>
      </c>
      <c r="N4769" s="76" t="s">
        <v>3</v>
      </c>
      <c r="O4769" s="75" t="str">
        <f t="shared" si="164"/>
        <v>100512. Vigilancia de la Salud AmbientalVigilancia de la Salud Ambiental20253_PUENTE_ARANDA4_ABRIL_2026</v>
      </c>
      <c r="P4769" s="159">
        <f t="shared" si="162"/>
        <v>91656</v>
      </c>
      <c r="S4769" s="141">
        <v>8</v>
      </c>
      <c r="T4769" s="23">
        <v>733248</v>
      </c>
    </row>
    <row r="4770" spans="2:20" ht="30" customHeight="1">
      <c r="B4770">
        <v>1006</v>
      </c>
      <c r="C4770" s="140" t="s">
        <v>343</v>
      </c>
      <c r="D4770" s="75" t="s">
        <v>344</v>
      </c>
      <c r="E4770">
        <v>2025</v>
      </c>
      <c r="F4770" s="75" t="str">
        <f t="shared" si="163"/>
        <v>100612. Vigilancia de la Salud AmbientalVigilancia de la Salud Ambiental2025</v>
      </c>
      <c r="G4770" s="7" t="s">
        <v>345</v>
      </c>
      <c r="H4770" s="7" t="s">
        <v>349</v>
      </c>
      <c r="I4770" s="151" t="s">
        <v>47</v>
      </c>
      <c r="J4770" s="7" t="s">
        <v>347</v>
      </c>
      <c r="K4770" t="s">
        <v>348</v>
      </c>
      <c r="L4770" t="s">
        <v>348</v>
      </c>
      <c r="M4770" s="37" t="s">
        <v>9</v>
      </c>
      <c r="N4770" s="76" t="s">
        <v>3</v>
      </c>
      <c r="O4770" s="75" t="str">
        <f t="shared" si="164"/>
        <v>100612. Vigilancia de la Salud AmbientalVigilancia de la Salud Ambiental20253_PUENTE_ARANDA4_ABRIL_2026</v>
      </c>
      <c r="P4770" s="159">
        <f t="shared" si="162"/>
        <v>0</v>
      </c>
      <c r="S4770" s="141">
        <v>0</v>
      </c>
      <c r="T4770" s="23">
        <v>0</v>
      </c>
    </row>
    <row r="4771" spans="2:20" ht="30" customHeight="1">
      <c r="B4771">
        <v>1007</v>
      </c>
      <c r="C4771" s="140" t="s">
        <v>343</v>
      </c>
      <c r="D4771" s="75" t="s">
        <v>344</v>
      </c>
      <c r="E4771">
        <v>2025</v>
      </c>
      <c r="F4771" s="75" t="str">
        <f t="shared" si="163"/>
        <v>100712. Vigilancia de la Salud AmbientalVigilancia de la Salud Ambiental2025</v>
      </c>
      <c r="G4771" s="7" t="s">
        <v>345</v>
      </c>
      <c r="H4771" s="7" t="s">
        <v>349</v>
      </c>
      <c r="I4771" s="151" t="s">
        <v>47</v>
      </c>
      <c r="J4771" s="7" t="s">
        <v>347</v>
      </c>
      <c r="K4771" t="s">
        <v>348</v>
      </c>
      <c r="L4771" t="s">
        <v>348</v>
      </c>
      <c r="M4771" s="37" t="s">
        <v>8</v>
      </c>
      <c r="N4771" s="76" t="s">
        <v>3</v>
      </c>
      <c r="O4771" s="75" t="str">
        <f t="shared" si="164"/>
        <v>100712. Vigilancia de la Salud AmbientalVigilancia de la Salud Ambiental20252_KENNEDY4_ABRIL_2026</v>
      </c>
      <c r="P4771" s="159">
        <f t="shared" si="162"/>
        <v>0</v>
      </c>
      <c r="S4771" s="141">
        <v>0</v>
      </c>
      <c r="T4771" s="23">
        <v>0</v>
      </c>
    </row>
    <row r="4772" spans="2:20" ht="30" customHeight="1">
      <c r="B4772">
        <v>1007</v>
      </c>
      <c r="C4772" s="140" t="s">
        <v>343</v>
      </c>
      <c r="D4772" s="75" t="s">
        <v>344</v>
      </c>
      <c r="E4772">
        <v>2025</v>
      </c>
      <c r="F4772" s="75" t="str">
        <f t="shared" si="163"/>
        <v>100712. Vigilancia de la Salud AmbientalVigilancia de la Salud Ambiental2025</v>
      </c>
      <c r="G4772" s="7" t="s">
        <v>345</v>
      </c>
      <c r="H4772" s="7" t="s">
        <v>349</v>
      </c>
      <c r="I4772" s="151" t="s">
        <v>47</v>
      </c>
      <c r="J4772" s="7" t="s">
        <v>347</v>
      </c>
      <c r="K4772" t="s">
        <v>348</v>
      </c>
      <c r="L4772" t="s">
        <v>348</v>
      </c>
      <c r="M4772" s="37" t="s">
        <v>7</v>
      </c>
      <c r="N4772" s="76" t="s">
        <v>3</v>
      </c>
      <c r="O4772" s="75" t="str">
        <f t="shared" si="164"/>
        <v>100712. Vigilancia de la Salud AmbientalVigilancia de la Salud Ambiental20251_FONTIBON4_ABRIL_2026</v>
      </c>
      <c r="P4772" s="159">
        <f t="shared" si="162"/>
        <v>0</v>
      </c>
      <c r="S4772" s="141">
        <v>0</v>
      </c>
      <c r="T4772" s="23">
        <v>0</v>
      </c>
    </row>
    <row r="4773" spans="2:20" ht="30" customHeight="1">
      <c r="B4773">
        <v>1007</v>
      </c>
      <c r="C4773" s="140" t="s">
        <v>343</v>
      </c>
      <c r="D4773" s="75" t="s">
        <v>344</v>
      </c>
      <c r="E4773">
        <v>2025</v>
      </c>
      <c r="F4773" s="75" t="str">
        <f t="shared" si="163"/>
        <v>100712. Vigilancia de la Salud AmbientalVigilancia de la Salud Ambiental2025</v>
      </c>
      <c r="G4773" s="7" t="s">
        <v>345</v>
      </c>
      <c r="H4773" s="7" t="s">
        <v>349</v>
      </c>
      <c r="I4773" s="151" t="s">
        <v>47</v>
      </c>
      <c r="J4773" s="7" t="s">
        <v>347</v>
      </c>
      <c r="K4773" t="s">
        <v>348</v>
      </c>
      <c r="L4773" t="s">
        <v>348</v>
      </c>
      <c r="M4773" s="37" t="s">
        <v>9</v>
      </c>
      <c r="N4773" s="76" t="s">
        <v>3</v>
      </c>
      <c r="O4773" s="75" t="str">
        <f t="shared" si="164"/>
        <v>100712. Vigilancia de la Salud AmbientalVigilancia de la Salud Ambiental20253_PUENTE_ARANDA4_ABRIL_2026</v>
      </c>
      <c r="P4773" s="159">
        <f t="shared" si="162"/>
        <v>244416</v>
      </c>
      <c r="S4773" s="141">
        <v>2</v>
      </c>
      <c r="T4773" s="23">
        <v>488832</v>
      </c>
    </row>
    <row r="4774" spans="2:20" ht="30" customHeight="1">
      <c r="B4774">
        <v>1015</v>
      </c>
      <c r="C4774" s="140" t="s">
        <v>343</v>
      </c>
      <c r="D4774" s="75" t="s">
        <v>344</v>
      </c>
      <c r="E4774">
        <v>2025</v>
      </c>
      <c r="F4774" s="75" t="str">
        <f t="shared" si="163"/>
        <v>101512. Vigilancia de la Salud AmbientalVigilancia de la Salud Ambiental2025</v>
      </c>
      <c r="G4774" s="7" t="s">
        <v>345</v>
      </c>
      <c r="H4774" s="7" t="s">
        <v>352</v>
      </c>
      <c r="I4774" s="151" t="s">
        <v>47</v>
      </c>
      <c r="J4774" s="7" t="s">
        <v>347</v>
      </c>
      <c r="K4774" t="s">
        <v>348</v>
      </c>
      <c r="L4774" t="s">
        <v>348</v>
      </c>
      <c r="M4774" s="37" t="s">
        <v>10</v>
      </c>
      <c r="N4774" s="76" t="s">
        <v>3</v>
      </c>
      <c r="O4774" s="75" t="str">
        <f t="shared" si="164"/>
        <v>101512. Vigilancia de la Salud AmbientalVigilancia de la Salud Ambiental20254_BOSA4_ABRIL_2026</v>
      </c>
      <c r="P4774" s="159">
        <f t="shared" si="162"/>
        <v>0</v>
      </c>
      <c r="S4774" s="141">
        <v>0</v>
      </c>
      <c r="T4774" s="23">
        <v>0</v>
      </c>
    </row>
    <row r="4775" spans="2:20" ht="30" customHeight="1">
      <c r="B4775">
        <v>1015</v>
      </c>
      <c r="C4775" s="140" t="s">
        <v>343</v>
      </c>
      <c r="D4775" s="75" t="s">
        <v>344</v>
      </c>
      <c r="E4775">
        <v>2025</v>
      </c>
      <c r="F4775" s="75" t="str">
        <f t="shared" si="163"/>
        <v>101512. Vigilancia de la Salud AmbientalVigilancia de la Salud Ambiental2025</v>
      </c>
      <c r="G4775" s="7" t="s">
        <v>345</v>
      </c>
      <c r="H4775" s="7" t="s">
        <v>352</v>
      </c>
      <c r="I4775" s="151" t="s">
        <v>47</v>
      </c>
      <c r="J4775" s="7" t="s">
        <v>347</v>
      </c>
      <c r="K4775" t="s">
        <v>348</v>
      </c>
      <c r="L4775" t="s">
        <v>348</v>
      </c>
      <c r="M4775" s="37" t="s">
        <v>8</v>
      </c>
      <c r="N4775" s="76" t="s">
        <v>3</v>
      </c>
      <c r="O4775" s="75" t="str">
        <f t="shared" si="164"/>
        <v>101512. Vigilancia de la Salud AmbientalVigilancia de la Salud Ambiental20252_KENNEDY4_ABRIL_2026</v>
      </c>
      <c r="P4775" s="159">
        <f t="shared" si="162"/>
        <v>0</v>
      </c>
      <c r="S4775" s="141">
        <v>0</v>
      </c>
      <c r="T4775" s="23">
        <v>0</v>
      </c>
    </row>
    <row r="4776" spans="2:20" ht="30" customHeight="1">
      <c r="B4776">
        <v>1015</v>
      </c>
      <c r="C4776" s="140" t="s">
        <v>343</v>
      </c>
      <c r="D4776" s="75" t="s">
        <v>344</v>
      </c>
      <c r="E4776">
        <v>2025</v>
      </c>
      <c r="F4776" s="75" t="str">
        <f t="shared" si="163"/>
        <v>101512. Vigilancia de la Salud AmbientalVigilancia de la Salud Ambiental2025</v>
      </c>
      <c r="G4776" s="7" t="s">
        <v>345</v>
      </c>
      <c r="H4776" s="7" t="s">
        <v>352</v>
      </c>
      <c r="I4776" s="151" t="s">
        <v>47</v>
      </c>
      <c r="J4776" s="7" t="s">
        <v>347</v>
      </c>
      <c r="K4776" t="s">
        <v>348</v>
      </c>
      <c r="L4776" t="s">
        <v>348</v>
      </c>
      <c r="M4776" s="37" t="s">
        <v>7</v>
      </c>
      <c r="N4776" s="76" t="s">
        <v>3</v>
      </c>
      <c r="O4776" s="75" t="str">
        <f t="shared" si="164"/>
        <v>101512. Vigilancia de la Salud AmbientalVigilancia de la Salud Ambiental20251_FONTIBON4_ABRIL_2026</v>
      </c>
      <c r="P4776" s="159">
        <f t="shared" si="162"/>
        <v>0</v>
      </c>
      <c r="S4776" s="141">
        <v>0</v>
      </c>
      <c r="T4776" s="23">
        <v>0</v>
      </c>
    </row>
    <row r="4777" spans="2:20" ht="30" customHeight="1">
      <c r="B4777">
        <v>1015</v>
      </c>
      <c r="C4777" s="140" t="s">
        <v>343</v>
      </c>
      <c r="D4777" s="75" t="s">
        <v>344</v>
      </c>
      <c r="E4777">
        <v>2025</v>
      </c>
      <c r="F4777" s="75" t="str">
        <f t="shared" si="163"/>
        <v>101512. Vigilancia de la Salud AmbientalVigilancia de la Salud Ambiental2025</v>
      </c>
      <c r="G4777" s="7" t="s">
        <v>345</v>
      </c>
      <c r="H4777" s="7" t="s">
        <v>352</v>
      </c>
      <c r="I4777" s="151" t="s">
        <v>47</v>
      </c>
      <c r="J4777" s="7" t="s">
        <v>347</v>
      </c>
      <c r="K4777" t="s">
        <v>348</v>
      </c>
      <c r="L4777" t="s">
        <v>348</v>
      </c>
      <c r="M4777" s="37" t="s">
        <v>9</v>
      </c>
      <c r="N4777" s="76" t="s">
        <v>3</v>
      </c>
      <c r="O4777" s="75" t="str">
        <f t="shared" si="164"/>
        <v>101512. Vigilancia de la Salud AmbientalVigilancia de la Salud Ambiental20253_PUENTE_ARANDA4_ABRIL_2026</v>
      </c>
      <c r="P4777" s="159">
        <f t="shared" si="162"/>
        <v>0</v>
      </c>
      <c r="S4777" s="141">
        <v>0</v>
      </c>
      <c r="T4777" s="23">
        <v>0</v>
      </c>
    </row>
    <row r="4778" spans="2:20" ht="30" customHeight="1">
      <c r="B4778">
        <v>1075</v>
      </c>
      <c r="C4778" s="140" t="s">
        <v>343</v>
      </c>
      <c r="D4778" s="75" t="s">
        <v>344</v>
      </c>
      <c r="E4778">
        <v>2025</v>
      </c>
      <c r="F4778" s="75" t="str">
        <f t="shared" si="163"/>
        <v>107512. Vigilancia de la Salud AmbientalVigilancia de la Salud Ambiental2025</v>
      </c>
      <c r="G4778" s="7" t="s">
        <v>360</v>
      </c>
      <c r="H4778" s="7" t="s">
        <v>357</v>
      </c>
      <c r="I4778" s="151" t="s">
        <v>47</v>
      </c>
      <c r="J4778" s="7" t="s">
        <v>358</v>
      </c>
      <c r="K4778" t="s">
        <v>348</v>
      </c>
      <c r="L4778" t="s">
        <v>348</v>
      </c>
      <c r="M4778" s="37" t="s">
        <v>10</v>
      </c>
      <c r="N4778" s="76" t="s">
        <v>3</v>
      </c>
      <c r="O4778" s="75" t="str">
        <f t="shared" si="164"/>
        <v>107512. Vigilancia de la Salud AmbientalVigilancia de la Salud Ambiental20254_BOSA4_ABRIL_2026</v>
      </c>
      <c r="P4778" s="159">
        <f t="shared" si="162"/>
        <v>0</v>
      </c>
      <c r="S4778" s="141">
        <v>0</v>
      </c>
      <c r="T4778" s="23">
        <v>0</v>
      </c>
    </row>
    <row r="4779" spans="2:20" ht="30" customHeight="1">
      <c r="B4779">
        <v>1075</v>
      </c>
      <c r="C4779" s="140" t="s">
        <v>343</v>
      </c>
      <c r="D4779" s="75" t="s">
        <v>344</v>
      </c>
      <c r="E4779">
        <v>2025</v>
      </c>
      <c r="F4779" s="75" t="str">
        <f t="shared" si="163"/>
        <v>107512. Vigilancia de la Salud AmbientalVigilancia de la Salud Ambiental2025</v>
      </c>
      <c r="G4779" s="7" t="s">
        <v>360</v>
      </c>
      <c r="H4779" s="7" t="s">
        <v>357</v>
      </c>
      <c r="I4779" s="151" t="s">
        <v>47</v>
      </c>
      <c r="J4779" s="7" t="s">
        <v>358</v>
      </c>
      <c r="K4779" t="s">
        <v>348</v>
      </c>
      <c r="L4779" t="s">
        <v>348</v>
      </c>
      <c r="M4779" s="37" t="s">
        <v>8</v>
      </c>
      <c r="N4779" s="76" t="s">
        <v>3</v>
      </c>
      <c r="O4779" s="75" t="str">
        <f t="shared" si="164"/>
        <v>107512. Vigilancia de la Salud AmbientalVigilancia de la Salud Ambiental20252_KENNEDY4_ABRIL_2026</v>
      </c>
      <c r="P4779" s="159">
        <f t="shared" si="162"/>
        <v>0</v>
      </c>
      <c r="S4779" s="141">
        <v>0</v>
      </c>
      <c r="T4779" s="23">
        <v>0</v>
      </c>
    </row>
    <row r="4780" spans="2:20" ht="30" customHeight="1">
      <c r="B4780">
        <v>1075</v>
      </c>
      <c r="C4780" s="140" t="s">
        <v>343</v>
      </c>
      <c r="D4780" s="75" t="s">
        <v>344</v>
      </c>
      <c r="E4780">
        <v>2025</v>
      </c>
      <c r="F4780" s="75" t="str">
        <f t="shared" si="163"/>
        <v>107512. Vigilancia de la Salud AmbientalVigilancia de la Salud Ambiental2025</v>
      </c>
      <c r="G4780" s="7" t="s">
        <v>360</v>
      </c>
      <c r="H4780" s="7" t="s">
        <v>357</v>
      </c>
      <c r="I4780" s="151" t="s">
        <v>47</v>
      </c>
      <c r="J4780" s="7" t="s">
        <v>358</v>
      </c>
      <c r="K4780" t="s">
        <v>348</v>
      </c>
      <c r="L4780" t="s">
        <v>348</v>
      </c>
      <c r="M4780" s="37" t="s">
        <v>9</v>
      </c>
      <c r="N4780" s="76" t="s">
        <v>3</v>
      </c>
      <c r="O4780" s="75" t="str">
        <f t="shared" si="164"/>
        <v>107512. Vigilancia de la Salud AmbientalVigilancia de la Salud Ambiental20253_PUENTE_ARANDA4_ABRIL_2026</v>
      </c>
      <c r="P4780" s="159">
        <f t="shared" si="162"/>
        <v>0</v>
      </c>
      <c r="S4780" s="141">
        <v>0</v>
      </c>
      <c r="T4780" s="23">
        <v>0</v>
      </c>
    </row>
    <row r="4781" spans="2:20" ht="30" customHeight="1">
      <c r="B4781">
        <v>1098</v>
      </c>
      <c r="C4781" s="140" t="s">
        <v>343</v>
      </c>
      <c r="D4781" s="75" t="s">
        <v>344</v>
      </c>
      <c r="E4781">
        <v>2025</v>
      </c>
      <c r="F4781" s="75" t="str">
        <f t="shared" si="163"/>
        <v>109812. Vigilancia de la Salud AmbientalVigilancia de la Salud Ambiental2025</v>
      </c>
      <c r="G4781" s="7" t="s">
        <v>345</v>
      </c>
      <c r="H4781" s="7" t="s">
        <v>355</v>
      </c>
      <c r="I4781" s="151" t="s">
        <v>47</v>
      </c>
      <c r="J4781" s="7" t="s">
        <v>362</v>
      </c>
      <c r="K4781" t="s">
        <v>348</v>
      </c>
      <c r="L4781" t="s">
        <v>348</v>
      </c>
      <c r="M4781" s="37" t="s">
        <v>7</v>
      </c>
      <c r="N4781" s="76" t="s">
        <v>3</v>
      </c>
      <c r="O4781" s="75" t="str">
        <f t="shared" si="164"/>
        <v>109812. Vigilancia de la Salud AmbientalVigilancia de la Salud Ambiental20251_FONTIBON4_ABRIL_2026</v>
      </c>
      <c r="P4781" s="159">
        <f t="shared" si="162"/>
        <v>0</v>
      </c>
      <c r="S4781" s="141">
        <v>0</v>
      </c>
      <c r="T4781" s="23">
        <v>0</v>
      </c>
    </row>
    <row r="4782" spans="2:20" ht="30" customHeight="1">
      <c r="B4782">
        <v>1102</v>
      </c>
      <c r="C4782" s="140" t="s">
        <v>343</v>
      </c>
      <c r="D4782" s="75" t="s">
        <v>344</v>
      </c>
      <c r="E4782">
        <v>2025</v>
      </c>
      <c r="F4782" s="75" t="str">
        <f t="shared" si="163"/>
        <v>110212. Vigilancia de la Salud AmbientalVigilancia de la Salud Ambiental2025</v>
      </c>
      <c r="G4782" s="7" t="s">
        <v>354</v>
      </c>
      <c r="H4782" s="7" t="s">
        <v>355</v>
      </c>
      <c r="I4782" s="151" t="s">
        <v>47</v>
      </c>
      <c r="J4782" s="7" t="s">
        <v>356</v>
      </c>
      <c r="K4782" t="s">
        <v>348</v>
      </c>
      <c r="L4782" t="s">
        <v>348</v>
      </c>
      <c r="M4782" s="37" t="s">
        <v>10</v>
      </c>
      <c r="N4782" s="76" t="s">
        <v>3</v>
      </c>
      <c r="O4782" s="75" t="str">
        <f t="shared" si="164"/>
        <v>110212. Vigilancia de la Salud AmbientalVigilancia de la Salud Ambiental20254_BOSA4_ABRIL_2026</v>
      </c>
      <c r="P4782" s="159">
        <f t="shared" si="162"/>
        <v>0</v>
      </c>
      <c r="S4782" s="141">
        <v>0</v>
      </c>
      <c r="T4782" s="23">
        <v>0</v>
      </c>
    </row>
    <row r="4783" spans="2:20" ht="30" customHeight="1">
      <c r="B4783">
        <v>1102</v>
      </c>
      <c r="C4783" s="140" t="s">
        <v>343</v>
      </c>
      <c r="D4783" s="75" t="s">
        <v>344</v>
      </c>
      <c r="E4783">
        <v>2025</v>
      </c>
      <c r="F4783" s="75" t="str">
        <f t="shared" si="163"/>
        <v>110212. Vigilancia de la Salud AmbientalVigilancia de la Salud Ambiental2025</v>
      </c>
      <c r="G4783" s="7" t="s">
        <v>354</v>
      </c>
      <c r="H4783" s="7" t="s">
        <v>355</v>
      </c>
      <c r="I4783" s="151" t="s">
        <v>47</v>
      </c>
      <c r="J4783" s="7" t="s">
        <v>356</v>
      </c>
      <c r="K4783" t="s">
        <v>348</v>
      </c>
      <c r="L4783" t="s">
        <v>348</v>
      </c>
      <c r="M4783" s="37" t="s">
        <v>7</v>
      </c>
      <c r="N4783" s="76" t="s">
        <v>3</v>
      </c>
      <c r="O4783" s="75" t="str">
        <f t="shared" si="164"/>
        <v>110212. Vigilancia de la Salud AmbientalVigilancia de la Salud Ambiental20251_FONTIBON4_ABRIL_2026</v>
      </c>
      <c r="P4783" s="159">
        <f t="shared" si="162"/>
        <v>0</v>
      </c>
      <c r="S4783" s="141">
        <v>0</v>
      </c>
      <c r="T4783" s="23">
        <v>0</v>
      </c>
    </row>
    <row r="4784" spans="2:20" ht="30" customHeight="1">
      <c r="B4784">
        <v>1103</v>
      </c>
      <c r="C4784" s="140" t="s">
        <v>343</v>
      </c>
      <c r="D4784" s="75" t="s">
        <v>344</v>
      </c>
      <c r="E4784">
        <v>2025</v>
      </c>
      <c r="F4784" s="75" t="str">
        <f t="shared" si="163"/>
        <v>110312. Vigilancia de la Salud AmbientalVigilancia de la Salud Ambiental2025</v>
      </c>
      <c r="G4784" s="7" t="s">
        <v>354</v>
      </c>
      <c r="H4784" s="7" t="s">
        <v>355</v>
      </c>
      <c r="I4784" s="151" t="s">
        <v>47</v>
      </c>
      <c r="J4784" s="7" t="s">
        <v>356</v>
      </c>
      <c r="K4784" t="s">
        <v>348</v>
      </c>
      <c r="L4784" t="s">
        <v>348</v>
      </c>
      <c r="M4784" s="37" t="s">
        <v>10</v>
      </c>
      <c r="N4784" s="76" t="s">
        <v>3</v>
      </c>
      <c r="O4784" s="75" t="str">
        <f t="shared" si="164"/>
        <v>110312. Vigilancia de la Salud AmbientalVigilancia de la Salud Ambiental20254_BOSA4_ABRIL_2026</v>
      </c>
      <c r="P4784" s="159">
        <f t="shared" si="162"/>
        <v>0</v>
      </c>
      <c r="S4784" s="141">
        <v>0</v>
      </c>
      <c r="T4784" s="23">
        <v>0</v>
      </c>
    </row>
    <row r="4785" spans="2:20" ht="30" customHeight="1">
      <c r="B4785">
        <v>1103</v>
      </c>
      <c r="C4785" s="140" t="s">
        <v>343</v>
      </c>
      <c r="D4785" s="75" t="s">
        <v>344</v>
      </c>
      <c r="E4785">
        <v>2025</v>
      </c>
      <c r="F4785" s="75" t="str">
        <f t="shared" si="163"/>
        <v>110312. Vigilancia de la Salud AmbientalVigilancia de la Salud Ambiental2025</v>
      </c>
      <c r="G4785" s="7" t="s">
        <v>354</v>
      </c>
      <c r="H4785" s="7" t="s">
        <v>355</v>
      </c>
      <c r="I4785" s="151" t="s">
        <v>47</v>
      </c>
      <c r="J4785" s="7" t="s">
        <v>356</v>
      </c>
      <c r="K4785" t="s">
        <v>348</v>
      </c>
      <c r="L4785" t="s">
        <v>348</v>
      </c>
      <c r="M4785" s="37" t="s">
        <v>8</v>
      </c>
      <c r="N4785" s="76" t="s">
        <v>3</v>
      </c>
      <c r="O4785" s="75" t="str">
        <f t="shared" si="164"/>
        <v>110312. Vigilancia de la Salud AmbientalVigilancia de la Salud Ambiental20252_KENNEDY4_ABRIL_2026</v>
      </c>
      <c r="P4785" s="159">
        <f t="shared" si="162"/>
        <v>0</v>
      </c>
      <c r="S4785" s="141">
        <v>0</v>
      </c>
      <c r="T4785" s="23">
        <v>0</v>
      </c>
    </row>
    <row r="4786" spans="2:20" ht="30" customHeight="1">
      <c r="B4786">
        <v>1103</v>
      </c>
      <c r="C4786" s="140" t="s">
        <v>343</v>
      </c>
      <c r="D4786" s="75" t="s">
        <v>344</v>
      </c>
      <c r="E4786">
        <v>2025</v>
      </c>
      <c r="F4786" s="75" t="str">
        <f t="shared" si="163"/>
        <v>110312. Vigilancia de la Salud AmbientalVigilancia de la Salud Ambiental2025</v>
      </c>
      <c r="G4786" s="7" t="s">
        <v>354</v>
      </c>
      <c r="H4786" s="7" t="s">
        <v>355</v>
      </c>
      <c r="I4786" s="151" t="s">
        <v>47</v>
      </c>
      <c r="J4786" s="7" t="s">
        <v>356</v>
      </c>
      <c r="K4786" t="s">
        <v>348</v>
      </c>
      <c r="L4786" t="s">
        <v>348</v>
      </c>
      <c r="M4786" s="37" t="s">
        <v>7</v>
      </c>
      <c r="N4786" s="76" t="s">
        <v>3</v>
      </c>
      <c r="O4786" s="75" t="str">
        <f t="shared" si="164"/>
        <v>110312. Vigilancia de la Salud AmbientalVigilancia de la Salud Ambiental20251_FONTIBON4_ABRIL_2026</v>
      </c>
      <c r="P4786" s="159">
        <f t="shared" si="162"/>
        <v>0</v>
      </c>
      <c r="S4786" s="141">
        <v>0</v>
      </c>
      <c r="T4786" s="23">
        <v>0</v>
      </c>
    </row>
    <row r="4787" spans="2:20" ht="30" customHeight="1">
      <c r="B4787">
        <v>1103</v>
      </c>
      <c r="C4787" s="140" t="s">
        <v>343</v>
      </c>
      <c r="D4787" s="75" t="s">
        <v>344</v>
      </c>
      <c r="E4787">
        <v>2025</v>
      </c>
      <c r="F4787" s="75" t="str">
        <f t="shared" si="163"/>
        <v>110312. Vigilancia de la Salud AmbientalVigilancia de la Salud Ambiental2025</v>
      </c>
      <c r="G4787" s="7" t="s">
        <v>354</v>
      </c>
      <c r="H4787" s="7" t="s">
        <v>355</v>
      </c>
      <c r="I4787" s="151" t="s">
        <v>47</v>
      </c>
      <c r="J4787" s="7" t="s">
        <v>356</v>
      </c>
      <c r="K4787" t="s">
        <v>348</v>
      </c>
      <c r="L4787" t="s">
        <v>348</v>
      </c>
      <c r="M4787" s="37" t="s">
        <v>9</v>
      </c>
      <c r="N4787" s="76" t="s">
        <v>3</v>
      </c>
      <c r="O4787" s="75" t="str">
        <f t="shared" si="164"/>
        <v>110312. Vigilancia de la Salud AmbientalVigilancia de la Salud Ambiental20253_PUENTE_ARANDA4_ABRIL_2026</v>
      </c>
      <c r="P4787" s="159">
        <f t="shared" si="162"/>
        <v>0</v>
      </c>
      <c r="S4787" s="141">
        <v>0</v>
      </c>
      <c r="T4787" s="23">
        <v>0</v>
      </c>
    </row>
    <row r="4788" spans="2:20" ht="30" customHeight="1">
      <c r="B4788">
        <v>1113</v>
      </c>
      <c r="C4788" s="140" t="s">
        <v>343</v>
      </c>
      <c r="D4788" s="75" t="s">
        <v>344</v>
      </c>
      <c r="E4788">
        <v>2025</v>
      </c>
      <c r="F4788" s="75" t="str">
        <f t="shared" si="163"/>
        <v>111312. Vigilancia de la Salud AmbientalVigilancia de la Salud Ambiental2025</v>
      </c>
      <c r="G4788" s="7" t="s">
        <v>363</v>
      </c>
      <c r="H4788" s="7" t="s">
        <v>353</v>
      </c>
      <c r="I4788" s="151" t="s">
        <v>47</v>
      </c>
      <c r="J4788" s="7" t="s">
        <v>363</v>
      </c>
      <c r="K4788" t="s">
        <v>348</v>
      </c>
      <c r="L4788" t="s">
        <v>348</v>
      </c>
      <c r="M4788" s="37" t="s">
        <v>9</v>
      </c>
      <c r="N4788" s="76" t="s">
        <v>3</v>
      </c>
      <c r="O4788" s="75" t="str">
        <f t="shared" si="164"/>
        <v>111312. Vigilancia de la Salud AmbientalVigilancia de la Salud Ambiental20253_PUENTE_ARANDA4_ABRIL_2026</v>
      </c>
      <c r="P4788" s="159">
        <f t="shared" ref="P4788:P4851" si="165">IFERROR(T4788/S4788,0)</f>
        <v>0</v>
      </c>
      <c r="S4788" s="141">
        <v>0</v>
      </c>
      <c r="T4788" s="23">
        <v>0</v>
      </c>
    </row>
    <row r="4789" spans="2:20" ht="30" customHeight="1">
      <c r="B4789">
        <v>1114</v>
      </c>
      <c r="C4789" s="140" t="s">
        <v>343</v>
      </c>
      <c r="D4789" s="75" t="s">
        <v>344</v>
      </c>
      <c r="E4789">
        <v>2025</v>
      </c>
      <c r="F4789" s="75" t="str">
        <f t="shared" si="163"/>
        <v>111412. Vigilancia de la Salud AmbientalVigilancia de la Salud Ambiental2025</v>
      </c>
      <c r="G4789" s="7" t="s">
        <v>345</v>
      </c>
      <c r="H4789" s="7" t="s">
        <v>353</v>
      </c>
      <c r="I4789" s="151" t="s">
        <v>47</v>
      </c>
      <c r="J4789" s="7" t="s">
        <v>347</v>
      </c>
      <c r="K4789" t="s">
        <v>348</v>
      </c>
      <c r="L4789" t="s">
        <v>348</v>
      </c>
      <c r="M4789" s="37" t="s">
        <v>7</v>
      </c>
      <c r="N4789" s="76" t="s">
        <v>3</v>
      </c>
      <c r="O4789" s="75" t="str">
        <f t="shared" si="164"/>
        <v>111412. Vigilancia de la Salud AmbientalVigilancia de la Salud Ambiental20251_FONTIBON4_ABRIL_2026</v>
      </c>
      <c r="P4789" s="159">
        <f t="shared" si="165"/>
        <v>0</v>
      </c>
      <c r="S4789" s="141">
        <v>0</v>
      </c>
      <c r="T4789" s="23">
        <v>0</v>
      </c>
    </row>
    <row r="4790" spans="2:20" ht="30" customHeight="1">
      <c r="B4790">
        <v>1115</v>
      </c>
      <c r="C4790" s="140" t="s">
        <v>343</v>
      </c>
      <c r="D4790" s="75" t="s">
        <v>344</v>
      </c>
      <c r="E4790">
        <v>2025</v>
      </c>
      <c r="F4790" s="75" t="str">
        <f t="shared" si="163"/>
        <v>111512. Vigilancia de la Salud AmbientalVigilancia de la Salud Ambiental2025</v>
      </c>
      <c r="G4790" s="7" t="s">
        <v>345</v>
      </c>
      <c r="H4790" s="7" t="s">
        <v>353</v>
      </c>
      <c r="I4790" s="151" t="s">
        <v>47</v>
      </c>
      <c r="J4790" s="7" t="s">
        <v>347</v>
      </c>
      <c r="K4790" t="s">
        <v>348</v>
      </c>
      <c r="L4790" t="s">
        <v>348</v>
      </c>
      <c r="M4790" s="37" t="s">
        <v>10</v>
      </c>
      <c r="N4790" s="76" t="s">
        <v>3</v>
      </c>
      <c r="O4790" s="75" t="str">
        <f t="shared" si="164"/>
        <v>111512. Vigilancia de la Salud AmbientalVigilancia de la Salud Ambiental20254_BOSA4_ABRIL_2026</v>
      </c>
      <c r="P4790" s="159">
        <f t="shared" si="165"/>
        <v>0</v>
      </c>
      <c r="S4790" s="141">
        <v>0</v>
      </c>
      <c r="T4790" s="23">
        <v>0</v>
      </c>
    </row>
    <row r="4791" spans="2:20" ht="30" customHeight="1">
      <c r="B4791">
        <v>1115</v>
      </c>
      <c r="C4791" s="140" t="s">
        <v>343</v>
      </c>
      <c r="D4791" s="75" t="s">
        <v>344</v>
      </c>
      <c r="E4791">
        <v>2025</v>
      </c>
      <c r="F4791" s="75" t="str">
        <f t="shared" si="163"/>
        <v>111512. Vigilancia de la Salud AmbientalVigilancia de la Salud Ambiental2025</v>
      </c>
      <c r="G4791" s="7" t="s">
        <v>345</v>
      </c>
      <c r="H4791" s="7" t="s">
        <v>353</v>
      </c>
      <c r="I4791" s="151" t="s">
        <v>47</v>
      </c>
      <c r="J4791" s="7" t="s">
        <v>347</v>
      </c>
      <c r="K4791" t="s">
        <v>348</v>
      </c>
      <c r="L4791" t="s">
        <v>348</v>
      </c>
      <c r="M4791" s="37" t="s">
        <v>8</v>
      </c>
      <c r="N4791" s="76" t="s">
        <v>3</v>
      </c>
      <c r="O4791" s="75" t="str">
        <f t="shared" si="164"/>
        <v>111512. Vigilancia de la Salud AmbientalVigilancia de la Salud Ambiental20252_KENNEDY4_ABRIL_2026</v>
      </c>
      <c r="P4791" s="159">
        <f t="shared" si="165"/>
        <v>0</v>
      </c>
      <c r="S4791" s="141">
        <v>0</v>
      </c>
      <c r="T4791" s="23">
        <v>0</v>
      </c>
    </row>
    <row r="4792" spans="2:20" ht="30" customHeight="1">
      <c r="B4792">
        <v>1115</v>
      </c>
      <c r="C4792" s="140" t="s">
        <v>343</v>
      </c>
      <c r="D4792" s="75" t="s">
        <v>344</v>
      </c>
      <c r="E4792">
        <v>2025</v>
      </c>
      <c r="F4792" s="75" t="str">
        <f t="shared" si="163"/>
        <v>111512. Vigilancia de la Salud AmbientalVigilancia de la Salud Ambiental2025</v>
      </c>
      <c r="G4792" s="7" t="s">
        <v>345</v>
      </c>
      <c r="H4792" s="7" t="s">
        <v>353</v>
      </c>
      <c r="I4792" s="151" t="s">
        <v>47</v>
      </c>
      <c r="J4792" s="7" t="s">
        <v>347</v>
      </c>
      <c r="K4792" t="s">
        <v>348</v>
      </c>
      <c r="L4792" t="s">
        <v>348</v>
      </c>
      <c r="M4792" s="37" t="s">
        <v>9</v>
      </c>
      <c r="N4792" s="76" t="s">
        <v>3</v>
      </c>
      <c r="O4792" s="75" t="str">
        <f t="shared" si="164"/>
        <v>111512. Vigilancia de la Salud AmbientalVigilancia de la Salud Ambiental20253_PUENTE_ARANDA4_ABRIL_2026</v>
      </c>
      <c r="P4792" s="159">
        <f t="shared" si="165"/>
        <v>0</v>
      </c>
      <c r="S4792" s="141">
        <v>0</v>
      </c>
      <c r="T4792" s="23">
        <v>0</v>
      </c>
    </row>
    <row r="4793" spans="2:20" ht="30" customHeight="1">
      <c r="B4793">
        <v>1118</v>
      </c>
      <c r="C4793" s="140" t="s">
        <v>343</v>
      </c>
      <c r="D4793" s="75" t="s">
        <v>344</v>
      </c>
      <c r="E4793">
        <v>2025</v>
      </c>
      <c r="F4793" s="75" t="str">
        <f t="shared" si="163"/>
        <v>111812. Vigilancia de la Salud AmbientalVigilancia de la Salud Ambiental2025</v>
      </c>
      <c r="G4793" s="7" t="s">
        <v>345</v>
      </c>
      <c r="H4793" s="7" t="s">
        <v>353</v>
      </c>
      <c r="I4793" s="151" t="s">
        <v>47</v>
      </c>
      <c r="J4793" s="7" t="s">
        <v>362</v>
      </c>
      <c r="K4793" t="s">
        <v>348</v>
      </c>
      <c r="L4793" t="s">
        <v>348</v>
      </c>
      <c r="M4793" s="37" t="s">
        <v>10</v>
      </c>
      <c r="N4793" s="76" t="s">
        <v>3</v>
      </c>
      <c r="O4793" s="75" t="str">
        <f t="shared" si="164"/>
        <v>111812. Vigilancia de la Salud AmbientalVigilancia de la Salud Ambiental20254_BOSA4_ABRIL_2026</v>
      </c>
      <c r="P4793" s="159">
        <f t="shared" si="165"/>
        <v>0</v>
      </c>
      <c r="S4793" s="141">
        <v>0</v>
      </c>
      <c r="T4793" s="23">
        <v>0</v>
      </c>
    </row>
    <row r="4794" spans="2:20" ht="30" customHeight="1">
      <c r="B4794">
        <v>1130</v>
      </c>
      <c r="C4794" s="140" t="s">
        <v>343</v>
      </c>
      <c r="D4794" s="75" t="s">
        <v>344</v>
      </c>
      <c r="E4794">
        <v>2025</v>
      </c>
      <c r="F4794" s="75" t="str">
        <f t="shared" si="163"/>
        <v>113012. Vigilancia de la Salud AmbientalVigilancia de la Salud Ambiental2025</v>
      </c>
      <c r="G4794" s="7" t="s">
        <v>345</v>
      </c>
      <c r="H4794" s="7" t="s">
        <v>352</v>
      </c>
      <c r="I4794" s="151" t="s">
        <v>47</v>
      </c>
      <c r="J4794" s="7" t="s">
        <v>347</v>
      </c>
      <c r="K4794" t="s">
        <v>348</v>
      </c>
      <c r="L4794" t="s">
        <v>348</v>
      </c>
      <c r="M4794" s="37" t="s">
        <v>10</v>
      </c>
      <c r="N4794" s="76" t="s">
        <v>3</v>
      </c>
      <c r="O4794" s="75" t="str">
        <f t="shared" si="164"/>
        <v>113012. Vigilancia de la Salud AmbientalVigilancia de la Salud Ambiental20254_BOSA4_ABRIL_2026</v>
      </c>
      <c r="P4794" s="159">
        <f t="shared" si="165"/>
        <v>0</v>
      </c>
      <c r="S4794" s="141">
        <v>0</v>
      </c>
      <c r="T4794" s="23">
        <v>0</v>
      </c>
    </row>
    <row r="4795" spans="2:20" ht="30" customHeight="1">
      <c r="B4795">
        <v>1130</v>
      </c>
      <c r="C4795" s="140" t="s">
        <v>343</v>
      </c>
      <c r="D4795" s="75" t="s">
        <v>344</v>
      </c>
      <c r="E4795">
        <v>2025</v>
      </c>
      <c r="F4795" s="75" t="str">
        <f t="shared" si="163"/>
        <v>113012. Vigilancia de la Salud AmbientalVigilancia de la Salud Ambiental2025</v>
      </c>
      <c r="G4795" s="7" t="s">
        <v>345</v>
      </c>
      <c r="H4795" s="7" t="s">
        <v>352</v>
      </c>
      <c r="I4795" s="151" t="s">
        <v>47</v>
      </c>
      <c r="J4795" s="7" t="s">
        <v>347</v>
      </c>
      <c r="K4795" t="s">
        <v>348</v>
      </c>
      <c r="L4795" t="s">
        <v>348</v>
      </c>
      <c r="M4795" s="37" t="s">
        <v>8</v>
      </c>
      <c r="N4795" s="76" t="s">
        <v>3</v>
      </c>
      <c r="O4795" s="75" t="str">
        <f t="shared" si="164"/>
        <v>113012. Vigilancia de la Salud AmbientalVigilancia de la Salud Ambiental20252_KENNEDY4_ABRIL_2026</v>
      </c>
      <c r="P4795" s="159">
        <f t="shared" si="165"/>
        <v>0</v>
      </c>
      <c r="S4795" s="141">
        <v>0</v>
      </c>
      <c r="T4795" s="23">
        <v>0</v>
      </c>
    </row>
    <row r="4796" spans="2:20" ht="30" customHeight="1">
      <c r="B4796">
        <v>1130</v>
      </c>
      <c r="C4796" s="140" t="s">
        <v>343</v>
      </c>
      <c r="D4796" s="75" t="s">
        <v>344</v>
      </c>
      <c r="E4796">
        <v>2025</v>
      </c>
      <c r="F4796" s="75" t="str">
        <f t="shared" si="163"/>
        <v>113012. Vigilancia de la Salud AmbientalVigilancia de la Salud Ambiental2025</v>
      </c>
      <c r="G4796" s="7" t="s">
        <v>345</v>
      </c>
      <c r="H4796" s="7" t="s">
        <v>352</v>
      </c>
      <c r="I4796" s="151" t="s">
        <v>47</v>
      </c>
      <c r="J4796" s="7" t="s">
        <v>347</v>
      </c>
      <c r="K4796" t="s">
        <v>348</v>
      </c>
      <c r="L4796" t="s">
        <v>348</v>
      </c>
      <c r="M4796" s="37" t="s">
        <v>7</v>
      </c>
      <c r="N4796" s="76" t="s">
        <v>3</v>
      </c>
      <c r="O4796" s="75" t="str">
        <f t="shared" si="164"/>
        <v>113012. Vigilancia de la Salud AmbientalVigilancia de la Salud Ambiental20251_FONTIBON4_ABRIL_2026</v>
      </c>
      <c r="P4796" s="159">
        <f t="shared" si="165"/>
        <v>0</v>
      </c>
      <c r="S4796" s="141">
        <v>0</v>
      </c>
      <c r="T4796" s="23">
        <v>0</v>
      </c>
    </row>
    <row r="4797" spans="2:20" ht="30" customHeight="1">
      <c r="B4797">
        <v>1130</v>
      </c>
      <c r="C4797" s="140" t="s">
        <v>343</v>
      </c>
      <c r="D4797" s="75" t="s">
        <v>344</v>
      </c>
      <c r="E4797">
        <v>2025</v>
      </c>
      <c r="F4797" s="75" t="str">
        <f t="shared" si="163"/>
        <v>113012. Vigilancia de la Salud AmbientalVigilancia de la Salud Ambiental2025</v>
      </c>
      <c r="G4797" s="7" t="s">
        <v>345</v>
      </c>
      <c r="H4797" s="7" t="s">
        <v>352</v>
      </c>
      <c r="I4797" s="151" t="s">
        <v>47</v>
      </c>
      <c r="J4797" s="7" t="s">
        <v>347</v>
      </c>
      <c r="K4797" t="s">
        <v>348</v>
      </c>
      <c r="L4797" t="s">
        <v>348</v>
      </c>
      <c r="M4797" s="37" t="s">
        <v>9</v>
      </c>
      <c r="N4797" s="76" t="s">
        <v>3</v>
      </c>
      <c r="O4797" s="75" t="str">
        <f t="shared" si="164"/>
        <v>113012. Vigilancia de la Salud AmbientalVigilancia de la Salud Ambiental20253_PUENTE_ARANDA4_ABRIL_2026</v>
      </c>
      <c r="P4797" s="159">
        <f t="shared" si="165"/>
        <v>0</v>
      </c>
      <c r="S4797" s="141">
        <v>0</v>
      </c>
      <c r="T4797" s="23">
        <v>0</v>
      </c>
    </row>
    <row r="4798" spans="2:20" ht="30" customHeight="1">
      <c r="B4798">
        <v>1131</v>
      </c>
      <c r="C4798" s="140" t="s">
        <v>343</v>
      </c>
      <c r="D4798" s="75" t="s">
        <v>344</v>
      </c>
      <c r="E4798">
        <v>2025</v>
      </c>
      <c r="F4798" s="75" t="str">
        <f t="shared" si="163"/>
        <v>113112. Vigilancia de la Salud AmbientalVigilancia de la Salud Ambiental2025</v>
      </c>
      <c r="G4798" s="7" t="s">
        <v>345</v>
      </c>
      <c r="H4798" s="7" t="s">
        <v>352</v>
      </c>
      <c r="I4798" s="151" t="s">
        <v>47</v>
      </c>
      <c r="J4798" s="7" t="s">
        <v>347</v>
      </c>
      <c r="K4798" t="s">
        <v>348</v>
      </c>
      <c r="L4798" t="s">
        <v>348</v>
      </c>
      <c r="M4798" s="37" t="s">
        <v>10</v>
      </c>
      <c r="N4798" s="76" t="s">
        <v>3</v>
      </c>
      <c r="O4798" s="75" t="str">
        <f t="shared" si="164"/>
        <v>113112. Vigilancia de la Salud AmbientalVigilancia de la Salud Ambiental20254_BOSA4_ABRIL_2026</v>
      </c>
      <c r="P4798" s="159">
        <f t="shared" si="165"/>
        <v>0</v>
      </c>
      <c r="S4798" s="141">
        <v>0</v>
      </c>
      <c r="T4798" s="23">
        <v>0</v>
      </c>
    </row>
    <row r="4799" spans="2:20" ht="30" customHeight="1">
      <c r="B4799">
        <v>1131</v>
      </c>
      <c r="C4799" s="140" t="s">
        <v>343</v>
      </c>
      <c r="D4799" s="75" t="s">
        <v>344</v>
      </c>
      <c r="E4799">
        <v>2025</v>
      </c>
      <c r="F4799" s="75" t="str">
        <f t="shared" si="163"/>
        <v>113112. Vigilancia de la Salud AmbientalVigilancia de la Salud Ambiental2025</v>
      </c>
      <c r="G4799" s="7" t="s">
        <v>345</v>
      </c>
      <c r="H4799" s="7" t="s">
        <v>352</v>
      </c>
      <c r="I4799" s="151" t="s">
        <v>47</v>
      </c>
      <c r="J4799" s="7" t="s">
        <v>347</v>
      </c>
      <c r="K4799" t="s">
        <v>348</v>
      </c>
      <c r="L4799" t="s">
        <v>348</v>
      </c>
      <c r="M4799" s="37" t="s">
        <v>8</v>
      </c>
      <c r="N4799" s="76" t="s">
        <v>3</v>
      </c>
      <c r="O4799" s="75" t="str">
        <f t="shared" si="164"/>
        <v>113112. Vigilancia de la Salud AmbientalVigilancia de la Salud Ambiental20252_KENNEDY4_ABRIL_2026</v>
      </c>
      <c r="P4799" s="159">
        <f t="shared" si="165"/>
        <v>0</v>
      </c>
      <c r="S4799" s="141">
        <v>0</v>
      </c>
      <c r="T4799" s="23">
        <v>0</v>
      </c>
    </row>
    <row r="4800" spans="2:20" ht="30" customHeight="1">
      <c r="B4800">
        <v>1131</v>
      </c>
      <c r="C4800" s="140" t="s">
        <v>343</v>
      </c>
      <c r="D4800" s="75" t="s">
        <v>344</v>
      </c>
      <c r="E4800">
        <v>2025</v>
      </c>
      <c r="F4800" s="75" t="str">
        <f t="shared" si="163"/>
        <v>113112. Vigilancia de la Salud AmbientalVigilancia de la Salud Ambiental2025</v>
      </c>
      <c r="G4800" s="7" t="s">
        <v>345</v>
      </c>
      <c r="H4800" s="7" t="s">
        <v>352</v>
      </c>
      <c r="I4800" s="151" t="s">
        <v>47</v>
      </c>
      <c r="J4800" s="7" t="s">
        <v>347</v>
      </c>
      <c r="K4800" t="s">
        <v>348</v>
      </c>
      <c r="L4800" t="s">
        <v>348</v>
      </c>
      <c r="M4800" s="37" t="s">
        <v>7</v>
      </c>
      <c r="N4800" s="76" t="s">
        <v>3</v>
      </c>
      <c r="O4800" s="75" t="str">
        <f t="shared" si="164"/>
        <v>113112. Vigilancia de la Salud AmbientalVigilancia de la Salud Ambiental20251_FONTIBON4_ABRIL_2026</v>
      </c>
      <c r="P4800" s="159">
        <f t="shared" si="165"/>
        <v>0</v>
      </c>
      <c r="S4800" s="141">
        <v>0</v>
      </c>
      <c r="T4800" s="23">
        <v>0</v>
      </c>
    </row>
    <row r="4801" spans="2:20" ht="30" customHeight="1">
      <c r="B4801">
        <v>1136</v>
      </c>
      <c r="C4801" s="140" t="s">
        <v>343</v>
      </c>
      <c r="D4801" s="75" t="s">
        <v>344</v>
      </c>
      <c r="E4801">
        <v>2025</v>
      </c>
      <c r="F4801" s="75" t="str">
        <f t="shared" si="163"/>
        <v>113612. Vigilancia de la Salud AmbientalVigilancia de la Salud Ambiental2025</v>
      </c>
      <c r="G4801" s="7" t="s">
        <v>363</v>
      </c>
      <c r="H4801" s="7" t="s">
        <v>346</v>
      </c>
      <c r="I4801" s="151" t="s">
        <v>47</v>
      </c>
      <c r="J4801" s="7" t="s">
        <v>363</v>
      </c>
      <c r="K4801" t="s">
        <v>348</v>
      </c>
      <c r="L4801" t="s">
        <v>348</v>
      </c>
      <c r="M4801" s="37" t="s">
        <v>9</v>
      </c>
      <c r="N4801" s="76" t="s">
        <v>3</v>
      </c>
      <c r="O4801" s="75" t="str">
        <f t="shared" si="164"/>
        <v>113612. Vigilancia de la Salud AmbientalVigilancia de la Salud Ambiental20253_PUENTE_ARANDA4_ABRIL_2026</v>
      </c>
      <c r="P4801" s="159">
        <f t="shared" si="165"/>
        <v>0</v>
      </c>
      <c r="S4801" s="141">
        <v>0</v>
      </c>
      <c r="T4801" s="23">
        <v>0</v>
      </c>
    </row>
    <row r="4802" spans="2:20" ht="30" customHeight="1">
      <c r="B4802">
        <v>1146</v>
      </c>
      <c r="C4802" s="140" t="s">
        <v>343</v>
      </c>
      <c r="D4802" s="75" t="s">
        <v>344</v>
      </c>
      <c r="E4802">
        <v>2025</v>
      </c>
      <c r="F4802" s="75" t="str">
        <f t="shared" si="163"/>
        <v>114612. Vigilancia de la Salud AmbientalVigilancia de la Salud Ambiental2025</v>
      </c>
      <c r="G4802" s="7" t="s">
        <v>359</v>
      </c>
      <c r="H4802" s="7" t="s">
        <v>346</v>
      </c>
      <c r="I4802" s="151" t="s">
        <v>47</v>
      </c>
      <c r="J4802" s="7" t="s">
        <v>358</v>
      </c>
      <c r="K4802" t="s">
        <v>348</v>
      </c>
      <c r="L4802" t="s">
        <v>348</v>
      </c>
      <c r="M4802" s="37" t="s">
        <v>9</v>
      </c>
      <c r="N4802" s="76" t="s">
        <v>3</v>
      </c>
      <c r="O4802" s="75" t="str">
        <f t="shared" si="164"/>
        <v>114612. Vigilancia de la Salud AmbientalVigilancia de la Salud Ambiental20253_PUENTE_ARANDA4_ABRIL_2026</v>
      </c>
      <c r="P4802" s="159">
        <f t="shared" si="165"/>
        <v>0</v>
      </c>
      <c r="S4802" s="141">
        <v>0</v>
      </c>
      <c r="T4802" s="23">
        <v>0</v>
      </c>
    </row>
    <row r="4803" spans="2:20" ht="30" customHeight="1">
      <c r="B4803">
        <v>1149</v>
      </c>
      <c r="C4803" s="140" t="s">
        <v>343</v>
      </c>
      <c r="D4803" s="75" t="s">
        <v>344</v>
      </c>
      <c r="E4803">
        <v>2025</v>
      </c>
      <c r="F4803" s="75" t="str">
        <f t="shared" si="163"/>
        <v>114912. Vigilancia de la Salud AmbientalVigilancia de la Salud Ambiental2025</v>
      </c>
      <c r="G4803" s="7" t="s">
        <v>345</v>
      </c>
      <c r="H4803" s="7" t="s">
        <v>346</v>
      </c>
      <c r="I4803" s="151" t="s">
        <v>47</v>
      </c>
      <c r="J4803" s="7" t="s">
        <v>362</v>
      </c>
      <c r="K4803" t="s">
        <v>348</v>
      </c>
      <c r="L4803" t="s">
        <v>348</v>
      </c>
      <c r="M4803" s="37" t="s">
        <v>7</v>
      </c>
      <c r="N4803" s="76" t="s">
        <v>3</v>
      </c>
      <c r="O4803" s="75" t="str">
        <f t="shared" si="164"/>
        <v>114912. Vigilancia de la Salud AmbientalVigilancia de la Salud Ambiental20251_FONTIBON4_ABRIL_2026</v>
      </c>
      <c r="P4803" s="159">
        <f t="shared" si="165"/>
        <v>0</v>
      </c>
      <c r="S4803" s="141">
        <v>0</v>
      </c>
      <c r="T4803" s="23">
        <v>0</v>
      </c>
    </row>
    <row r="4804" spans="2:20" ht="30" customHeight="1">
      <c r="B4804">
        <v>1202</v>
      </c>
      <c r="C4804" s="140" t="s">
        <v>343</v>
      </c>
      <c r="D4804" s="75" t="s">
        <v>344</v>
      </c>
      <c r="E4804">
        <v>2025</v>
      </c>
      <c r="F4804" s="75" t="str">
        <f t="shared" si="163"/>
        <v>120212. Vigilancia de la Salud AmbientalVigilancia de la Salud Ambiental2025</v>
      </c>
      <c r="G4804" s="7" t="s">
        <v>345</v>
      </c>
      <c r="H4804" s="7" t="s">
        <v>353</v>
      </c>
      <c r="I4804" s="151" t="s">
        <v>47</v>
      </c>
      <c r="J4804" s="7" t="s">
        <v>347</v>
      </c>
      <c r="K4804" t="s">
        <v>348</v>
      </c>
      <c r="L4804" t="s">
        <v>348</v>
      </c>
      <c r="M4804" s="37" t="s">
        <v>8</v>
      </c>
      <c r="N4804" s="76" t="s">
        <v>3</v>
      </c>
      <c r="O4804" s="75" t="str">
        <f t="shared" si="164"/>
        <v>120212. Vigilancia de la Salud AmbientalVigilancia de la Salud Ambiental20252_KENNEDY4_ABRIL_2026</v>
      </c>
      <c r="P4804" s="159">
        <f t="shared" si="165"/>
        <v>0</v>
      </c>
      <c r="S4804" s="141">
        <v>0</v>
      </c>
      <c r="T4804" s="23">
        <v>0</v>
      </c>
    </row>
    <row r="4805" spans="2:20" ht="30" customHeight="1">
      <c r="B4805">
        <v>1202</v>
      </c>
      <c r="C4805" s="140" t="s">
        <v>343</v>
      </c>
      <c r="D4805" s="75" t="s">
        <v>344</v>
      </c>
      <c r="E4805">
        <v>2025</v>
      </c>
      <c r="F4805" s="75" t="str">
        <f t="shared" si="163"/>
        <v>120212. Vigilancia de la Salud AmbientalVigilancia de la Salud Ambiental2025</v>
      </c>
      <c r="G4805" s="7" t="s">
        <v>345</v>
      </c>
      <c r="H4805" s="7" t="s">
        <v>353</v>
      </c>
      <c r="I4805" s="151" t="s">
        <v>47</v>
      </c>
      <c r="J4805" s="7" t="s">
        <v>347</v>
      </c>
      <c r="K4805" t="s">
        <v>348</v>
      </c>
      <c r="L4805" t="s">
        <v>348</v>
      </c>
      <c r="M4805" s="37" t="s">
        <v>7</v>
      </c>
      <c r="N4805" s="76" t="s">
        <v>3</v>
      </c>
      <c r="O4805" s="75" t="str">
        <f t="shared" si="164"/>
        <v>120212. Vigilancia de la Salud AmbientalVigilancia de la Salud Ambiental20251_FONTIBON4_ABRIL_2026</v>
      </c>
      <c r="P4805" s="159">
        <f t="shared" si="165"/>
        <v>0</v>
      </c>
      <c r="S4805" s="141">
        <v>0</v>
      </c>
      <c r="T4805" s="23">
        <v>0</v>
      </c>
    </row>
    <row r="4806" spans="2:20" ht="30" customHeight="1">
      <c r="B4806">
        <v>1203</v>
      </c>
      <c r="C4806" s="140" t="s">
        <v>343</v>
      </c>
      <c r="D4806" s="75" t="s">
        <v>344</v>
      </c>
      <c r="E4806">
        <v>2025</v>
      </c>
      <c r="F4806" s="75" t="str">
        <f t="shared" si="163"/>
        <v>120312. Vigilancia de la Salud AmbientalVigilancia de la Salud Ambiental2025</v>
      </c>
      <c r="G4806" s="7" t="s">
        <v>345</v>
      </c>
      <c r="H4806" s="7" t="s">
        <v>353</v>
      </c>
      <c r="I4806" s="151" t="s">
        <v>47</v>
      </c>
      <c r="J4806" s="7" t="s">
        <v>347</v>
      </c>
      <c r="K4806" t="s">
        <v>348</v>
      </c>
      <c r="L4806" t="s">
        <v>348</v>
      </c>
      <c r="M4806" s="37" t="s">
        <v>10</v>
      </c>
      <c r="N4806" s="76" t="s">
        <v>3</v>
      </c>
      <c r="O4806" s="75" t="str">
        <f t="shared" si="164"/>
        <v>120312. Vigilancia de la Salud AmbientalVigilancia de la Salud Ambiental20254_BOSA4_ABRIL_2026</v>
      </c>
      <c r="P4806" s="159">
        <f t="shared" si="165"/>
        <v>0</v>
      </c>
      <c r="S4806" s="141">
        <v>0</v>
      </c>
      <c r="T4806" s="23">
        <v>0</v>
      </c>
    </row>
    <row r="4807" spans="2:20" ht="30" customHeight="1">
      <c r="B4807">
        <v>1203</v>
      </c>
      <c r="C4807" s="140" t="s">
        <v>343</v>
      </c>
      <c r="D4807" s="75" t="s">
        <v>344</v>
      </c>
      <c r="E4807">
        <v>2025</v>
      </c>
      <c r="F4807" s="75" t="str">
        <f t="shared" si="163"/>
        <v>120312. Vigilancia de la Salud AmbientalVigilancia de la Salud Ambiental2025</v>
      </c>
      <c r="G4807" s="7" t="s">
        <v>345</v>
      </c>
      <c r="H4807" s="7" t="s">
        <v>353</v>
      </c>
      <c r="I4807" s="151" t="s">
        <v>47</v>
      </c>
      <c r="J4807" s="7" t="s">
        <v>347</v>
      </c>
      <c r="K4807" t="s">
        <v>348</v>
      </c>
      <c r="L4807" t="s">
        <v>348</v>
      </c>
      <c r="M4807" s="37" t="s">
        <v>9</v>
      </c>
      <c r="N4807" s="76" t="s">
        <v>3</v>
      </c>
      <c r="O4807" s="75" t="str">
        <f t="shared" si="164"/>
        <v>120312. Vigilancia de la Salud AmbientalVigilancia de la Salud Ambiental20253_PUENTE_ARANDA4_ABRIL_2026</v>
      </c>
      <c r="P4807" s="159">
        <f t="shared" si="165"/>
        <v>0</v>
      </c>
      <c r="S4807" s="141">
        <v>0</v>
      </c>
      <c r="T4807" s="23">
        <v>0</v>
      </c>
    </row>
    <row r="4808" spans="2:20" ht="30" customHeight="1">
      <c r="B4808">
        <v>1205</v>
      </c>
      <c r="C4808" s="140" t="s">
        <v>343</v>
      </c>
      <c r="D4808" s="75" t="s">
        <v>344</v>
      </c>
      <c r="E4808">
        <v>2025</v>
      </c>
      <c r="F4808" s="75" t="str">
        <f t="shared" ref="F4808:F4871" si="166">B4808&amp;C4808&amp;D4808&amp;E4808</f>
        <v>120512. Vigilancia de la Salud AmbientalVigilancia de la Salud Ambiental2025</v>
      </c>
      <c r="G4808" s="7" t="s">
        <v>345</v>
      </c>
      <c r="H4808" s="7" t="s">
        <v>346</v>
      </c>
      <c r="I4808" s="151" t="s">
        <v>47</v>
      </c>
      <c r="J4808" s="7" t="s">
        <v>347</v>
      </c>
      <c r="K4808" t="s">
        <v>348</v>
      </c>
      <c r="L4808" t="s">
        <v>348</v>
      </c>
      <c r="M4808" s="37" t="s">
        <v>10</v>
      </c>
      <c r="N4808" s="76" t="s">
        <v>3</v>
      </c>
      <c r="O4808" s="75" t="str">
        <f t="shared" si="164"/>
        <v>120512. Vigilancia de la Salud AmbientalVigilancia de la Salud Ambiental20254_BOSA4_ABRIL_2026</v>
      </c>
      <c r="P4808" s="159">
        <f t="shared" si="165"/>
        <v>0</v>
      </c>
      <c r="S4808" s="141">
        <v>0</v>
      </c>
      <c r="T4808" s="23">
        <v>0</v>
      </c>
    </row>
    <row r="4809" spans="2:20" ht="30" customHeight="1">
      <c r="B4809">
        <v>1205</v>
      </c>
      <c r="C4809" s="140" t="s">
        <v>343</v>
      </c>
      <c r="D4809" s="75" t="s">
        <v>344</v>
      </c>
      <c r="E4809">
        <v>2025</v>
      </c>
      <c r="F4809" s="75" t="str">
        <f t="shared" si="166"/>
        <v>120512. Vigilancia de la Salud AmbientalVigilancia de la Salud Ambiental2025</v>
      </c>
      <c r="G4809" s="7" t="s">
        <v>345</v>
      </c>
      <c r="H4809" s="7" t="s">
        <v>346</v>
      </c>
      <c r="I4809" s="151" t="s">
        <v>47</v>
      </c>
      <c r="J4809" s="7" t="s">
        <v>347</v>
      </c>
      <c r="K4809" t="s">
        <v>348</v>
      </c>
      <c r="L4809" t="s">
        <v>348</v>
      </c>
      <c r="M4809" s="37" t="s">
        <v>8</v>
      </c>
      <c r="N4809" s="76" t="s">
        <v>3</v>
      </c>
      <c r="O4809" s="75" t="str">
        <f t="shared" si="164"/>
        <v>120512. Vigilancia de la Salud AmbientalVigilancia de la Salud Ambiental20252_KENNEDY4_ABRIL_2026</v>
      </c>
      <c r="P4809" s="159">
        <f t="shared" si="165"/>
        <v>0</v>
      </c>
      <c r="S4809" s="141">
        <v>0</v>
      </c>
      <c r="T4809" s="23">
        <v>0</v>
      </c>
    </row>
    <row r="4810" spans="2:20" ht="30" customHeight="1">
      <c r="B4810">
        <v>1205</v>
      </c>
      <c r="C4810" s="140" t="s">
        <v>343</v>
      </c>
      <c r="D4810" s="75" t="s">
        <v>344</v>
      </c>
      <c r="E4810">
        <v>2025</v>
      </c>
      <c r="F4810" s="75" t="str">
        <f t="shared" si="166"/>
        <v>120512. Vigilancia de la Salud AmbientalVigilancia de la Salud Ambiental2025</v>
      </c>
      <c r="G4810" s="7" t="s">
        <v>345</v>
      </c>
      <c r="H4810" s="7" t="s">
        <v>346</v>
      </c>
      <c r="I4810" s="151" t="s">
        <v>47</v>
      </c>
      <c r="J4810" s="7" t="s">
        <v>347</v>
      </c>
      <c r="K4810" t="s">
        <v>348</v>
      </c>
      <c r="L4810" t="s">
        <v>348</v>
      </c>
      <c r="M4810" s="37" t="s">
        <v>7</v>
      </c>
      <c r="N4810" s="76" t="s">
        <v>3</v>
      </c>
      <c r="O4810" s="75" t="str">
        <f t="shared" ref="O4810:O4873" si="167">+F4810&amp;M4810&amp;N4810</f>
        <v>120512. Vigilancia de la Salud AmbientalVigilancia de la Salud Ambiental20251_FONTIBON4_ABRIL_2026</v>
      </c>
      <c r="P4810" s="159">
        <f t="shared" si="165"/>
        <v>0</v>
      </c>
      <c r="S4810" s="141">
        <v>0</v>
      </c>
      <c r="T4810" s="23">
        <v>0</v>
      </c>
    </row>
    <row r="4811" spans="2:20" ht="30" customHeight="1">
      <c r="B4811">
        <v>1205</v>
      </c>
      <c r="C4811" s="140" t="s">
        <v>343</v>
      </c>
      <c r="D4811" s="75" t="s">
        <v>344</v>
      </c>
      <c r="E4811">
        <v>2025</v>
      </c>
      <c r="F4811" s="75" t="str">
        <f t="shared" si="166"/>
        <v>120512. Vigilancia de la Salud AmbientalVigilancia de la Salud Ambiental2025</v>
      </c>
      <c r="G4811" s="7" t="s">
        <v>345</v>
      </c>
      <c r="H4811" s="7" t="s">
        <v>346</v>
      </c>
      <c r="I4811" s="151" t="s">
        <v>47</v>
      </c>
      <c r="J4811" s="7" t="s">
        <v>347</v>
      </c>
      <c r="K4811" t="s">
        <v>348</v>
      </c>
      <c r="L4811" t="s">
        <v>348</v>
      </c>
      <c r="M4811" s="37" t="s">
        <v>9</v>
      </c>
      <c r="N4811" s="76" t="s">
        <v>3</v>
      </c>
      <c r="O4811" s="75" t="str">
        <f t="shared" si="167"/>
        <v>120512. Vigilancia de la Salud AmbientalVigilancia de la Salud Ambiental20253_PUENTE_ARANDA4_ABRIL_2026</v>
      </c>
      <c r="P4811" s="159">
        <f t="shared" si="165"/>
        <v>0</v>
      </c>
      <c r="S4811" s="141">
        <v>0</v>
      </c>
      <c r="T4811" s="23">
        <v>0</v>
      </c>
    </row>
    <row r="4812" spans="2:20" ht="30" customHeight="1">
      <c r="B4812">
        <v>1228</v>
      </c>
      <c r="C4812" s="140" t="s">
        <v>343</v>
      </c>
      <c r="D4812" s="75" t="s">
        <v>344</v>
      </c>
      <c r="E4812">
        <v>2025</v>
      </c>
      <c r="F4812" s="75" t="str">
        <f t="shared" si="166"/>
        <v>122812. Vigilancia de la Salud AmbientalVigilancia de la Salud Ambiental2025</v>
      </c>
      <c r="G4812" s="7" t="s">
        <v>345</v>
      </c>
      <c r="H4812" s="7" t="s">
        <v>349</v>
      </c>
      <c r="I4812" s="151" t="s">
        <v>47</v>
      </c>
      <c r="J4812" s="7" t="s">
        <v>362</v>
      </c>
      <c r="K4812" t="s">
        <v>348</v>
      </c>
      <c r="L4812" t="s">
        <v>348</v>
      </c>
      <c r="M4812" s="37" t="s">
        <v>7</v>
      </c>
      <c r="N4812" s="76" t="s">
        <v>3</v>
      </c>
      <c r="O4812" s="75" t="str">
        <f t="shared" si="167"/>
        <v>122812. Vigilancia de la Salud AmbientalVigilancia de la Salud Ambiental20251_FONTIBON4_ABRIL_2026</v>
      </c>
      <c r="P4812" s="159">
        <f t="shared" si="165"/>
        <v>0</v>
      </c>
      <c r="S4812" s="141">
        <v>0</v>
      </c>
      <c r="T4812" s="23">
        <v>0</v>
      </c>
    </row>
    <row r="4813" spans="2:20" ht="30" customHeight="1">
      <c r="B4813">
        <v>1248</v>
      </c>
      <c r="C4813" s="140" t="s">
        <v>343</v>
      </c>
      <c r="D4813" s="75" t="s">
        <v>344</v>
      </c>
      <c r="E4813">
        <v>2025</v>
      </c>
      <c r="F4813" s="75" t="str">
        <f t="shared" si="166"/>
        <v>124812. Vigilancia de la Salud AmbientalVigilancia de la Salud Ambiental2025</v>
      </c>
      <c r="G4813" s="7" t="s">
        <v>345</v>
      </c>
      <c r="H4813" s="7" t="s">
        <v>353</v>
      </c>
      <c r="I4813" s="151" t="s">
        <v>47</v>
      </c>
      <c r="J4813" s="7" t="s">
        <v>347</v>
      </c>
      <c r="K4813" t="s">
        <v>348</v>
      </c>
      <c r="L4813" t="s">
        <v>348</v>
      </c>
      <c r="M4813" s="37" t="s">
        <v>10</v>
      </c>
      <c r="N4813" s="76" t="s">
        <v>3</v>
      </c>
      <c r="O4813" s="75" t="str">
        <f t="shared" si="167"/>
        <v>124812. Vigilancia de la Salud AmbientalVigilancia de la Salud Ambiental20254_BOSA4_ABRIL_2026</v>
      </c>
      <c r="P4813" s="159">
        <f t="shared" si="165"/>
        <v>0</v>
      </c>
      <c r="S4813" s="141">
        <v>0</v>
      </c>
      <c r="T4813" s="23">
        <v>0</v>
      </c>
    </row>
    <row r="4814" spans="2:20" ht="30" customHeight="1">
      <c r="B4814">
        <v>1248</v>
      </c>
      <c r="C4814" s="140" t="s">
        <v>343</v>
      </c>
      <c r="D4814" s="75" t="s">
        <v>344</v>
      </c>
      <c r="E4814">
        <v>2025</v>
      </c>
      <c r="F4814" s="75" t="str">
        <f t="shared" si="166"/>
        <v>124812. Vigilancia de la Salud AmbientalVigilancia de la Salud Ambiental2025</v>
      </c>
      <c r="G4814" s="7" t="s">
        <v>345</v>
      </c>
      <c r="H4814" s="7" t="s">
        <v>353</v>
      </c>
      <c r="I4814" s="151" t="s">
        <v>47</v>
      </c>
      <c r="J4814" s="7" t="s">
        <v>347</v>
      </c>
      <c r="K4814" t="s">
        <v>348</v>
      </c>
      <c r="L4814" t="s">
        <v>348</v>
      </c>
      <c r="M4814" s="37" t="s">
        <v>8</v>
      </c>
      <c r="N4814" s="76" t="s">
        <v>3</v>
      </c>
      <c r="O4814" s="75" t="str">
        <f t="shared" si="167"/>
        <v>124812. Vigilancia de la Salud AmbientalVigilancia de la Salud Ambiental20252_KENNEDY4_ABRIL_2026</v>
      </c>
      <c r="P4814" s="159">
        <f t="shared" si="165"/>
        <v>0</v>
      </c>
      <c r="S4814" s="141">
        <v>0</v>
      </c>
      <c r="T4814" s="23">
        <v>0</v>
      </c>
    </row>
    <row r="4815" spans="2:20" ht="30" customHeight="1">
      <c r="B4815">
        <v>1248</v>
      </c>
      <c r="C4815" s="140" t="s">
        <v>343</v>
      </c>
      <c r="D4815" s="75" t="s">
        <v>344</v>
      </c>
      <c r="E4815">
        <v>2025</v>
      </c>
      <c r="F4815" s="75" t="str">
        <f t="shared" si="166"/>
        <v>124812. Vigilancia de la Salud AmbientalVigilancia de la Salud Ambiental2025</v>
      </c>
      <c r="G4815" s="7" t="s">
        <v>345</v>
      </c>
      <c r="H4815" s="7" t="s">
        <v>353</v>
      </c>
      <c r="I4815" s="151" t="s">
        <v>47</v>
      </c>
      <c r="J4815" s="7" t="s">
        <v>347</v>
      </c>
      <c r="K4815" t="s">
        <v>348</v>
      </c>
      <c r="L4815" t="s">
        <v>348</v>
      </c>
      <c r="M4815" s="37" t="s">
        <v>7</v>
      </c>
      <c r="N4815" s="76" t="s">
        <v>3</v>
      </c>
      <c r="O4815" s="75" t="str">
        <f t="shared" si="167"/>
        <v>124812. Vigilancia de la Salud AmbientalVigilancia de la Salud Ambiental20251_FONTIBON4_ABRIL_2026</v>
      </c>
      <c r="P4815" s="159">
        <f t="shared" si="165"/>
        <v>0</v>
      </c>
      <c r="S4815" s="141">
        <v>0</v>
      </c>
      <c r="T4815" s="23">
        <v>0</v>
      </c>
    </row>
    <row r="4816" spans="2:20" ht="30" customHeight="1">
      <c r="B4816">
        <v>1248</v>
      </c>
      <c r="C4816" s="140" t="s">
        <v>343</v>
      </c>
      <c r="D4816" s="75" t="s">
        <v>344</v>
      </c>
      <c r="E4816">
        <v>2025</v>
      </c>
      <c r="F4816" s="75" t="str">
        <f t="shared" si="166"/>
        <v>124812. Vigilancia de la Salud AmbientalVigilancia de la Salud Ambiental2025</v>
      </c>
      <c r="G4816" s="7" t="s">
        <v>345</v>
      </c>
      <c r="H4816" s="7" t="s">
        <v>353</v>
      </c>
      <c r="I4816" s="151" t="s">
        <v>47</v>
      </c>
      <c r="J4816" s="7" t="s">
        <v>347</v>
      </c>
      <c r="K4816" t="s">
        <v>348</v>
      </c>
      <c r="L4816" t="s">
        <v>348</v>
      </c>
      <c r="M4816" s="37" t="s">
        <v>9</v>
      </c>
      <c r="N4816" s="76" t="s">
        <v>3</v>
      </c>
      <c r="O4816" s="75" t="str">
        <f t="shared" si="167"/>
        <v>124812. Vigilancia de la Salud AmbientalVigilancia de la Salud Ambiental20253_PUENTE_ARANDA4_ABRIL_2026</v>
      </c>
      <c r="P4816" s="159">
        <f t="shared" si="165"/>
        <v>0</v>
      </c>
      <c r="S4816" s="141">
        <v>0</v>
      </c>
      <c r="T4816" s="23">
        <v>0</v>
      </c>
    </row>
    <row r="4817" spans="2:20" ht="30" customHeight="1">
      <c r="B4817">
        <v>1249</v>
      </c>
      <c r="C4817" s="140" t="s">
        <v>343</v>
      </c>
      <c r="D4817" s="75" t="s">
        <v>344</v>
      </c>
      <c r="E4817">
        <v>2025</v>
      </c>
      <c r="F4817" s="75" t="str">
        <f t="shared" si="166"/>
        <v>124912. Vigilancia de la Salud AmbientalVigilancia de la Salud Ambiental2025</v>
      </c>
      <c r="G4817" s="7" t="s">
        <v>345</v>
      </c>
      <c r="H4817" s="7" t="s">
        <v>353</v>
      </c>
      <c r="I4817" s="151" t="s">
        <v>47</v>
      </c>
      <c r="J4817" s="7" t="s">
        <v>347</v>
      </c>
      <c r="K4817" t="s">
        <v>348</v>
      </c>
      <c r="L4817" t="s">
        <v>348</v>
      </c>
      <c r="M4817" s="37" t="s">
        <v>8</v>
      </c>
      <c r="N4817" s="76" t="s">
        <v>3</v>
      </c>
      <c r="O4817" s="75" t="str">
        <f t="shared" si="167"/>
        <v>124912. Vigilancia de la Salud AmbientalVigilancia de la Salud Ambiental20252_KENNEDY4_ABRIL_2026</v>
      </c>
      <c r="P4817" s="159">
        <f t="shared" si="165"/>
        <v>0</v>
      </c>
      <c r="S4817" s="141">
        <v>0</v>
      </c>
      <c r="T4817" s="23">
        <v>0</v>
      </c>
    </row>
    <row r="4818" spans="2:20" ht="30" customHeight="1">
      <c r="B4818">
        <v>1249</v>
      </c>
      <c r="C4818" s="140" t="s">
        <v>343</v>
      </c>
      <c r="D4818" s="75" t="s">
        <v>344</v>
      </c>
      <c r="E4818">
        <v>2025</v>
      </c>
      <c r="F4818" s="75" t="str">
        <f t="shared" si="166"/>
        <v>124912. Vigilancia de la Salud AmbientalVigilancia de la Salud Ambiental2025</v>
      </c>
      <c r="G4818" s="7" t="s">
        <v>345</v>
      </c>
      <c r="H4818" s="7" t="s">
        <v>353</v>
      </c>
      <c r="I4818" s="151" t="s">
        <v>47</v>
      </c>
      <c r="J4818" s="7" t="s">
        <v>347</v>
      </c>
      <c r="K4818" t="s">
        <v>348</v>
      </c>
      <c r="L4818" t="s">
        <v>348</v>
      </c>
      <c r="M4818" s="37" t="s">
        <v>9</v>
      </c>
      <c r="N4818" s="76" t="s">
        <v>3</v>
      </c>
      <c r="O4818" s="75" t="str">
        <f t="shared" si="167"/>
        <v>124912. Vigilancia de la Salud AmbientalVigilancia de la Salud Ambiental20253_PUENTE_ARANDA4_ABRIL_2026</v>
      </c>
      <c r="P4818" s="159">
        <f t="shared" si="165"/>
        <v>0</v>
      </c>
      <c r="S4818" s="141">
        <v>0</v>
      </c>
      <c r="T4818" s="23">
        <v>0</v>
      </c>
    </row>
    <row r="4819" spans="2:20" ht="30" customHeight="1">
      <c r="B4819">
        <v>1250</v>
      </c>
      <c r="C4819" s="140" t="s">
        <v>343</v>
      </c>
      <c r="D4819" s="75" t="s">
        <v>344</v>
      </c>
      <c r="E4819">
        <v>2025</v>
      </c>
      <c r="F4819" s="75" t="str">
        <f t="shared" si="166"/>
        <v>125012. Vigilancia de la Salud AmbientalVigilancia de la Salud Ambiental2025</v>
      </c>
      <c r="G4819" s="7" t="s">
        <v>345</v>
      </c>
      <c r="H4819" s="7" t="s">
        <v>353</v>
      </c>
      <c r="I4819" s="151" t="s">
        <v>47</v>
      </c>
      <c r="J4819" s="7" t="s">
        <v>347</v>
      </c>
      <c r="K4819" t="s">
        <v>348</v>
      </c>
      <c r="L4819" t="s">
        <v>348</v>
      </c>
      <c r="M4819" s="37" t="s">
        <v>8</v>
      </c>
      <c r="N4819" s="76" t="s">
        <v>3</v>
      </c>
      <c r="O4819" s="75" t="str">
        <f t="shared" si="167"/>
        <v>125012. Vigilancia de la Salud AmbientalVigilancia de la Salud Ambiental20252_KENNEDY4_ABRIL_2026</v>
      </c>
      <c r="P4819" s="159">
        <f t="shared" si="165"/>
        <v>0</v>
      </c>
      <c r="S4819" s="141">
        <v>0</v>
      </c>
      <c r="T4819" s="23">
        <v>0</v>
      </c>
    </row>
    <row r="4820" spans="2:20" ht="30" customHeight="1">
      <c r="B4820">
        <v>1250</v>
      </c>
      <c r="C4820" s="140" t="s">
        <v>343</v>
      </c>
      <c r="D4820" s="75" t="s">
        <v>344</v>
      </c>
      <c r="E4820">
        <v>2025</v>
      </c>
      <c r="F4820" s="75" t="str">
        <f t="shared" si="166"/>
        <v>125012. Vigilancia de la Salud AmbientalVigilancia de la Salud Ambiental2025</v>
      </c>
      <c r="G4820" s="7" t="s">
        <v>345</v>
      </c>
      <c r="H4820" s="7" t="s">
        <v>353</v>
      </c>
      <c r="I4820" s="151" t="s">
        <v>47</v>
      </c>
      <c r="J4820" s="7" t="s">
        <v>347</v>
      </c>
      <c r="K4820" t="s">
        <v>348</v>
      </c>
      <c r="L4820" t="s">
        <v>348</v>
      </c>
      <c r="M4820" s="37" t="s">
        <v>7</v>
      </c>
      <c r="N4820" s="76" t="s">
        <v>3</v>
      </c>
      <c r="O4820" s="75" t="str">
        <f t="shared" si="167"/>
        <v>125012. Vigilancia de la Salud AmbientalVigilancia de la Salud Ambiental20251_FONTIBON4_ABRIL_2026</v>
      </c>
      <c r="P4820" s="159">
        <f t="shared" si="165"/>
        <v>0</v>
      </c>
      <c r="S4820" s="141">
        <v>0</v>
      </c>
      <c r="T4820" s="23">
        <v>0</v>
      </c>
    </row>
    <row r="4821" spans="2:20" ht="30" customHeight="1">
      <c r="B4821">
        <v>1253</v>
      </c>
      <c r="C4821" s="140" t="s">
        <v>343</v>
      </c>
      <c r="D4821" s="75" t="s">
        <v>344</v>
      </c>
      <c r="E4821">
        <v>2025</v>
      </c>
      <c r="F4821" s="75" t="str">
        <f t="shared" si="166"/>
        <v>125312. Vigilancia de la Salud AmbientalVigilancia de la Salud Ambiental2025</v>
      </c>
      <c r="G4821" s="7" t="s">
        <v>345</v>
      </c>
      <c r="H4821" s="7" t="s">
        <v>353</v>
      </c>
      <c r="I4821" s="151" t="s">
        <v>47</v>
      </c>
      <c r="J4821" s="7" t="s">
        <v>347</v>
      </c>
      <c r="K4821" t="s">
        <v>348</v>
      </c>
      <c r="L4821" t="s">
        <v>348</v>
      </c>
      <c r="M4821" s="37" t="s">
        <v>10</v>
      </c>
      <c r="N4821" s="76" t="s">
        <v>3</v>
      </c>
      <c r="O4821" s="75" t="str">
        <f t="shared" si="167"/>
        <v>125312. Vigilancia de la Salud AmbientalVigilancia de la Salud Ambiental20254_BOSA4_ABRIL_2026</v>
      </c>
      <c r="P4821" s="159">
        <f t="shared" si="165"/>
        <v>0</v>
      </c>
      <c r="S4821" s="141">
        <v>0</v>
      </c>
      <c r="T4821" s="23">
        <v>0</v>
      </c>
    </row>
    <row r="4822" spans="2:20" ht="30" customHeight="1">
      <c r="B4822">
        <v>1281</v>
      </c>
      <c r="C4822" s="140" t="s">
        <v>343</v>
      </c>
      <c r="D4822" s="75" t="s">
        <v>344</v>
      </c>
      <c r="E4822">
        <v>2025</v>
      </c>
      <c r="F4822" s="75" t="str">
        <f t="shared" si="166"/>
        <v>128112. Vigilancia de la Salud AmbientalVigilancia de la Salud Ambiental2025</v>
      </c>
      <c r="G4822" s="7" t="s">
        <v>345</v>
      </c>
      <c r="H4822" s="7" t="s">
        <v>349</v>
      </c>
      <c r="I4822" s="151" t="s">
        <v>47</v>
      </c>
      <c r="J4822" s="7" t="s">
        <v>347</v>
      </c>
      <c r="K4822" t="s">
        <v>348</v>
      </c>
      <c r="L4822" t="s">
        <v>348</v>
      </c>
      <c r="M4822" s="37" t="s">
        <v>10</v>
      </c>
      <c r="N4822" s="76" t="s">
        <v>3</v>
      </c>
      <c r="O4822" s="75" t="str">
        <f t="shared" si="167"/>
        <v>128112. Vigilancia de la Salud AmbientalVigilancia de la Salud Ambiental20254_BOSA4_ABRIL_2026</v>
      </c>
      <c r="P4822" s="159">
        <f t="shared" si="165"/>
        <v>0</v>
      </c>
      <c r="S4822" s="141">
        <v>0</v>
      </c>
      <c r="T4822" s="23">
        <v>0</v>
      </c>
    </row>
    <row r="4823" spans="2:20" ht="30" customHeight="1">
      <c r="B4823">
        <v>1281</v>
      </c>
      <c r="C4823" s="140" t="s">
        <v>343</v>
      </c>
      <c r="D4823" s="75" t="s">
        <v>344</v>
      </c>
      <c r="E4823">
        <v>2025</v>
      </c>
      <c r="F4823" s="75" t="str">
        <f t="shared" si="166"/>
        <v>128112. Vigilancia de la Salud AmbientalVigilancia de la Salud Ambiental2025</v>
      </c>
      <c r="G4823" s="7" t="s">
        <v>345</v>
      </c>
      <c r="H4823" s="7" t="s">
        <v>349</v>
      </c>
      <c r="I4823" s="151" t="s">
        <v>47</v>
      </c>
      <c r="J4823" s="7" t="s">
        <v>347</v>
      </c>
      <c r="K4823" t="s">
        <v>348</v>
      </c>
      <c r="L4823" t="s">
        <v>348</v>
      </c>
      <c r="M4823" s="37" t="s">
        <v>8</v>
      </c>
      <c r="N4823" s="76" t="s">
        <v>3</v>
      </c>
      <c r="O4823" s="75" t="str">
        <f t="shared" si="167"/>
        <v>128112. Vigilancia de la Salud AmbientalVigilancia de la Salud Ambiental20252_KENNEDY4_ABRIL_2026</v>
      </c>
      <c r="P4823" s="159">
        <f t="shared" si="165"/>
        <v>0</v>
      </c>
      <c r="S4823" s="141">
        <v>0</v>
      </c>
      <c r="T4823" s="23">
        <v>0</v>
      </c>
    </row>
    <row r="4824" spans="2:20" ht="30" customHeight="1">
      <c r="B4824">
        <v>1281</v>
      </c>
      <c r="C4824" s="140" t="s">
        <v>343</v>
      </c>
      <c r="D4824" s="75" t="s">
        <v>344</v>
      </c>
      <c r="E4824">
        <v>2025</v>
      </c>
      <c r="F4824" s="75" t="str">
        <f t="shared" si="166"/>
        <v>128112. Vigilancia de la Salud AmbientalVigilancia de la Salud Ambiental2025</v>
      </c>
      <c r="G4824" s="7" t="s">
        <v>345</v>
      </c>
      <c r="H4824" s="7" t="s">
        <v>349</v>
      </c>
      <c r="I4824" s="151" t="s">
        <v>47</v>
      </c>
      <c r="J4824" s="7" t="s">
        <v>347</v>
      </c>
      <c r="K4824" t="s">
        <v>348</v>
      </c>
      <c r="L4824" t="s">
        <v>348</v>
      </c>
      <c r="M4824" s="37" t="s">
        <v>7</v>
      </c>
      <c r="N4824" s="76" t="s">
        <v>3</v>
      </c>
      <c r="O4824" s="75" t="str">
        <f t="shared" si="167"/>
        <v>128112. Vigilancia de la Salud AmbientalVigilancia de la Salud Ambiental20251_FONTIBON4_ABRIL_2026</v>
      </c>
      <c r="P4824" s="159">
        <f t="shared" si="165"/>
        <v>0</v>
      </c>
      <c r="S4824" s="141">
        <v>0</v>
      </c>
      <c r="T4824" s="23">
        <v>0</v>
      </c>
    </row>
    <row r="4825" spans="2:20" ht="30" customHeight="1">
      <c r="B4825">
        <v>1735</v>
      </c>
      <c r="C4825" s="140" t="s">
        <v>343</v>
      </c>
      <c r="D4825" s="75" t="s">
        <v>344</v>
      </c>
      <c r="E4825">
        <v>2025</v>
      </c>
      <c r="F4825" s="75" t="str">
        <f t="shared" si="166"/>
        <v>173512. Vigilancia de la Salud AmbientalVigilancia de la Salud Ambiental2025</v>
      </c>
      <c r="G4825" s="7" t="s">
        <v>345</v>
      </c>
      <c r="H4825" s="7" t="s">
        <v>353</v>
      </c>
      <c r="I4825" s="151" t="s">
        <v>47</v>
      </c>
      <c r="J4825" s="7" t="s">
        <v>347</v>
      </c>
      <c r="K4825" t="s">
        <v>348</v>
      </c>
      <c r="L4825" t="s">
        <v>348</v>
      </c>
      <c r="M4825" s="37" t="s">
        <v>9</v>
      </c>
      <c r="N4825" s="76" t="s">
        <v>3</v>
      </c>
      <c r="O4825" s="75" t="str">
        <f t="shared" si="167"/>
        <v>173512. Vigilancia de la Salud AmbientalVigilancia de la Salud Ambiental20253_PUENTE_ARANDA4_ABRIL_2026</v>
      </c>
      <c r="P4825" s="159">
        <f t="shared" si="165"/>
        <v>0</v>
      </c>
      <c r="S4825" s="141">
        <v>0</v>
      </c>
      <c r="T4825" s="23">
        <v>0</v>
      </c>
    </row>
    <row r="4826" spans="2:20" ht="30" customHeight="1">
      <c r="B4826">
        <v>1736</v>
      </c>
      <c r="C4826" s="140" t="s">
        <v>343</v>
      </c>
      <c r="D4826" s="75" t="s">
        <v>344</v>
      </c>
      <c r="E4826">
        <v>2025</v>
      </c>
      <c r="F4826" s="75" t="str">
        <f t="shared" si="166"/>
        <v>173612. Vigilancia de la Salud AmbientalVigilancia de la Salud Ambiental2025</v>
      </c>
      <c r="G4826" s="7" t="s">
        <v>354</v>
      </c>
      <c r="H4826" s="7" t="s">
        <v>355</v>
      </c>
      <c r="I4826" s="151" t="s">
        <v>47</v>
      </c>
      <c r="J4826" s="7" t="s">
        <v>361</v>
      </c>
      <c r="K4826" t="s">
        <v>348</v>
      </c>
      <c r="L4826" t="s">
        <v>348</v>
      </c>
      <c r="M4826" s="37" t="s">
        <v>9</v>
      </c>
      <c r="N4826" s="76" t="s">
        <v>3</v>
      </c>
      <c r="O4826" s="75" t="str">
        <f t="shared" si="167"/>
        <v>173612. Vigilancia de la Salud AmbientalVigilancia de la Salud Ambiental20253_PUENTE_ARANDA4_ABRIL_2026</v>
      </c>
      <c r="P4826" s="159">
        <f t="shared" si="165"/>
        <v>0</v>
      </c>
      <c r="S4826" s="141">
        <v>0</v>
      </c>
      <c r="T4826" s="23">
        <v>0</v>
      </c>
    </row>
    <row r="4827" spans="2:20" ht="30" customHeight="1">
      <c r="B4827">
        <v>1737</v>
      </c>
      <c r="C4827" s="140" t="s">
        <v>343</v>
      </c>
      <c r="D4827" s="75" t="s">
        <v>344</v>
      </c>
      <c r="E4827">
        <v>2025</v>
      </c>
      <c r="F4827" s="75" t="str">
        <f t="shared" si="166"/>
        <v>173712. Vigilancia de la Salud AmbientalVigilancia de la Salud Ambiental2025</v>
      </c>
      <c r="G4827" s="7" t="s">
        <v>345</v>
      </c>
      <c r="H4827" s="7" t="s">
        <v>355</v>
      </c>
      <c r="I4827" s="151" t="s">
        <v>47</v>
      </c>
      <c r="J4827" s="7" t="s">
        <v>347</v>
      </c>
      <c r="K4827" t="s">
        <v>348</v>
      </c>
      <c r="L4827" t="s">
        <v>348</v>
      </c>
      <c r="M4827" s="37" t="s">
        <v>8</v>
      </c>
      <c r="N4827" s="76" t="s">
        <v>3</v>
      </c>
      <c r="O4827" s="75" t="str">
        <f t="shared" si="167"/>
        <v>173712. Vigilancia de la Salud AmbientalVigilancia de la Salud Ambiental20252_KENNEDY4_ABRIL_2026</v>
      </c>
      <c r="P4827" s="159">
        <f t="shared" si="165"/>
        <v>0</v>
      </c>
      <c r="S4827" s="141">
        <v>0</v>
      </c>
      <c r="T4827" s="23">
        <v>0</v>
      </c>
    </row>
    <row r="4828" spans="2:20" ht="30" customHeight="1">
      <c r="B4828">
        <v>1737</v>
      </c>
      <c r="C4828" s="140" t="s">
        <v>343</v>
      </c>
      <c r="D4828" s="75" t="s">
        <v>344</v>
      </c>
      <c r="E4828">
        <v>2025</v>
      </c>
      <c r="F4828" s="75" t="str">
        <f t="shared" si="166"/>
        <v>173712. Vigilancia de la Salud AmbientalVigilancia de la Salud Ambiental2025</v>
      </c>
      <c r="G4828" s="7" t="s">
        <v>345</v>
      </c>
      <c r="H4828" s="7" t="s">
        <v>355</v>
      </c>
      <c r="I4828" s="151" t="s">
        <v>47</v>
      </c>
      <c r="J4828" s="7" t="s">
        <v>347</v>
      </c>
      <c r="K4828" t="s">
        <v>348</v>
      </c>
      <c r="L4828" t="s">
        <v>348</v>
      </c>
      <c r="M4828" s="37" t="s">
        <v>9</v>
      </c>
      <c r="N4828" s="76" t="s">
        <v>3</v>
      </c>
      <c r="O4828" s="75" t="str">
        <f t="shared" si="167"/>
        <v>173712. Vigilancia de la Salud AmbientalVigilancia de la Salud Ambiental20253_PUENTE_ARANDA4_ABRIL_2026</v>
      </c>
      <c r="P4828" s="159">
        <f t="shared" si="165"/>
        <v>0</v>
      </c>
      <c r="S4828" s="141">
        <v>0</v>
      </c>
      <c r="T4828" s="23">
        <v>0</v>
      </c>
    </row>
    <row r="4829" spans="2:20" ht="30" customHeight="1">
      <c r="B4829">
        <v>1741</v>
      </c>
      <c r="C4829" s="140" t="s">
        <v>343</v>
      </c>
      <c r="D4829" s="75" t="s">
        <v>344</v>
      </c>
      <c r="E4829">
        <v>2025</v>
      </c>
      <c r="F4829" s="75" t="str">
        <f t="shared" si="166"/>
        <v>174112. Vigilancia de la Salud AmbientalVigilancia de la Salud Ambiental2025</v>
      </c>
      <c r="G4829" s="7" t="s">
        <v>345</v>
      </c>
      <c r="H4829" s="7" t="s">
        <v>346</v>
      </c>
      <c r="I4829" s="151" t="s">
        <v>47</v>
      </c>
      <c r="J4829" s="7" t="s">
        <v>347</v>
      </c>
      <c r="K4829" t="s">
        <v>348</v>
      </c>
      <c r="L4829" t="s">
        <v>348</v>
      </c>
      <c r="M4829" s="37" t="s">
        <v>8</v>
      </c>
      <c r="N4829" s="76" t="s">
        <v>3</v>
      </c>
      <c r="O4829" s="75" t="str">
        <f t="shared" si="167"/>
        <v>174112. Vigilancia de la Salud AmbientalVigilancia de la Salud Ambiental20252_KENNEDY4_ABRIL_2026</v>
      </c>
      <c r="P4829" s="159">
        <f t="shared" si="165"/>
        <v>0</v>
      </c>
      <c r="S4829" s="141">
        <v>0</v>
      </c>
      <c r="T4829" s="23">
        <v>0</v>
      </c>
    </row>
    <row r="4830" spans="2:20" ht="30" customHeight="1">
      <c r="B4830">
        <v>1741</v>
      </c>
      <c r="C4830" s="140" t="s">
        <v>343</v>
      </c>
      <c r="D4830" s="75" t="s">
        <v>344</v>
      </c>
      <c r="E4830">
        <v>2025</v>
      </c>
      <c r="F4830" s="75" t="str">
        <f t="shared" si="166"/>
        <v>174112. Vigilancia de la Salud AmbientalVigilancia de la Salud Ambiental2025</v>
      </c>
      <c r="G4830" s="7" t="s">
        <v>345</v>
      </c>
      <c r="H4830" s="7" t="s">
        <v>346</v>
      </c>
      <c r="I4830" s="151" t="s">
        <v>47</v>
      </c>
      <c r="J4830" s="7" t="s">
        <v>347</v>
      </c>
      <c r="K4830" t="s">
        <v>348</v>
      </c>
      <c r="L4830" t="s">
        <v>348</v>
      </c>
      <c r="M4830" s="37" t="s">
        <v>7</v>
      </c>
      <c r="N4830" s="76" t="s">
        <v>3</v>
      </c>
      <c r="O4830" s="75" t="str">
        <f t="shared" si="167"/>
        <v>174112. Vigilancia de la Salud AmbientalVigilancia de la Salud Ambiental20251_FONTIBON4_ABRIL_2026</v>
      </c>
      <c r="P4830" s="159">
        <f t="shared" si="165"/>
        <v>0</v>
      </c>
      <c r="S4830" s="141">
        <v>0</v>
      </c>
      <c r="T4830" s="23">
        <v>0</v>
      </c>
    </row>
    <row r="4831" spans="2:20" ht="30" customHeight="1">
      <c r="B4831">
        <v>1741</v>
      </c>
      <c r="C4831" s="140" t="s">
        <v>343</v>
      </c>
      <c r="D4831" s="75" t="s">
        <v>344</v>
      </c>
      <c r="E4831">
        <v>2025</v>
      </c>
      <c r="F4831" s="75" t="str">
        <f t="shared" si="166"/>
        <v>174112. Vigilancia de la Salud AmbientalVigilancia de la Salud Ambiental2025</v>
      </c>
      <c r="G4831" s="7" t="s">
        <v>345</v>
      </c>
      <c r="H4831" s="7" t="s">
        <v>346</v>
      </c>
      <c r="I4831" s="151" t="s">
        <v>47</v>
      </c>
      <c r="J4831" s="7" t="s">
        <v>347</v>
      </c>
      <c r="K4831" t="s">
        <v>348</v>
      </c>
      <c r="L4831" t="s">
        <v>348</v>
      </c>
      <c r="M4831" s="37" t="s">
        <v>9</v>
      </c>
      <c r="N4831" s="76" t="s">
        <v>3</v>
      </c>
      <c r="O4831" s="75" t="str">
        <f t="shared" si="167"/>
        <v>174112. Vigilancia de la Salud AmbientalVigilancia de la Salud Ambiental20253_PUENTE_ARANDA4_ABRIL_2026</v>
      </c>
      <c r="P4831" s="159">
        <f t="shared" si="165"/>
        <v>0</v>
      </c>
      <c r="S4831" s="141">
        <v>0</v>
      </c>
      <c r="T4831" s="23">
        <v>0</v>
      </c>
    </row>
    <row r="4832" spans="2:20" ht="30" customHeight="1">
      <c r="B4832">
        <v>1742</v>
      </c>
      <c r="C4832" s="140" t="s">
        <v>343</v>
      </c>
      <c r="D4832" s="75" t="s">
        <v>344</v>
      </c>
      <c r="E4832">
        <v>2025</v>
      </c>
      <c r="F4832" s="75" t="str">
        <f t="shared" si="166"/>
        <v>174212. Vigilancia de la Salud AmbientalVigilancia de la Salud Ambiental2025</v>
      </c>
      <c r="G4832" s="7" t="s">
        <v>345</v>
      </c>
      <c r="H4832" s="7" t="s">
        <v>346</v>
      </c>
      <c r="I4832" s="151" t="s">
        <v>47</v>
      </c>
      <c r="J4832" s="7" t="s">
        <v>347</v>
      </c>
      <c r="K4832" t="s">
        <v>348</v>
      </c>
      <c r="L4832" t="s">
        <v>348</v>
      </c>
      <c r="M4832" s="37" t="s">
        <v>10</v>
      </c>
      <c r="N4832" s="76" t="s">
        <v>3</v>
      </c>
      <c r="O4832" s="75" t="str">
        <f t="shared" si="167"/>
        <v>174212. Vigilancia de la Salud AmbientalVigilancia de la Salud Ambiental20254_BOSA4_ABRIL_2026</v>
      </c>
      <c r="P4832" s="159">
        <f t="shared" si="165"/>
        <v>0</v>
      </c>
      <c r="S4832" s="141">
        <v>0</v>
      </c>
      <c r="T4832" s="23">
        <v>0</v>
      </c>
    </row>
    <row r="4833" spans="2:20" ht="30" customHeight="1">
      <c r="B4833">
        <v>1742</v>
      </c>
      <c r="C4833" s="140" t="s">
        <v>343</v>
      </c>
      <c r="D4833" s="75" t="s">
        <v>344</v>
      </c>
      <c r="E4833">
        <v>2025</v>
      </c>
      <c r="F4833" s="75" t="str">
        <f t="shared" si="166"/>
        <v>174212. Vigilancia de la Salud AmbientalVigilancia de la Salud Ambiental2025</v>
      </c>
      <c r="G4833" s="7" t="s">
        <v>345</v>
      </c>
      <c r="H4833" s="7" t="s">
        <v>346</v>
      </c>
      <c r="I4833" s="151" t="s">
        <v>47</v>
      </c>
      <c r="J4833" s="7" t="s">
        <v>347</v>
      </c>
      <c r="K4833" t="s">
        <v>348</v>
      </c>
      <c r="L4833" t="s">
        <v>348</v>
      </c>
      <c r="M4833" s="37" t="s">
        <v>8</v>
      </c>
      <c r="N4833" s="76" t="s">
        <v>3</v>
      </c>
      <c r="O4833" s="75" t="str">
        <f t="shared" si="167"/>
        <v>174212. Vigilancia de la Salud AmbientalVigilancia de la Salud Ambiental20252_KENNEDY4_ABRIL_2026</v>
      </c>
      <c r="P4833" s="159">
        <f t="shared" si="165"/>
        <v>0</v>
      </c>
      <c r="S4833" s="141">
        <v>0</v>
      </c>
      <c r="T4833" s="23">
        <v>0</v>
      </c>
    </row>
    <row r="4834" spans="2:20" ht="30" customHeight="1">
      <c r="B4834">
        <v>1742</v>
      </c>
      <c r="C4834" s="140" t="s">
        <v>343</v>
      </c>
      <c r="D4834" s="75" t="s">
        <v>344</v>
      </c>
      <c r="E4834">
        <v>2025</v>
      </c>
      <c r="F4834" s="75" t="str">
        <f t="shared" si="166"/>
        <v>174212. Vigilancia de la Salud AmbientalVigilancia de la Salud Ambiental2025</v>
      </c>
      <c r="G4834" s="7" t="s">
        <v>345</v>
      </c>
      <c r="H4834" s="7" t="s">
        <v>346</v>
      </c>
      <c r="I4834" s="151" t="s">
        <v>47</v>
      </c>
      <c r="J4834" s="7" t="s">
        <v>347</v>
      </c>
      <c r="K4834" t="s">
        <v>348</v>
      </c>
      <c r="L4834" t="s">
        <v>348</v>
      </c>
      <c r="M4834" s="37" t="s">
        <v>7</v>
      </c>
      <c r="N4834" s="76" t="s">
        <v>3</v>
      </c>
      <c r="O4834" s="75" t="str">
        <f t="shared" si="167"/>
        <v>174212. Vigilancia de la Salud AmbientalVigilancia de la Salud Ambiental20251_FONTIBON4_ABRIL_2026</v>
      </c>
      <c r="P4834" s="159">
        <f t="shared" si="165"/>
        <v>0</v>
      </c>
      <c r="S4834" s="141">
        <v>0</v>
      </c>
      <c r="T4834" s="23">
        <v>0</v>
      </c>
    </row>
    <row r="4835" spans="2:20" ht="30" customHeight="1">
      <c r="B4835">
        <v>1742</v>
      </c>
      <c r="C4835" s="140" t="s">
        <v>343</v>
      </c>
      <c r="D4835" s="75" t="s">
        <v>344</v>
      </c>
      <c r="E4835">
        <v>2025</v>
      </c>
      <c r="F4835" s="75" t="str">
        <f t="shared" si="166"/>
        <v>174212. Vigilancia de la Salud AmbientalVigilancia de la Salud Ambiental2025</v>
      </c>
      <c r="G4835" s="7" t="s">
        <v>345</v>
      </c>
      <c r="H4835" s="7" t="s">
        <v>346</v>
      </c>
      <c r="I4835" s="151" t="s">
        <v>47</v>
      </c>
      <c r="J4835" s="7" t="s">
        <v>347</v>
      </c>
      <c r="K4835" t="s">
        <v>348</v>
      </c>
      <c r="L4835" t="s">
        <v>348</v>
      </c>
      <c r="M4835" s="37" t="s">
        <v>9</v>
      </c>
      <c r="N4835" s="76" t="s">
        <v>3</v>
      </c>
      <c r="O4835" s="75" t="str">
        <f t="shared" si="167"/>
        <v>174212. Vigilancia de la Salud AmbientalVigilancia de la Salud Ambiental20253_PUENTE_ARANDA4_ABRIL_2026</v>
      </c>
      <c r="P4835" s="159">
        <f t="shared" si="165"/>
        <v>0</v>
      </c>
      <c r="S4835" s="141">
        <v>0</v>
      </c>
      <c r="T4835" s="23">
        <v>0</v>
      </c>
    </row>
    <row r="4836" spans="2:20" ht="30" customHeight="1">
      <c r="B4836">
        <v>1745</v>
      </c>
      <c r="C4836" s="140" t="s">
        <v>343</v>
      </c>
      <c r="D4836" s="75" t="s">
        <v>344</v>
      </c>
      <c r="E4836">
        <v>2025</v>
      </c>
      <c r="F4836" s="75" t="str">
        <f t="shared" si="166"/>
        <v>174512. Vigilancia de la Salud AmbientalVigilancia de la Salud Ambiental2025</v>
      </c>
      <c r="G4836" s="7" t="s">
        <v>345</v>
      </c>
      <c r="H4836" s="7" t="s">
        <v>346</v>
      </c>
      <c r="I4836" s="151" t="s">
        <v>47</v>
      </c>
      <c r="J4836" s="7" t="s">
        <v>347</v>
      </c>
      <c r="K4836" t="s">
        <v>348</v>
      </c>
      <c r="L4836" t="s">
        <v>348</v>
      </c>
      <c r="M4836" s="37" t="s">
        <v>8</v>
      </c>
      <c r="N4836" s="76" t="s">
        <v>3</v>
      </c>
      <c r="O4836" s="75" t="str">
        <f t="shared" si="167"/>
        <v>174512. Vigilancia de la Salud AmbientalVigilancia de la Salud Ambiental20252_KENNEDY4_ABRIL_2026</v>
      </c>
      <c r="P4836" s="159">
        <f t="shared" si="165"/>
        <v>0</v>
      </c>
      <c r="S4836" s="141">
        <v>0</v>
      </c>
      <c r="T4836" s="23">
        <v>0</v>
      </c>
    </row>
    <row r="4837" spans="2:20" ht="30" customHeight="1">
      <c r="B4837">
        <v>1745</v>
      </c>
      <c r="C4837" s="140" t="s">
        <v>343</v>
      </c>
      <c r="D4837" s="75" t="s">
        <v>344</v>
      </c>
      <c r="E4837">
        <v>2025</v>
      </c>
      <c r="F4837" s="75" t="str">
        <f t="shared" si="166"/>
        <v>174512. Vigilancia de la Salud AmbientalVigilancia de la Salud Ambiental2025</v>
      </c>
      <c r="G4837" s="7" t="s">
        <v>345</v>
      </c>
      <c r="H4837" s="7" t="s">
        <v>346</v>
      </c>
      <c r="I4837" s="151" t="s">
        <v>47</v>
      </c>
      <c r="J4837" s="7" t="s">
        <v>347</v>
      </c>
      <c r="K4837" t="s">
        <v>348</v>
      </c>
      <c r="L4837" t="s">
        <v>348</v>
      </c>
      <c r="M4837" s="37" t="s">
        <v>9</v>
      </c>
      <c r="N4837" s="76" t="s">
        <v>3</v>
      </c>
      <c r="O4837" s="75" t="str">
        <f t="shared" si="167"/>
        <v>174512. Vigilancia de la Salud AmbientalVigilancia de la Salud Ambiental20253_PUENTE_ARANDA4_ABRIL_2026</v>
      </c>
      <c r="P4837" s="159">
        <f t="shared" si="165"/>
        <v>0</v>
      </c>
      <c r="S4837" s="141">
        <v>0</v>
      </c>
      <c r="T4837" s="23">
        <v>0</v>
      </c>
    </row>
    <row r="4838" spans="2:20" ht="30" customHeight="1">
      <c r="B4838">
        <v>1746</v>
      </c>
      <c r="C4838" s="140" t="s">
        <v>343</v>
      </c>
      <c r="D4838" s="75" t="s">
        <v>344</v>
      </c>
      <c r="E4838">
        <v>2025</v>
      </c>
      <c r="F4838" s="75" t="str">
        <f t="shared" si="166"/>
        <v>174612. Vigilancia de la Salud AmbientalVigilancia de la Salud Ambiental2025</v>
      </c>
      <c r="G4838" s="7" t="s">
        <v>345</v>
      </c>
      <c r="H4838" s="7" t="s">
        <v>346</v>
      </c>
      <c r="I4838" s="151" t="s">
        <v>47</v>
      </c>
      <c r="J4838" s="7" t="s">
        <v>347</v>
      </c>
      <c r="K4838" t="s">
        <v>348</v>
      </c>
      <c r="L4838" t="s">
        <v>348</v>
      </c>
      <c r="M4838" s="37" t="s">
        <v>10</v>
      </c>
      <c r="N4838" s="76" t="s">
        <v>3</v>
      </c>
      <c r="O4838" s="75" t="str">
        <f t="shared" si="167"/>
        <v>174612. Vigilancia de la Salud AmbientalVigilancia de la Salud Ambiental20254_BOSA4_ABRIL_2026</v>
      </c>
      <c r="P4838" s="159">
        <f t="shared" si="165"/>
        <v>0</v>
      </c>
      <c r="S4838" s="141">
        <v>0</v>
      </c>
      <c r="T4838" s="23">
        <v>0</v>
      </c>
    </row>
    <row r="4839" spans="2:20" ht="30" customHeight="1">
      <c r="B4839">
        <v>1746</v>
      </c>
      <c r="C4839" s="140" t="s">
        <v>343</v>
      </c>
      <c r="D4839" s="75" t="s">
        <v>344</v>
      </c>
      <c r="E4839">
        <v>2025</v>
      </c>
      <c r="F4839" s="75" t="str">
        <f t="shared" si="166"/>
        <v>174612. Vigilancia de la Salud AmbientalVigilancia de la Salud Ambiental2025</v>
      </c>
      <c r="G4839" s="7" t="s">
        <v>345</v>
      </c>
      <c r="H4839" s="7" t="s">
        <v>346</v>
      </c>
      <c r="I4839" s="151" t="s">
        <v>47</v>
      </c>
      <c r="J4839" s="7" t="s">
        <v>347</v>
      </c>
      <c r="K4839" t="s">
        <v>348</v>
      </c>
      <c r="L4839" t="s">
        <v>348</v>
      </c>
      <c r="M4839" s="37" t="s">
        <v>8</v>
      </c>
      <c r="N4839" s="76" t="s">
        <v>3</v>
      </c>
      <c r="O4839" s="75" t="str">
        <f t="shared" si="167"/>
        <v>174612. Vigilancia de la Salud AmbientalVigilancia de la Salud Ambiental20252_KENNEDY4_ABRIL_2026</v>
      </c>
      <c r="P4839" s="159">
        <f t="shared" si="165"/>
        <v>0</v>
      </c>
      <c r="S4839" s="141">
        <v>0</v>
      </c>
      <c r="T4839" s="23">
        <v>0</v>
      </c>
    </row>
    <row r="4840" spans="2:20" ht="30" customHeight="1">
      <c r="B4840">
        <v>1746</v>
      </c>
      <c r="C4840" s="140" t="s">
        <v>343</v>
      </c>
      <c r="D4840" s="75" t="s">
        <v>344</v>
      </c>
      <c r="E4840">
        <v>2025</v>
      </c>
      <c r="F4840" s="75" t="str">
        <f t="shared" si="166"/>
        <v>174612. Vigilancia de la Salud AmbientalVigilancia de la Salud Ambiental2025</v>
      </c>
      <c r="G4840" s="7" t="s">
        <v>345</v>
      </c>
      <c r="H4840" s="7" t="s">
        <v>346</v>
      </c>
      <c r="I4840" s="151" t="s">
        <v>47</v>
      </c>
      <c r="J4840" s="7" t="s">
        <v>347</v>
      </c>
      <c r="K4840" t="s">
        <v>348</v>
      </c>
      <c r="L4840" t="s">
        <v>348</v>
      </c>
      <c r="M4840" s="37" t="s">
        <v>7</v>
      </c>
      <c r="N4840" s="76" t="s">
        <v>3</v>
      </c>
      <c r="O4840" s="75" t="str">
        <f t="shared" si="167"/>
        <v>174612. Vigilancia de la Salud AmbientalVigilancia de la Salud Ambiental20251_FONTIBON4_ABRIL_2026</v>
      </c>
      <c r="P4840" s="159">
        <f t="shared" si="165"/>
        <v>0</v>
      </c>
      <c r="S4840" s="141">
        <v>0</v>
      </c>
      <c r="T4840" s="23">
        <v>0</v>
      </c>
    </row>
    <row r="4841" spans="2:20" ht="30" customHeight="1">
      <c r="B4841">
        <v>1746</v>
      </c>
      <c r="C4841" s="140" t="s">
        <v>343</v>
      </c>
      <c r="D4841" s="75" t="s">
        <v>344</v>
      </c>
      <c r="E4841">
        <v>2025</v>
      </c>
      <c r="F4841" s="75" t="str">
        <f t="shared" si="166"/>
        <v>174612. Vigilancia de la Salud AmbientalVigilancia de la Salud Ambiental2025</v>
      </c>
      <c r="G4841" s="7" t="s">
        <v>345</v>
      </c>
      <c r="H4841" s="7" t="s">
        <v>346</v>
      </c>
      <c r="I4841" s="151" t="s">
        <v>47</v>
      </c>
      <c r="J4841" s="7" t="s">
        <v>347</v>
      </c>
      <c r="K4841" t="s">
        <v>348</v>
      </c>
      <c r="L4841" t="s">
        <v>348</v>
      </c>
      <c r="M4841" s="37" t="s">
        <v>9</v>
      </c>
      <c r="N4841" s="76" t="s">
        <v>3</v>
      </c>
      <c r="O4841" s="75" t="str">
        <f t="shared" si="167"/>
        <v>174612. Vigilancia de la Salud AmbientalVigilancia de la Salud Ambiental20253_PUENTE_ARANDA4_ABRIL_2026</v>
      </c>
      <c r="P4841" s="159">
        <f t="shared" si="165"/>
        <v>0</v>
      </c>
      <c r="S4841" s="141">
        <v>0</v>
      </c>
      <c r="T4841" s="23">
        <v>0</v>
      </c>
    </row>
    <row r="4842" spans="2:20" ht="30" customHeight="1">
      <c r="B4842">
        <v>1755</v>
      </c>
      <c r="C4842" s="140" t="s">
        <v>343</v>
      </c>
      <c r="D4842" s="75" t="s">
        <v>344</v>
      </c>
      <c r="E4842">
        <v>2025</v>
      </c>
      <c r="F4842" s="75" t="str">
        <f t="shared" si="166"/>
        <v>175512. Vigilancia de la Salud AmbientalVigilancia de la Salud Ambiental2025</v>
      </c>
      <c r="G4842" s="7" t="s">
        <v>345</v>
      </c>
      <c r="H4842" s="7" t="s">
        <v>346</v>
      </c>
      <c r="I4842" s="151" t="s">
        <v>47</v>
      </c>
      <c r="J4842" s="7" t="s">
        <v>347</v>
      </c>
      <c r="K4842" t="s">
        <v>348</v>
      </c>
      <c r="L4842" t="s">
        <v>348</v>
      </c>
      <c r="M4842" s="37" t="s">
        <v>8</v>
      </c>
      <c r="N4842" s="76" t="s">
        <v>3</v>
      </c>
      <c r="O4842" s="75" t="str">
        <f t="shared" si="167"/>
        <v>175512. Vigilancia de la Salud AmbientalVigilancia de la Salud Ambiental20252_KENNEDY4_ABRIL_2026</v>
      </c>
      <c r="P4842" s="159">
        <f t="shared" si="165"/>
        <v>0</v>
      </c>
      <c r="S4842" s="141">
        <v>0</v>
      </c>
      <c r="T4842" s="23">
        <v>0</v>
      </c>
    </row>
    <row r="4843" spans="2:20" ht="30" customHeight="1">
      <c r="B4843">
        <v>1755</v>
      </c>
      <c r="C4843" s="140" t="s">
        <v>343</v>
      </c>
      <c r="D4843" s="75" t="s">
        <v>344</v>
      </c>
      <c r="E4843">
        <v>2025</v>
      </c>
      <c r="F4843" s="75" t="str">
        <f t="shared" si="166"/>
        <v>175512. Vigilancia de la Salud AmbientalVigilancia de la Salud Ambiental2025</v>
      </c>
      <c r="G4843" s="7" t="s">
        <v>345</v>
      </c>
      <c r="H4843" s="7" t="s">
        <v>346</v>
      </c>
      <c r="I4843" s="151" t="s">
        <v>47</v>
      </c>
      <c r="J4843" s="7" t="s">
        <v>347</v>
      </c>
      <c r="K4843" t="s">
        <v>348</v>
      </c>
      <c r="L4843" t="s">
        <v>348</v>
      </c>
      <c r="M4843" s="37" t="s">
        <v>7</v>
      </c>
      <c r="N4843" s="76" t="s">
        <v>3</v>
      </c>
      <c r="O4843" s="75" t="str">
        <f t="shared" si="167"/>
        <v>175512. Vigilancia de la Salud AmbientalVigilancia de la Salud Ambiental20251_FONTIBON4_ABRIL_2026</v>
      </c>
      <c r="P4843" s="159">
        <f t="shared" si="165"/>
        <v>0</v>
      </c>
      <c r="S4843" s="141">
        <v>0</v>
      </c>
      <c r="T4843" s="23">
        <v>0</v>
      </c>
    </row>
    <row r="4844" spans="2:20" ht="30" customHeight="1">
      <c r="B4844">
        <v>1755</v>
      </c>
      <c r="C4844" s="140" t="s">
        <v>343</v>
      </c>
      <c r="D4844" s="75" t="s">
        <v>344</v>
      </c>
      <c r="E4844">
        <v>2025</v>
      </c>
      <c r="F4844" s="75" t="str">
        <f t="shared" si="166"/>
        <v>175512. Vigilancia de la Salud AmbientalVigilancia de la Salud Ambiental2025</v>
      </c>
      <c r="G4844" s="7" t="s">
        <v>345</v>
      </c>
      <c r="H4844" s="7" t="s">
        <v>346</v>
      </c>
      <c r="I4844" s="151" t="s">
        <v>47</v>
      </c>
      <c r="J4844" s="7" t="s">
        <v>347</v>
      </c>
      <c r="K4844" t="s">
        <v>348</v>
      </c>
      <c r="L4844" t="s">
        <v>348</v>
      </c>
      <c r="M4844" s="37" t="s">
        <v>9</v>
      </c>
      <c r="N4844" s="76" t="s">
        <v>3</v>
      </c>
      <c r="O4844" s="75" t="str">
        <f t="shared" si="167"/>
        <v>175512. Vigilancia de la Salud AmbientalVigilancia de la Salud Ambiental20253_PUENTE_ARANDA4_ABRIL_2026</v>
      </c>
      <c r="P4844" s="159">
        <f t="shared" si="165"/>
        <v>0</v>
      </c>
      <c r="S4844" s="141">
        <v>0</v>
      </c>
      <c r="T4844" s="23">
        <v>0</v>
      </c>
    </row>
    <row r="4845" spans="2:20" ht="30" customHeight="1">
      <c r="B4845">
        <v>1756</v>
      </c>
      <c r="C4845" s="140" t="s">
        <v>343</v>
      </c>
      <c r="D4845" s="75" t="s">
        <v>344</v>
      </c>
      <c r="E4845">
        <v>2025</v>
      </c>
      <c r="F4845" s="75" t="str">
        <f t="shared" si="166"/>
        <v>175612. Vigilancia de la Salud AmbientalVigilancia de la Salud Ambiental2025</v>
      </c>
      <c r="G4845" s="7" t="s">
        <v>345</v>
      </c>
      <c r="H4845" s="7" t="s">
        <v>346</v>
      </c>
      <c r="I4845" s="151" t="s">
        <v>47</v>
      </c>
      <c r="J4845" s="7" t="s">
        <v>347</v>
      </c>
      <c r="K4845" t="s">
        <v>348</v>
      </c>
      <c r="L4845" t="s">
        <v>348</v>
      </c>
      <c r="M4845" s="37" t="s">
        <v>10</v>
      </c>
      <c r="N4845" s="76" t="s">
        <v>3</v>
      </c>
      <c r="O4845" s="75" t="str">
        <f t="shared" si="167"/>
        <v>175612. Vigilancia de la Salud AmbientalVigilancia de la Salud Ambiental20254_BOSA4_ABRIL_2026</v>
      </c>
      <c r="P4845" s="159">
        <f t="shared" si="165"/>
        <v>0</v>
      </c>
      <c r="S4845" s="141">
        <v>0</v>
      </c>
      <c r="T4845" s="23">
        <v>0</v>
      </c>
    </row>
    <row r="4846" spans="2:20" ht="30" customHeight="1">
      <c r="B4846">
        <v>1756</v>
      </c>
      <c r="C4846" s="140" t="s">
        <v>343</v>
      </c>
      <c r="D4846" s="75" t="s">
        <v>344</v>
      </c>
      <c r="E4846">
        <v>2025</v>
      </c>
      <c r="F4846" s="75" t="str">
        <f t="shared" si="166"/>
        <v>175612. Vigilancia de la Salud AmbientalVigilancia de la Salud Ambiental2025</v>
      </c>
      <c r="G4846" s="7" t="s">
        <v>345</v>
      </c>
      <c r="H4846" s="7" t="s">
        <v>346</v>
      </c>
      <c r="I4846" s="151" t="s">
        <v>47</v>
      </c>
      <c r="J4846" s="7" t="s">
        <v>347</v>
      </c>
      <c r="K4846" t="s">
        <v>348</v>
      </c>
      <c r="L4846" t="s">
        <v>348</v>
      </c>
      <c r="M4846" s="37" t="s">
        <v>8</v>
      </c>
      <c r="N4846" s="76" t="s">
        <v>3</v>
      </c>
      <c r="O4846" s="75" t="str">
        <f t="shared" si="167"/>
        <v>175612. Vigilancia de la Salud AmbientalVigilancia de la Salud Ambiental20252_KENNEDY4_ABRIL_2026</v>
      </c>
      <c r="P4846" s="159">
        <f t="shared" si="165"/>
        <v>0</v>
      </c>
      <c r="S4846" s="141">
        <v>0</v>
      </c>
      <c r="T4846" s="23">
        <v>0</v>
      </c>
    </row>
    <row r="4847" spans="2:20" ht="30" customHeight="1">
      <c r="B4847">
        <v>1756</v>
      </c>
      <c r="C4847" s="140" t="s">
        <v>343</v>
      </c>
      <c r="D4847" s="75" t="s">
        <v>344</v>
      </c>
      <c r="E4847">
        <v>2025</v>
      </c>
      <c r="F4847" s="75" t="str">
        <f t="shared" si="166"/>
        <v>175612. Vigilancia de la Salud AmbientalVigilancia de la Salud Ambiental2025</v>
      </c>
      <c r="G4847" s="7" t="s">
        <v>345</v>
      </c>
      <c r="H4847" s="7" t="s">
        <v>346</v>
      </c>
      <c r="I4847" s="151" t="s">
        <v>47</v>
      </c>
      <c r="J4847" s="7" t="s">
        <v>347</v>
      </c>
      <c r="K4847" t="s">
        <v>348</v>
      </c>
      <c r="L4847" t="s">
        <v>348</v>
      </c>
      <c r="M4847" s="37" t="s">
        <v>7</v>
      </c>
      <c r="N4847" s="76" t="s">
        <v>3</v>
      </c>
      <c r="O4847" s="75" t="str">
        <f t="shared" si="167"/>
        <v>175612. Vigilancia de la Salud AmbientalVigilancia de la Salud Ambiental20251_FONTIBON4_ABRIL_2026</v>
      </c>
      <c r="P4847" s="159">
        <f t="shared" si="165"/>
        <v>0</v>
      </c>
      <c r="S4847" s="141">
        <v>0</v>
      </c>
      <c r="T4847" s="23">
        <v>0</v>
      </c>
    </row>
    <row r="4848" spans="2:20" ht="30" customHeight="1">
      <c r="B4848">
        <v>1756</v>
      </c>
      <c r="C4848" s="140" t="s">
        <v>343</v>
      </c>
      <c r="D4848" s="75" t="s">
        <v>344</v>
      </c>
      <c r="E4848">
        <v>2025</v>
      </c>
      <c r="F4848" s="75" t="str">
        <f t="shared" si="166"/>
        <v>175612. Vigilancia de la Salud AmbientalVigilancia de la Salud Ambiental2025</v>
      </c>
      <c r="G4848" s="7" t="s">
        <v>345</v>
      </c>
      <c r="H4848" s="7" t="s">
        <v>346</v>
      </c>
      <c r="I4848" s="151" t="s">
        <v>47</v>
      </c>
      <c r="J4848" s="7" t="s">
        <v>347</v>
      </c>
      <c r="K4848" t="s">
        <v>348</v>
      </c>
      <c r="L4848" t="s">
        <v>348</v>
      </c>
      <c r="M4848" s="37" t="s">
        <v>9</v>
      </c>
      <c r="N4848" s="76" t="s">
        <v>3</v>
      </c>
      <c r="O4848" s="75" t="str">
        <f t="shared" si="167"/>
        <v>175612. Vigilancia de la Salud AmbientalVigilancia de la Salud Ambiental20253_PUENTE_ARANDA4_ABRIL_2026</v>
      </c>
      <c r="P4848" s="159">
        <f t="shared" si="165"/>
        <v>0</v>
      </c>
      <c r="S4848" s="141">
        <v>0</v>
      </c>
      <c r="T4848" s="23">
        <v>0</v>
      </c>
    </row>
    <row r="4849" spans="2:20" ht="30" customHeight="1">
      <c r="B4849">
        <v>1758</v>
      </c>
      <c r="C4849" s="140" t="s">
        <v>343</v>
      </c>
      <c r="D4849" s="75" t="s">
        <v>344</v>
      </c>
      <c r="E4849">
        <v>2025</v>
      </c>
      <c r="F4849" s="75" t="str">
        <f t="shared" si="166"/>
        <v>175812. Vigilancia de la Salud AmbientalVigilancia de la Salud Ambiental2025</v>
      </c>
      <c r="G4849" s="7" t="s">
        <v>345</v>
      </c>
      <c r="H4849" s="7" t="s">
        <v>346</v>
      </c>
      <c r="I4849" s="151" t="s">
        <v>47</v>
      </c>
      <c r="J4849" s="7" t="s">
        <v>347</v>
      </c>
      <c r="K4849" t="s">
        <v>348</v>
      </c>
      <c r="L4849" t="s">
        <v>348</v>
      </c>
      <c r="M4849" s="37" t="s">
        <v>10</v>
      </c>
      <c r="N4849" s="76" t="s">
        <v>3</v>
      </c>
      <c r="O4849" s="75" t="str">
        <f t="shared" si="167"/>
        <v>175812. Vigilancia de la Salud AmbientalVigilancia de la Salud Ambiental20254_BOSA4_ABRIL_2026</v>
      </c>
      <c r="P4849" s="159">
        <f t="shared" si="165"/>
        <v>0</v>
      </c>
      <c r="S4849" s="141">
        <v>0</v>
      </c>
      <c r="T4849" s="23">
        <v>0</v>
      </c>
    </row>
    <row r="4850" spans="2:20" ht="30" customHeight="1">
      <c r="B4850">
        <v>1758</v>
      </c>
      <c r="C4850" s="140" t="s">
        <v>343</v>
      </c>
      <c r="D4850" s="75" t="s">
        <v>344</v>
      </c>
      <c r="E4850">
        <v>2025</v>
      </c>
      <c r="F4850" s="75" t="str">
        <f t="shared" si="166"/>
        <v>175812. Vigilancia de la Salud AmbientalVigilancia de la Salud Ambiental2025</v>
      </c>
      <c r="G4850" s="7" t="s">
        <v>345</v>
      </c>
      <c r="H4850" s="7" t="s">
        <v>346</v>
      </c>
      <c r="I4850" s="151" t="s">
        <v>47</v>
      </c>
      <c r="J4850" s="7" t="s">
        <v>347</v>
      </c>
      <c r="K4850" t="s">
        <v>348</v>
      </c>
      <c r="L4850" t="s">
        <v>348</v>
      </c>
      <c r="M4850" s="37" t="s">
        <v>8</v>
      </c>
      <c r="N4850" s="76" t="s">
        <v>3</v>
      </c>
      <c r="O4850" s="75" t="str">
        <f t="shared" si="167"/>
        <v>175812. Vigilancia de la Salud AmbientalVigilancia de la Salud Ambiental20252_KENNEDY4_ABRIL_2026</v>
      </c>
      <c r="P4850" s="159">
        <f t="shared" si="165"/>
        <v>0</v>
      </c>
      <c r="S4850" s="141">
        <v>0</v>
      </c>
      <c r="T4850" s="23">
        <v>0</v>
      </c>
    </row>
    <row r="4851" spans="2:20" ht="30" customHeight="1">
      <c r="B4851">
        <v>1758</v>
      </c>
      <c r="C4851" s="140" t="s">
        <v>343</v>
      </c>
      <c r="D4851" s="75" t="s">
        <v>344</v>
      </c>
      <c r="E4851">
        <v>2025</v>
      </c>
      <c r="F4851" s="75" t="str">
        <f t="shared" si="166"/>
        <v>175812. Vigilancia de la Salud AmbientalVigilancia de la Salud Ambiental2025</v>
      </c>
      <c r="G4851" s="7" t="s">
        <v>345</v>
      </c>
      <c r="H4851" s="7" t="s">
        <v>346</v>
      </c>
      <c r="I4851" s="151" t="s">
        <v>47</v>
      </c>
      <c r="J4851" s="7" t="s">
        <v>347</v>
      </c>
      <c r="K4851" t="s">
        <v>348</v>
      </c>
      <c r="L4851" t="s">
        <v>348</v>
      </c>
      <c r="M4851" s="37" t="s">
        <v>7</v>
      </c>
      <c r="N4851" s="76" t="s">
        <v>3</v>
      </c>
      <c r="O4851" s="75" t="str">
        <f t="shared" si="167"/>
        <v>175812. Vigilancia de la Salud AmbientalVigilancia de la Salud Ambiental20251_FONTIBON4_ABRIL_2026</v>
      </c>
      <c r="P4851" s="159">
        <f t="shared" si="165"/>
        <v>0</v>
      </c>
      <c r="S4851" s="141">
        <v>0</v>
      </c>
      <c r="T4851" s="23">
        <v>0</v>
      </c>
    </row>
    <row r="4852" spans="2:20" ht="30" customHeight="1">
      <c r="B4852">
        <v>1758</v>
      </c>
      <c r="C4852" s="140" t="s">
        <v>343</v>
      </c>
      <c r="D4852" s="75" t="s">
        <v>344</v>
      </c>
      <c r="E4852">
        <v>2025</v>
      </c>
      <c r="F4852" s="75" t="str">
        <f t="shared" si="166"/>
        <v>175812. Vigilancia de la Salud AmbientalVigilancia de la Salud Ambiental2025</v>
      </c>
      <c r="G4852" s="7" t="s">
        <v>345</v>
      </c>
      <c r="H4852" s="7" t="s">
        <v>346</v>
      </c>
      <c r="I4852" s="151" t="s">
        <v>47</v>
      </c>
      <c r="J4852" s="7" t="s">
        <v>347</v>
      </c>
      <c r="K4852" t="s">
        <v>348</v>
      </c>
      <c r="L4852" t="s">
        <v>348</v>
      </c>
      <c r="M4852" s="37" t="s">
        <v>9</v>
      </c>
      <c r="N4852" s="76" t="s">
        <v>3</v>
      </c>
      <c r="O4852" s="75" t="str">
        <f t="shared" si="167"/>
        <v>175812. Vigilancia de la Salud AmbientalVigilancia de la Salud Ambiental20253_PUENTE_ARANDA4_ABRIL_2026</v>
      </c>
      <c r="P4852" s="159">
        <f t="shared" ref="P4852:P4915" si="168">IFERROR(T4852/S4852,0)</f>
        <v>0</v>
      </c>
      <c r="S4852" s="141">
        <v>0</v>
      </c>
      <c r="T4852" s="23">
        <v>0</v>
      </c>
    </row>
    <row r="4853" spans="2:20" ht="30" customHeight="1">
      <c r="B4853">
        <v>1759</v>
      </c>
      <c r="C4853" s="140" t="s">
        <v>343</v>
      </c>
      <c r="D4853" s="75" t="s">
        <v>344</v>
      </c>
      <c r="E4853">
        <v>2025</v>
      </c>
      <c r="F4853" s="75" t="str">
        <f t="shared" si="166"/>
        <v>175912. Vigilancia de la Salud AmbientalVigilancia de la Salud Ambiental2025</v>
      </c>
      <c r="G4853" s="7" t="s">
        <v>345</v>
      </c>
      <c r="H4853" s="7" t="s">
        <v>346</v>
      </c>
      <c r="I4853" s="151" t="s">
        <v>47</v>
      </c>
      <c r="J4853" s="7" t="s">
        <v>347</v>
      </c>
      <c r="K4853" t="s">
        <v>348</v>
      </c>
      <c r="L4853" t="s">
        <v>348</v>
      </c>
      <c r="M4853" s="37" t="s">
        <v>10</v>
      </c>
      <c r="N4853" s="76" t="s">
        <v>3</v>
      </c>
      <c r="O4853" s="75" t="str">
        <f t="shared" si="167"/>
        <v>175912. Vigilancia de la Salud AmbientalVigilancia de la Salud Ambiental20254_BOSA4_ABRIL_2026</v>
      </c>
      <c r="P4853" s="159">
        <f t="shared" si="168"/>
        <v>0</v>
      </c>
      <c r="S4853" s="141">
        <v>0</v>
      </c>
      <c r="T4853" s="23">
        <v>0</v>
      </c>
    </row>
    <row r="4854" spans="2:20" ht="30" customHeight="1">
      <c r="B4854">
        <v>1759</v>
      </c>
      <c r="C4854" s="140" t="s">
        <v>343</v>
      </c>
      <c r="D4854" s="75" t="s">
        <v>344</v>
      </c>
      <c r="E4854">
        <v>2025</v>
      </c>
      <c r="F4854" s="75" t="str">
        <f t="shared" si="166"/>
        <v>175912. Vigilancia de la Salud AmbientalVigilancia de la Salud Ambiental2025</v>
      </c>
      <c r="G4854" s="7" t="s">
        <v>345</v>
      </c>
      <c r="H4854" s="7" t="s">
        <v>346</v>
      </c>
      <c r="I4854" s="151" t="s">
        <v>47</v>
      </c>
      <c r="J4854" s="7" t="s">
        <v>347</v>
      </c>
      <c r="K4854" t="s">
        <v>348</v>
      </c>
      <c r="L4854" t="s">
        <v>348</v>
      </c>
      <c r="M4854" s="37" t="s">
        <v>8</v>
      </c>
      <c r="N4854" s="76" t="s">
        <v>3</v>
      </c>
      <c r="O4854" s="75" t="str">
        <f t="shared" si="167"/>
        <v>175912. Vigilancia de la Salud AmbientalVigilancia de la Salud Ambiental20252_KENNEDY4_ABRIL_2026</v>
      </c>
      <c r="P4854" s="159">
        <f t="shared" si="168"/>
        <v>0</v>
      </c>
      <c r="S4854" s="141">
        <v>0</v>
      </c>
      <c r="T4854" s="23">
        <v>0</v>
      </c>
    </row>
    <row r="4855" spans="2:20" ht="30" customHeight="1">
      <c r="B4855">
        <v>1759</v>
      </c>
      <c r="C4855" s="140" t="s">
        <v>343</v>
      </c>
      <c r="D4855" s="75" t="s">
        <v>344</v>
      </c>
      <c r="E4855">
        <v>2025</v>
      </c>
      <c r="F4855" s="75" t="str">
        <f t="shared" si="166"/>
        <v>175912. Vigilancia de la Salud AmbientalVigilancia de la Salud Ambiental2025</v>
      </c>
      <c r="G4855" s="7" t="s">
        <v>345</v>
      </c>
      <c r="H4855" s="7" t="s">
        <v>346</v>
      </c>
      <c r="I4855" s="151" t="s">
        <v>47</v>
      </c>
      <c r="J4855" s="7" t="s">
        <v>347</v>
      </c>
      <c r="K4855" t="s">
        <v>348</v>
      </c>
      <c r="L4855" t="s">
        <v>348</v>
      </c>
      <c r="M4855" s="37" t="s">
        <v>7</v>
      </c>
      <c r="N4855" s="76" t="s">
        <v>3</v>
      </c>
      <c r="O4855" s="75" t="str">
        <f t="shared" si="167"/>
        <v>175912. Vigilancia de la Salud AmbientalVigilancia de la Salud Ambiental20251_FONTIBON4_ABRIL_2026</v>
      </c>
      <c r="P4855" s="159">
        <f t="shared" si="168"/>
        <v>0</v>
      </c>
      <c r="S4855" s="141">
        <v>0</v>
      </c>
      <c r="T4855" s="23">
        <v>0</v>
      </c>
    </row>
    <row r="4856" spans="2:20" ht="30" customHeight="1">
      <c r="B4856">
        <v>1759</v>
      </c>
      <c r="C4856" s="140" t="s">
        <v>343</v>
      </c>
      <c r="D4856" s="75" t="s">
        <v>344</v>
      </c>
      <c r="E4856">
        <v>2025</v>
      </c>
      <c r="F4856" s="75" t="str">
        <f t="shared" si="166"/>
        <v>175912. Vigilancia de la Salud AmbientalVigilancia de la Salud Ambiental2025</v>
      </c>
      <c r="G4856" s="7" t="s">
        <v>345</v>
      </c>
      <c r="H4856" s="7" t="s">
        <v>346</v>
      </c>
      <c r="I4856" s="151" t="s">
        <v>47</v>
      </c>
      <c r="J4856" s="7" t="s">
        <v>347</v>
      </c>
      <c r="K4856" t="s">
        <v>348</v>
      </c>
      <c r="L4856" t="s">
        <v>348</v>
      </c>
      <c r="M4856" s="37" t="s">
        <v>9</v>
      </c>
      <c r="N4856" s="76" t="s">
        <v>3</v>
      </c>
      <c r="O4856" s="75" t="str">
        <f t="shared" si="167"/>
        <v>175912. Vigilancia de la Salud AmbientalVigilancia de la Salud Ambiental20253_PUENTE_ARANDA4_ABRIL_2026</v>
      </c>
      <c r="P4856" s="159">
        <f t="shared" si="168"/>
        <v>0</v>
      </c>
      <c r="S4856" s="141">
        <v>0</v>
      </c>
      <c r="T4856" s="23">
        <v>0</v>
      </c>
    </row>
    <row r="4857" spans="2:20" ht="30" customHeight="1">
      <c r="B4857">
        <v>1760</v>
      </c>
      <c r="C4857" s="140" t="s">
        <v>343</v>
      </c>
      <c r="D4857" s="75" t="s">
        <v>344</v>
      </c>
      <c r="E4857">
        <v>2025</v>
      </c>
      <c r="F4857" s="75" t="str">
        <f t="shared" si="166"/>
        <v>176012. Vigilancia de la Salud AmbientalVigilancia de la Salud Ambiental2025</v>
      </c>
      <c r="G4857" s="7" t="s">
        <v>345</v>
      </c>
      <c r="H4857" s="7" t="s">
        <v>346</v>
      </c>
      <c r="I4857" s="151" t="s">
        <v>47</v>
      </c>
      <c r="J4857" s="7" t="s">
        <v>347</v>
      </c>
      <c r="K4857" t="s">
        <v>348</v>
      </c>
      <c r="L4857" t="s">
        <v>348</v>
      </c>
      <c r="M4857" s="37" t="s">
        <v>8</v>
      </c>
      <c r="N4857" s="76" t="s">
        <v>3</v>
      </c>
      <c r="O4857" s="75" t="str">
        <f t="shared" si="167"/>
        <v>176012. Vigilancia de la Salud AmbientalVigilancia de la Salud Ambiental20252_KENNEDY4_ABRIL_2026</v>
      </c>
      <c r="P4857" s="159">
        <f t="shared" si="168"/>
        <v>0</v>
      </c>
      <c r="S4857" s="141">
        <v>0</v>
      </c>
      <c r="T4857" s="23">
        <v>0</v>
      </c>
    </row>
    <row r="4858" spans="2:20" ht="30" customHeight="1">
      <c r="B4858">
        <v>1760</v>
      </c>
      <c r="C4858" s="140" t="s">
        <v>343</v>
      </c>
      <c r="D4858" s="75" t="s">
        <v>344</v>
      </c>
      <c r="E4858">
        <v>2025</v>
      </c>
      <c r="F4858" s="75" t="str">
        <f t="shared" si="166"/>
        <v>176012. Vigilancia de la Salud AmbientalVigilancia de la Salud Ambiental2025</v>
      </c>
      <c r="G4858" s="7" t="s">
        <v>345</v>
      </c>
      <c r="H4858" s="7" t="s">
        <v>346</v>
      </c>
      <c r="I4858" s="151" t="s">
        <v>47</v>
      </c>
      <c r="J4858" s="7" t="s">
        <v>347</v>
      </c>
      <c r="K4858" t="s">
        <v>348</v>
      </c>
      <c r="L4858" t="s">
        <v>348</v>
      </c>
      <c r="M4858" s="37" t="s">
        <v>9</v>
      </c>
      <c r="N4858" s="76" t="s">
        <v>3</v>
      </c>
      <c r="O4858" s="75" t="str">
        <f t="shared" si="167"/>
        <v>176012. Vigilancia de la Salud AmbientalVigilancia de la Salud Ambiental20253_PUENTE_ARANDA4_ABRIL_2026</v>
      </c>
      <c r="P4858" s="159">
        <f t="shared" si="168"/>
        <v>0</v>
      </c>
      <c r="S4858" s="141">
        <v>0</v>
      </c>
      <c r="T4858" s="23">
        <v>0</v>
      </c>
    </row>
    <row r="4859" spans="2:20" ht="30" customHeight="1">
      <c r="B4859">
        <v>1761</v>
      </c>
      <c r="C4859" s="140" t="s">
        <v>343</v>
      </c>
      <c r="D4859" s="75" t="s">
        <v>344</v>
      </c>
      <c r="E4859">
        <v>2025</v>
      </c>
      <c r="F4859" s="75" t="str">
        <f t="shared" si="166"/>
        <v>176112. Vigilancia de la Salud AmbientalVigilancia de la Salud Ambiental2025</v>
      </c>
      <c r="G4859" s="7" t="s">
        <v>345</v>
      </c>
      <c r="H4859" s="7" t="s">
        <v>346</v>
      </c>
      <c r="I4859" s="151" t="s">
        <v>47</v>
      </c>
      <c r="J4859" s="7" t="s">
        <v>347</v>
      </c>
      <c r="K4859" t="s">
        <v>348</v>
      </c>
      <c r="L4859" t="s">
        <v>348</v>
      </c>
      <c r="M4859" s="37" t="s">
        <v>10</v>
      </c>
      <c r="N4859" s="76" t="s">
        <v>3</v>
      </c>
      <c r="O4859" s="75" t="str">
        <f t="shared" si="167"/>
        <v>176112. Vigilancia de la Salud AmbientalVigilancia de la Salud Ambiental20254_BOSA4_ABRIL_2026</v>
      </c>
      <c r="P4859" s="159">
        <f t="shared" si="168"/>
        <v>0</v>
      </c>
      <c r="S4859" s="141">
        <v>0</v>
      </c>
      <c r="T4859" s="23">
        <v>0</v>
      </c>
    </row>
    <row r="4860" spans="2:20" ht="30" customHeight="1">
      <c r="B4860">
        <v>1761</v>
      </c>
      <c r="C4860" s="140" t="s">
        <v>343</v>
      </c>
      <c r="D4860" s="75" t="s">
        <v>344</v>
      </c>
      <c r="E4860">
        <v>2025</v>
      </c>
      <c r="F4860" s="75" t="str">
        <f t="shared" si="166"/>
        <v>176112. Vigilancia de la Salud AmbientalVigilancia de la Salud Ambiental2025</v>
      </c>
      <c r="G4860" s="7" t="s">
        <v>345</v>
      </c>
      <c r="H4860" s="7" t="s">
        <v>346</v>
      </c>
      <c r="I4860" s="151" t="s">
        <v>47</v>
      </c>
      <c r="J4860" s="7" t="s">
        <v>347</v>
      </c>
      <c r="K4860" t="s">
        <v>348</v>
      </c>
      <c r="L4860" t="s">
        <v>348</v>
      </c>
      <c r="M4860" s="37" t="s">
        <v>8</v>
      </c>
      <c r="N4860" s="76" t="s">
        <v>3</v>
      </c>
      <c r="O4860" s="75" t="str">
        <f t="shared" si="167"/>
        <v>176112. Vigilancia de la Salud AmbientalVigilancia de la Salud Ambiental20252_KENNEDY4_ABRIL_2026</v>
      </c>
      <c r="P4860" s="159">
        <f t="shared" si="168"/>
        <v>0</v>
      </c>
      <c r="S4860" s="141">
        <v>0</v>
      </c>
      <c r="T4860" s="23">
        <v>0</v>
      </c>
    </row>
    <row r="4861" spans="2:20" ht="30" customHeight="1">
      <c r="B4861">
        <v>1761</v>
      </c>
      <c r="C4861" s="140" t="s">
        <v>343</v>
      </c>
      <c r="D4861" s="75" t="s">
        <v>344</v>
      </c>
      <c r="E4861">
        <v>2025</v>
      </c>
      <c r="F4861" s="75" t="str">
        <f t="shared" si="166"/>
        <v>176112. Vigilancia de la Salud AmbientalVigilancia de la Salud Ambiental2025</v>
      </c>
      <c r="G4861" s="7" t="s">
        <v>345</v>
      </c>
      <c r="H4861" s="7" t="s">
        <v>346</v>
      </c>
      <c r="I4861" s="151" t="s">
        <v>47</v>
      </c>
      <c r="J4861" s="7" t="s">
        <v>347</v>
      </c>
      <c r="K4861" t="s">
        <v>348</v>
      </c>
      <c r="L4861" t="s">
        <v>348</v>
      </c>
      <c r="M4861" s="37" t="s">
        <v>7</v>
      </c>
      <c r="N4861" s="76" t="s">
        <v>3</v>
      </c>
      <c r="O4861" s="75" t="str">
        <f t="shared" si="167"/>
        <v>176112. Vigilancia de la Salud AmbientalVigilancia de la Salud Ambiental20251_FONTIBON4_ABRIL_2026</v>
      </c>
      <c r="P4861" s="159">
        <f t="shared" si="168"/>
        <v>0</v>
      </c>
      <c r="S4861" s="141">
        <v>0</v>
      </c>
      <c r="T4861" s="23">
        <v>0</v>
      </c>
    </row>
    <row r="4862" spans="2:20" ht="30" customHeight="1">
      <c r="B4862">
        <v>1761</v>
      </c>
      <c r="C4862" s="140" t="s">
        <v>343</v>
      </c>
      <c r="D4862" s="75" t="s">
        <v>344</v>
      </c>
      <c r="E4862">
        <v>2025</v>
      </c>
      <c r="F4862" s="75" t="str">
        <f t="shared" si="166"/>
        <v>176112. Vigilancia de la Salud AmbientalVigilancia de la Salud Ambiental2025</v>
      </c>
      <c r="G4862" s="7" t="s">
        <v>345</v>
      </c>
      <c r="H4862" s="7" t="s">
        <v>346</v>
      </c>
      <c r="I4862" s="151" t="s">
        <v>47</v>
      </c>
      <c r="J4862" s="7" t="s">
        <v>347</v>
      </c>
      <c r="K4862" t="s">
        <v>348</v>
      </c>
      <c r="L4862" t="s">
        <v>348</v>
      </c>
      <c r="M4862" s="37" t="s">
        <v>9</v>
      </c>
      <c r="N4862" s="76" t="s">
        <v>3</v>
      </c>
      <c r="O4862" s="75" t="str">
        <f t="shared" si="167"/>
        <v>176112. Vigilancia de la Salud AmbientalVigilancia de la Salud Ambiental20253_PUENTE_ARANDA4_ABRIL_2026</v>
      </c>
      <c r="P4862" s="159">
        <f t="shared" si="168"/>
        <v>0</v>
      </c>
      <c r="S4862" s="141">
        <v>0</v>
      </c>
      <c r="T4862" s="23">
        <v>0</v>
      </c>
    </row>
    <row r="4863" spans="2:20" ht="30" customHeight="1">
      <c r="B4863">
        <v>1762</v>
      </c>
      <c r="C4863" s="140" t="s">
        <v>343</v>
      </c>
      <c r="D4863" s="75" t="s">
        <v>344</v>
      </c>
      <c r="E4863">
        <v>2025</v>
      </c>
      <c r="F4863" s="75" t="str">
        <f t="shared" si="166"/>
        <v>176212. Vigilancia de la Salud AmbientalVigilancia de la Salud Ambiental2025</v>
      </c>
      <c r="G4863" s="7" t="s">
        <v>345</v>
      </c>
      <c r="H4863" s="7" t="s">
        <v>346</v>
      </c>
      <c r="I4863" s="151" t="s">
        <v>47</v>
      </c>
      <c r="J4863" s="7" t="s">
        <v>347</v>
      </c>
      <c r="K4863" t="s">
        <v>348</v>
      </c>
      <c r="L4863" t="s">
        <v>348</v>
      </c>
      <c r="M4863" s="37" t="s">
        <v>10</v>
      </c>
      <c r="N4863" s="76" t="s">
        <v>3</v>
      </c>
      <c r="O4863" s="75" t="str">
        <f t="shared" si="167"/>
        <v>176212. Vigilancia de la Salud AmbientalVigilancia de la Salud Ambiental20254_BOSA4_ABRIL_2026</v>
      </c>
      <c r="P4863" s="159">
        <f t="shared" si="168"/>
        <v>0</v>
      </c>
      <c r="S4863" s="141">
        <v>0</v>
      </c>
      <c r="T4863" s="23">
        <v>0</v>
      </c>
    </row>
    <row r="4864" spans="2:20" ht="30" customHeight="1">
      <c r="B4864">
        <v>1762</v>
      </c>
      <c r="C4864" s="140" t="s">
        <v>343</v>
      </c>
      <c r="D4864" s="75" t="s">
        <v>344</v>
      </c>
      <c r="E4864">
        <v>2025</v>
      </c>
      <c r="F4864" s="75" t="str">
        <f t="shared" si="166"/>
        <v>176212. Vigilancia de la Salud AmbientalVigilancia de la Salud Ambiental2025</v>
      </c>
      <c r="G4864" s="7" t="s">
        <v>345</v>
      </c>
      <c r="H4864" s="7" t="s">
        <v>346</v>
      </c>
      <c r="I4864" s="151" t="s">
        <v>47</v>
      </c>
      <c r="J4864" s="7" t="s">
        <v>347</v>
      </c>
      <c r="K4864" t="s">
        <v>348</v>
      </c>
      <c r="L4864" t="s">
        <v>348</v>
      </c>
      <c r="M4864" s="37" t="s">
        <v>8</v>
      </c>
      <c r="N4864" s="76" t="s">
        <v>3</v>
      </c>
      <c r="O4864" s="75" t="str">
        <f t="shared" si="167"/>
        <v>176212. Vigilancia de la Salud AmbientalVigilancia de la Salud Ambiental20252_KENNEDY4_ABRIL_2026</v>
      </c>
      <c r="P4864" s="159">
        <f t="shared" si="168"/>
        <v>0</v>
      </c>
      <c r="S4864" s="141">
        <v>0</v>
      </c>
      <c r="T4864" s="23">
        <v>0</v>
      </c>
    </row>
    <row r="4865" spans="2:20" ht="30" customHeight="1">
      <c r="B4865">
        <v>1762</v>
      </c>
      <c r="C4865" s="140" t="s">
        <v>343</v>
      </c>
      <c r="D4865" s="75" t="s">
        <v>344</v>
      </c>
      <c r="E4865">
        <v>2025</v>
      </c>
      <c r="F4865" s="75" t="str">
        <f t="shared" si="166"/>
        <v>176212. Vigilancia de la Salud AmbientalVigilancia de la Salud Ambiental2025</v>
      </c>
      <c r="G4865" s="7" t="s">
        <v>345</v>
      </c>
      <c r="H4865" s="7" t="s">
        <v>346</v>
      </c>
      <c r="I4865" s="151" t="s">
        <v>47</v>
      </c>
      <c r="J4865" s="7" t="s">
        <v>347</v>
      </c>
      <c r="K4865" t="s">
        <v>348</v>
      </c>
      <c r="L4865" t="s">
        <v>348</v>
      </c>
      <c r="M4865" s="37" t="s">
        <v>7</v>
      </c>
      <c r="N4865" s="76" t="s">
        <v>3</v>
      </c>
      <c r="O4865" s="75" t="str">
        <f t="shared" si="167"/>
        <v>176212. Vigilancia de la Salud AmbientalVigilancia de la Salud Ambiental20251_FONTIBON4_ABRIL_2026</v>
      </c>
      <c r="P4865" s="159">
        <f t="shared" si="168"/>
        <v>0</v>
      </c>
      <c r="S4865" s="141">
        <v>0</v>
      </c>
      <c r="T4865" s="23">
        <v>0</v>
      </c>
    </row>
    <row r="4866" spans="2:20" ht="30" customHeight="1">
      <c r="B4866">
        <v>1762</v>
      </c>
      <c r="C4866" s="140" t="s">
        <v>343</v>
      </c>
      <c r="D4866" s="75" t="s">
        <v>344</v>
      </c>
      <c r="E4866">
        <v>2025</v>
      </c>
      <c r="F4866" s="75" t="str">
        <f t="shared" si="166"/>
        <v>176212. Vigilancia de la Salud AmbientalVigilancia de la Salud Ambiental2025</v>
      </c>
      <c r="G4866" s="7" t="s">
        <v>345</v>
      </c>
      <c r="H4866" s="7" t="s">
        <v>346</v>
      </c>
      <c r="I4866" s="151" t="s">
        <v>47</v>
      </c>
      <c r="J4866" s="7" t="s">
        <v>347</v>
      </c>
      <c r="K4866" t="s">
        <v>348</v>
      </c>
      <c r="L4866" t="s">
        <v>348</v>
      </c>
      <c r="M4866" s="37" t="s">
        <v>9</v>
      </c>
      <c r="N4866" s="76" t="s">
        <v>3</v>
      </c>
      <c r="O4866" s="75" t="str">
        <f t="shared" si="167"/>
        <v>176212. Vigilancia de la Salud AmbientalVigilancia de la Salud Ambiental20253_PUENTE_ARANDA4_ABRIL_2026</v>
      </c>
      <c r="P4866" s="159">
        <f t="shared" si="168"/>
        <v>0</v>
      </c>
      <c r="S4866" s="141">
        <v>0</v>
      </c>
      <c r="T4866" s="23">
        <v>0</v>
      </c>
    </row>
    <row r="4867" spans="2:20" ht="30" customHeight="1">
      <c r="B4867">
        <v>1763</v>
      </c>
      <c r="C4867" s="140" t="s">
        <v>343</v>
      </c>
      <c r="D4867" s="75" t="s">
        <v>344</v>
      </c>
      <c r="E4867">
        <v>2025</v>
      </c>
      <c r="F4867" s="75" t="str">
        <f t="shared" si="166"/>
        <v>176312. Vigilancia de la Salud AmbientalVigilancia de la Salud Ambiental2025</v>
      </c>
      <c r="G4867" s="7" t="s">
        <v>345</v>
      </c>
      <c r="H4867" s="7" t="s">
        <v>352</v>
      </c>
      <c r="I4867" s="151" t="s">
        <v>47</v>
      </c>
      <c r="J4867" s="7" t="s">
        <v>347</v>
      </c>
      <c r="K4867" t="s">
        <v>348</v>
      </c>
      <c r="L4867" t="s">
        <v>348</v>
      </c>
      <c r="M4867" s="37" t="s">
        <v>8</v>
      </c>
      <c r="N4867" s="76" t="s">
        <v>3</v>
      </c>
      <c r="O4867" s="75" t="str">
        <f t="shared" si="167"/>
        <v>176312. Vigilancia de la Salud AmbientalVigilancia de la Salud Ambiental20252_KENNEDY4_ABRIL_2026</v>
      </c>
      <c r="P4867" s="159">
        <f t="shared" si="168"/>
        <v>0</v>
      </c>
      <c r="S4867" s="141">
        <v>0</v>
      </c>
      <c r="T4867" s="23">
        <v>0</v>
      </c>
    </row>
    <row r="4868" spans="2:20" ht="30" customHeight="1">
      <c r="B4868">
        <v>1771</v>
      </c>
      <c r="C4868" s="140" t="s">
        <v>343</v>
      </c>
      <c r="D4868" s="75" t="s">
        <v>344</v>
      </c>
      <c r="E4868">
        <v>2025</v>
      </c>
      <c r="F4868" s="75" t="str">
        <f t="shared" si="166"/>
        <v>177112. Vigilancia de la Salud AmbientalVigilancia de la Salud Ambiental2025</v>
      </c>
      <c r="G4868" s="7" t="s">
        <v>345</v>
      </c>
      <c r="H4868" s="7" t="s">
        <v>352</v>
      </c>
      <c r="I4868" s="151" t="s">
        <v>47</v>
      </c>
      <c r="J4868" s="7" t="s">
        <v>347</v>
      </c>
      <c r="K4868" t="s">
        <v>348</v>
      </c>
      <c r="L4868" t="s">
        <v>348</v>
      </c>
      <c r="M4868" s="37" t="s">
        <v>10</v>
      </c>
      <c r="N4868" s="76" t="s">
        <v>3</v>
      </c>
      <c r="O4868" s="75" t="str">
        <f t="shared" si="167"/>
        <v>177112. Vigilancia de la Salud AmbientalVigilancia de la Salud Ambiental20254_BOSA4_ABRIL_2026</v>
      </c>
      <c r="P4868" s="159">
        <f t="shared" si="168"/>
        <v>0</v>
      </c>
      <c r="S4868" s="141">
        <v>0</v>
      </c>
      <c r="T4868" s="23">
        <v>0</v>
      </c>
    </row>
    <row r="4869" spans="2:20" ht="30" customHeight="1">
      <c r="B4869">
        <v>1771</v>
      </c>
      <c r="C4869" s="140" t="s">
        <v>343</v>
      </c>
      <c r="D4869" s="75" t="s">
        <v>344</v>
      </c>
      <c r="E4869">
        <v>2025</v>
      </c>
      <c r="F4869" s="75" t="str">
        <f t="shared" si="166"/>
        <v>177112. Vigilancia de la Salud AmbientalVigilancia de la Salud Ambiental2025</v>
      </c>
      <c r="G4869" s="7" t="s">
        <v>345</v>
      </c>
      <c r="H4869" s="7" t="s">
        <v>352</v>
      </c>
      <c r="I4869" s="151" t="s">
        <v>47</v>
      </c>
      <c r="J4869" s="7" t="s">
        <v>347</v>
      </c>
      <c r="K4869" t="s">
        <v>348</v>
      </c>
      <c r="L4869" t="s">
        <v>348</v>
      </c>
      <c r="M4869" s="37" t="s">
        <v>8</v>
      </c>
      <c r="N4869" s="76" t="s">
        <v>3</v>
      </c>
      <c r="O4869" s="75" t="str">
        <f t="shared" si="167"/>
        <v>177112. Vigilancia de la Salud AmbientalVigilancia de la Salud Ambiental20252_KENNEDY4_ABRIL_2026</v>
      </c>
      <c r="P4869" s="159">
        <f t="shared" si="168"/>
        <v>0</v>
      </c>
      <c r="S4869" s="141">
        <v>0</v>
      </c>
      <c r="T4869" s="23">
        <v>0</v>
      </c>
    </row>
    <row r="4870" spans="2:20" ht="30" customHeight="1">
      <c r="B4870">
        <v>1771</v>
      </c>
      <c r="C4870" s="140" t="s">
        <v>343</v>
      </c>
      <c r="D4870" s="75" t="s">
        <v>344</v>
      </c>
      <c r="E4870">
        <v>2025</v>
      </c>
      <c r="F4870" s="75" t="str">
        <f t="shared" si="166"/>
        <v>177112. Vigilancia de la Salud AmbientalVigilancia de la Salud Ambiental2025</v>
      </c>
      <c r="G4870" s="7" t="s">
        <v>345</v>
      </c>
      <c r="H4870" s="7" t="s">
        <v>352</v>
      </c>
      <c r="I4870" s="151" t="s">
        <v>47</v>
      </c>
      <c r="J4870" s="7" t="s">
        <v>347</v>
      </c>
      <c r="K4870" t="s">
        <v>348</v>
      </c>
      <c r="L4870" t="s">
        <v>348</v>
      </c>
      <c r="M4870" s="37" t="s">
        <v>7</v>
      </c>
      <c r="N4870" s="76" t="s">
        <v>3</v>
      </c>
      <c r="O4870" s="75" t="str">
        <f t="shared" si="167"/>
        <v>177112. Vigilancia de la Salud AmbientalVigilancia de la Salud Ambiental20251_FONTIBON4_ABRIL_2026</v>
      </c>
      <c r="P4870" s="159">
        <f t="shared" si="168"/>
        <v>0</v>
      </c>
      <c r="S4870" s="141">
        <v>0</v>
      </c>
      <c r="T4870" s="23">
        <v>0</v>
      </c>
    </row>
    <row r="4871" spans="2:20" ht="30" customHeight="1">
      <c r="B4871">
        <v>1771</v>
      </c>
      <c r="C4871" s="140" t="s">
        <v>343</v>
      </c>
      <c r="D4871" s="75" t="s">
        <v>344</v>
      </c>
      <c r="E4871">
        <v>2025</v>
      </c>
      <c r="F4871" s="75" t="str">
        <f t="shared" si="166"/>
        <v>177112. Vigilancia de la Salud AmbientalVigilancia de la Salud Ambiental2025</v>
      </c>
      <c r="G4871" s="7" t="s">
        <v>345</v>
      </c>
      <c r="H4871" s="7" t="s">
        <v>352</v>
      </c>
      <c r="I4871" s="151" t="s">
        <v>47</v>
      </c>
      <c r="J4871" s="7" t="s">
        <v>347</v>
      </c>
      <c r="K4871" t="s">
        <v>348</v>
      </c>
      <c r="L4871" t="s">
        <v>348</v>
      </c>
      <c r="M4871" s="37" t="s">
        <v>9</v>
      </c>
      <c r="N4871" s="76" t="s">
        <v>3</v>
      </c>
      <c r="O4871" s="75" t="str">
        <f t="shared" si="167"/>
        <v>177112. Vigilancia de la Salud AmbientalVigilancia de la Salud Ambiental20253_PUENTE_ARANDA4_ABRIL_2026</v>
      </c>
      <c r="P4871" s="159">
        <f t="shared" si="168"/>
        <v>0</v>
      </c>
      <c r="S4871" s="141">
        <v>0</v>
      </c>
      <c r="T4871" s="23">
        <v>0</v>
      </c>
    </row>
    <row r="4872" spans="2:20" ht="30" customHeight="1">
      <c r="B4872">
        <v>1772</v>
      </c>
      <c r="C4872" s="140" t="s">
        <v>343</v>
      </c>
      <c r="D4872" s="75" t="s">
        <v>344</v>
      </c>
      <c r="E4872">
        <v>2025</v>
      </c>
      <c r="F4872" s="75" t="str">
        <f t="shared" ref="F4872:F4935" si="169">B4872&amp;C4872&amp;D4872&amp;E4872</f>
        <v>177212. Vigilancia de la Salud AmbientalVigilancia de la Salud Ambiental2025</v>
      </c>
      <c r="G4872" s="7" t="s">
        <v>345</v>
      </c>
      <c r="H4872" s="7" t="s">
        <v>352</v>
      </c>
      <c r="I4872" s="151" t="s">
        <v>47</v>
      </c>
      <c r="J4872" s="7" t="s">
        <v>347</v>
      </c>
      <c r="K4872" t="s">
        <v>348</v>
      </c>
      <c r="L4872" t="s">
        <v>348</v>
      </c>
      <c r="M4872" s="37" t="s">
        <v>10</v>
      </c>
      <c r="N4872" s="76" t="s">
        <v>3</v>
      </c>
      <c r="O4872" s="75" t="str">
        <f t="shared" si="167"/>
        <v>177212. Vigilancia de la Salud AmbientalVigilancia de la Salud Ambiental20254_BOSA4_ABRIL_2026</v>
      </c>
      <c r="P4872" s="159">
        <f t="shared" si="168"/>
        <v>0</v>
      </c>
      <c r="S4872" s="141">
        <v>0</v>
      </c>
      <c r="T4872" s="23">
        <v>0</v>
      </c>
    </row>
    <row r="4873" spans="2:20" ht="30" customHeight="1">
      <c r="B4873">
        <v>1777</v>
      </c>
      <c r="C4873" s="140" t="s">
        <v>343</v>
      </c>
      <c r="D4873" s="75" t="s">
        <v>344</v>
      </c>
      <c r="E4873">
        <v>2025</v>
      </c>
      <c r="F4873" s="75" t="str">
        <f t="shared" si="169"/>
        <v>177712. Vigilancia de la Salud AmbientalVigilancia de la Salud Ambiental2025</v>
      </c>
      <c r="G4873" s="7" t="s">
        <v>345</v>
      </c>
      <c r="H4873" s="7" t="s">
        <v>346</v>
      </c>
      <c r="I4873" s="151" t="s">
        <v>47</v>
      </c>
      <c r="J4873" s="7" t="s">
        <v>347</v>
      </c>
      <c r="K4873" t="s">
        <v>348</v>
      </c>
      <c r="L4873" t="s">
        <v>348</v>
      </c>
      <c r="M4873" s="37" t="s">
        <v>10</v>
      </c>
      <c r="N4873" s="76" t="s">
        <v>3</v>
      </c>
      <c r="O4873" s="75" t="str">
        <f t="shared" si="167"/>
        <v>177712. Vigilancia de la Salud AmbientalVigilancia de la Salud Ambiental20254_BOSA4_ABRIL_2026</v>
      </c>
      <c r="P4873" s="159">
        <f t="shared" si="168"/>
        <v>0</v>
      </c>
      <c r="S4873" s="141">
        <v>0</v>
      </c>
      <c r="T4873" s="23">
        <v>0</v>
      </c>
    </row>
    <row r="4874" spans="2:20" ht="30" customHeight="1">
      <c r="B4874">
        <v>1777</v>
      </c>
      <c r="C4874" s="140" t="s">
        <v>343</v>
      </c>
      <c r="D4874" s="75" t="s">
        <v>344</v>
      </c>
      <c r="E4874">
        <v>2025</v>
      </c>
      <c r="F4874" s="75" t="str">
        <f t="shared" si="169"/>
        <v>177712. Vigilancia de la Salud AmbientalVigilancia de la Salud Ambiental2025</v>
      </c>
      <c r="G4874" s="7" t="s">
        <v>345</v>
      </c>
      <c r="H4874" s="7" t="s">
        <v>346</v>
      </c>
      <c r="I4874" s="151" t="s">
        <v>47</v>
      </c>
      <c r="J4874" s="7" t="s">
        <v>347</v>
      </c>
      <c r="K4874" t="s">
        <v>348</v>
      </c>
      <c r="L4874" t="s">
        <v>348</v>
      </c>
      <c r="M4874" s="37" t="s">
        <v>8</v>
      </c>
      <c r="N4874" s="76" t="s">
        <v>3</v>
      </c>
      <c r="O4874" s="75" t="str">
        <f t="shared" ref="O4874:O4937" si="170">+F4874&amp;M4874&amp;N4874</f>
        <v>177712. Vigilancia de la Salud AmbientalVigilancia de la Salud Ambiental20252_KENNEDY4_ABRIL_2026</v>
      </c>
      <c r="P4874" s="159">
        <f t="shared" si="168"/>
        <v>0</v>
      </c>
      <c r="S4874" s="141">
        <v>0</v>
      </c>
      <c r="T4874" s="23">
        <v>0</v>
      </c>
    </row>
    <row r="4875" spans="2:20" ht="30" customHeight="1">
      <c r="B4875">
        <v>1777</v>
      </c>
      <c r="C4875" s="140" t="s">
        <v>343</v>
      </c>
      <c r="D4875" s="75" t="s">
        <v>344</v>
      </c>
      <c r="E4875">
        <v>2025</v>
      </c>
      <c r="F4875" s="75" t="str">
        <f t="shared" si="169"/>
        <v>177712. Vigilancia de la Salud AmbientalVigilancia de la Salud Ambiental2025</v>
      </c>
      <c r="G4875" s="7" t="s">
        <v>345</v>
      </c>
      <c r="H4875" s="7" t="s">
        <v>346</v>
      </c>
      <c r="I4875" s="151" t="s">
        <v>47</v>
      </c>
      <c r="J4875" s="7" t="s">
        <v>347</v>
      </c>
      <c r="K4875" t="s">
        <v>348</v>
      </c>
      <c r="L4875" t="s">
        <v>348</v>
      </c>
      <c r="M4875" s="37" t="s">
        <v>7</v>
      </c>
      <c r="N4875" s="76" t="s">
        <v>3</v>
      </c>
      <c r="O4875" s="75" t="str">
        <f t="shared" si="170"/>
        <v>177712. Vigilancia de la Salud AmbientalVigilancia de la Salud Ambiental20251_FONTIBON4_ABRIL_2026</v>
      </c>
      <c r="P4875" s="159">
        <f t="shared" si="168"/>
        <v>0</v>
      </c>
      <c r="S4875" s="141">
        <v>0</v>
      </c>
      <c r="T4875" s="23">
        <v>0</v>
      </c>
    </row>
    <row r="4876" spans="2:20" ht="30" customHeight="1">
      <c r="B4876">
        <v>1777</v>
      </c>
      <c r="C4876" s="140" t="s">
        <v>343</v>
      </c>
      <c r="D4876" s="75" t="s">
        <v>344</v>
      </c>
      <c r="E4876">
        <v>2025</v>
      </c>
      <c r="F4876" s="75" t="str">
        <f t="shared" si="169"/>
        <v>177712. Vigilancia de la Salud AmbientalVigilancia de la Salud Ambiental2025</v>
      </c>
      <c r="G4876" s="7" t="s">
        <v>345</v>
      </c>
      <c r="H4876" s="7" t="s">
        <v>346</v>
      </c>
      <c r="I4876" s="151" t="s">
        <v>47</v>
      </c>
      <c r="J4876" s="7" t="s">
        <v>347</v>
      </c>
      <c r="K4876" t="s">
        <v>348</v>
      </c>
      <c r="L4876" t="s">
        <v>348</v>
      </c>
      <c r="M4876" s="37" t="s">
        <v>9</v>
      </c>
      <c r="N4876" s="76" t="s">
        <v>3</v>
      </c>
      <c r="O4876" s="75" t="str">
        <f t="shared" si="170"/>
        <v>177712. Vigilancia de la Salud AmbientalVigilancia de la Salud Ambiental20253_PUENTE_ARANDA4_ABRIL_2026</v>
      </c>
      <c r="P4876" s="159">
        <f t="shared" si="168"/>
        <v>0</v>
      </c>
      <c r="S4876" s="141">
        <v>0</v>
      </c>
      <c r="T4876" s="23">
        <v>0</v>
      </c>
    </row>
    <row r="4877" spans="2:20" ht="30" customHeight="1">
      <c r="B4877">
        <v>1780</v>
      </c>
      <c r="C4877" s="140" t="s">
        <v>343</v>
      </c>
      <c r="D4877" s="75" t="s">
        <v>344</v>
      </c>
      <c r="E4877">
        <v>2025</v>
      </c>
      <c r="F4877" s="75" t="str">
        <f t="shared" si="169"/>
        <v>178012. Vigilancia de la Salud AmbientalVigilancia de la Salud Ambiental2025</v>
      </c>
      <c r="G4877" s="7" t="s">
        <v>345</v>
      </c>
      <c r="H4877" s="7" t="s">
        <v>353</v>
      </c>
      <c r="I4877" s="151" t="s">
        <v>47</v>
      </c>
      <c r="J4877" s="7" t="s">
        <v>347</v>
      </c>
      <c r="K4877" t="s">
        <v>348</v>
      </c>
      <c r="L4877" t="s">
        <v>348</v>
      </c>
      <c r="M4877" s="37" t="s">
        <v>10</v>
      </c>
      <c r="N4877" s="76" t="s">
        <v>3</v>
      </c>
      <c r="O4877" s="75" t="str">
        <f t="shared" si="170"/>
        <v>178012. Vigilancia de la Salud AmbientalVigilancia de la Salud Ambiental20254_BOSA4_ABRIL_2026</v>
      </c>
      <c r="P4877" s="159">
        <f t="shared" si="168"/>
        <v>0</v>
      </c>
      <c r="S4877" s="141">
        <v>0</v>
      </c>
      <c r="T4877" s="23">
        <v>0</v>
      </c>
    </row>
    <row r="4878" spans="2:20" ht="30" customHeight="1">
      <c r="B4878">
        <v>1780</v>
      </c>
      <c r="C4878" s="140" t="s">
        <v>343</v>
      </c>
      <c r="D4878" s="75" t="s">
        <v>344</v>
      </c>
      <c r="E4878">
        <v>2025</v>
      </c>
      <c r="F4878" s="75" t="str">
        <f t="shared" si="169"/>
        <v>178012. Vigilancia de la Salud AmbientalVigilancia de la Salud Ambiental2025</v>
      </c>
      <c r="G4878" s="7" t="s">
        <v>345</v>
      </c>
      <c r="H4878" s="7" t="s">
        <v>353</v>
      </c>
      <c r="I4878" s="151" t="s">
        <v>47</v>
      </c>
      <c r="J4878" s="7" t="s">
        <v>347</v>
      </c>
      <c r="K4878" t="s">
        <v>348</v>
      </c>
      <c r="L4878" t="s">
        <v>348</v>
      </c>
      <c r="M4878" s="37" t="s">
        <v>8</v>
      </c>
      <c r="N4878" s="76" t="s">
        <v>3</v>
      </c>
      <c r="O4878" s="75" t="str">
        <f t="shared" si="170"/>
        <v>178012. Vigilancia de la Salud AmbientalVigilancia de la Salud Ambiental20252_KENNEDY4_ABRIL_2026</v>
      </c>
      <c r="P4878" s="159">
        <f t="shared" si="168"/>
        <v>0</v>
      </c>
      <c r="S4878" s="141">
        <v>0</v>
      </c>
      <c r="T4878" s="23">
        <v>0</v>
      </c>
    </row>
    <row r="4879" spans="2:20" ht="30" customHeight="1">
      <c r="B4879">
        <v>1780</v>
      </c>
      <c r="C4879" s="140" t="s">
        <v>343</v>
      </c>
      <c r="D4879" s="75" t="s">
        <v>344</v>
      </c>
      <c r="E4879">
        <v>2025</v>
      </c>
      <c r="F4879" s="75" t="str">
        <f t="shared" si="169"/>
        <v>178012. Vigilancia de la Salud AmbientalVigilancia de la Salud Ambiental2025</v>
      </c>
      <c r="G4879" s="7" t="s">
        <v>345</v>
      </c>
      <c r="H4879" s="7" t="s">
        <v>353</v>
      </c>
      <c r="I4879" s="151" t="s">
        <v>47</v>
      </c>
      <c r="J4879" s="7" t="s">
        <v>347</v>
      </c>
      <c r="K4879" t="s">
        <v>348</v>
      </c>
      <c r="L4879" t="s">
        <v>348</v>
      </c>
      <c r="M4879" s="37" t="s">
        <v>7</v>
      </c>
      <c r="N4879" s="76" t="s">
        <v>3</v>
      </c>
      <c r="O4879" s="75" t="str">
        <f t="shared" si="170"/>
        <v>178012. Vigilancia de la Salud AmbientalVigilancia de la Salud Ambiental20251_FONTIBON4_ABRIL_2026</v>
      </c>
      <c r="P4879" s="159">
        <f t="shared" si="168"/>
        <v>0</v>
      </c>
      <c r="S4879" s="141">
        <v>0</v>
      </c>
      <c r="T4879" s="23">
        <v>0</v>
      </c>
    </row>
    <row r="4880" spans="2:20" ht="30" customHeight="1">
      <c r="B4880">
        <v>1780</v>
      </c>
      <c r="C4880" s="140" t="s">
        <v>343</v>
      </c>
      <c r="D4880" s="75" t="s">
        <v>344</v>
      </c>
      <c r="E4880">
        <v>2025</v>
      </c>
      <c r="F4880" s="75" t="str">
        <f t="shared" si="169"/>
        <v>178012. Vigilancia de la Salud AmbientalVigilancia de la Salud Ambiental2025</v>
      </c>
      <c r="G4880" s="7" t="s">
        <v>345</v>
      </c>
      <c r="H4880" s="7" t="s">
        <v>353</v>
      </c>
      <c r="I4880" s="151" t="s">
        <v>47</v>
      </c>
      <c r="J4880" s="7" t="s">
        <v>347</v>
      </c>
      <c r="K4880" t="s">
        <v>348</v>
      </c>
      <c r="L4880" t="s">
        <v>348</v>
      </c>
      <c r="M4880" s="37" t="s">
        <v>9</v>
      </c>
      <c r="N4880" s="76" t="s">
        <v>3</v>
      </c>
      <c r="O4880" s="75" t="str">
        <f t="shared" si="170"/>
        <v>178012. Vigilancia de la Salud AmbientalVigilancia de la Salud Ambiental20253_PUENTE_ARANDA4_ABRIL_2026</v>
      </c>
      <c r="P4880" s="159">
        <f t="shared" si="168"/>
        <v>0</v>
      </c>
      <c r="S4880" s="141">
        <v>0</v>
      </c>
      <c r="T4880" s="23">
        <v>0</v>
      </c>
    </row>
    <row r="4881" spans="2:20" ht="30" customHeight="1">
      <c r="B4881">
        <v>1783</v>
      </c>
      <c r="C4881" s="140" t="s">
        <v>343</v>
      </c>
      <c r="D4881" s="75" t="s">
        <v>344</v>
      </c>
      <c r="E4881">
        <v>2025</v>
      </c>
      <c r="F4881" s="75" t="str">
        <f t="shared" si="169"/>
        <v>178312. Vigilancia de la Salud AmbientalVigilancia de la Salud Ambiental2025</v>
      </c>
      <c r="G4881" s="7" t="s">
        <v>345</v>
      </c>
      <c r="H4881" s="7" t="s">
        <v>355</v>
      </c>
      <c r="I4881" s="151" t="s">
        <v>47</v>
      </c>
      <c r="J4881" s="7" t="s">
        <v>347</v>
      </c>
      <c r="K4881" t="s">
        <v>348</v>
      </c>
      <c r="L4881" t="s">
        <v>348</v>
      </c>
      <c r="M4881" s="37" t="s">
        <v>10</v>
      </c>
      <c r="N4881" s="76" t="s">
        <v>3</v>
      </c>
      <c r="O4881" s="75" t="str">
        <f t="shared" si="170"/>
        <v>178312. Vigilancia de la Salud AmbientalVigilancia de la Salud Ambiental20254_BOSA4_ABRIL_2026</v>
      </c>
      <c r="P4881" s="159">
        <f t="shared" si="168"/>
        <v>0</v>
      </c>
      <c r="S4881" s="141">
        <v>0</v>
      </c>
      <c r="T4881" s="23">
        <v>0</v>
      </c>
    </row>
    <row r="4882" spans="2:20" ht="30" customHeight="1">
      <c r="B4882">
        <v>1783</v>
      </c>
      <c r="C4882" s="140" t="s">
        <v>343</v>
      </c>
      <c r="D4882" s="75" t="s">
        <v>344</v>
      </c>
      <c r="E4882">
        <v>2025</v>
      </c>
      <c r="F4882" s="75" t="str">
        <f t="shared" si="169"/>
        <v>178312. Vigilancia de la Salud AmbientalVigilancia de la Salud Ambiental2025</v>
      </c>
      <c r="G4882" s="7" t="s">
        <v>345</v>
      </c>
      <c r="H4882" s="7" t="s">
        <v>355</v>
      </c>
      <c r="I4882" s="151" t="s">
        <v>47</v>
      </c>
      <c r="J4882" s="7" t="s">
        <v>347</v>
      </c>
      <c r="K4882" t="s">
        <v>348</v>
      </c>
      <c r="L4882" t="s">
        <v>348</v>
      </c>
      <c r="M4882" s="37" t="s">
        <v>7</v>
      </c>
      <c r="N4882" s="76" t="s">
        <v>3</v>
      </c>
      <c r="O4882" s="75" t="str">
        <f t="shared" si="170"/>
        <v>178312. Vigilancia de la Salud AmbientalVigilancia de la Salud Ambiental20251_FONTIBON4_ABRIL_2026</v>
      </c>
      <c r="P4882" s="159">
        <f t="shared" si="168"/>
        <v>0</v>
      </c>
      <c r="S4882" s="141">
        <v>0</v>
      </c>
      <c r="T4882" s="23">
        <v>0</v>
      </c>
    </row>
    <row r="4883" spans="2:20" ht="30" customHeight="1">
      <c r="B4883">
        <v>1783</v>
      </c>
      <c r="C4883" s="140" t="s">
        <v>343</v>
      </c>
      <c r="D4883" s="75" t="s">
        <v>344</v>
      </c>
      <c r="E4883">
        <v>2025</v>
      </c>
      <c r="F4883" s="75" t="str">
        <f t="shared" si="169"/>
        <v>178312. Vigilancia de la Salud AmbientalVigilancia de la Salud Ambiental2025</v>
      </c>
      <c r="G4883" s="7" t="s">
        <v>345</v>
      </c>
      <c r="H4883" s="7" t="s">
        <v>355</v>
      </c>
      <c r="I4883" s="151" t="s">
        <v>47</v>
      </c>
      <c r="J4883" s="7" t="s">
        <v>347</v>
      </c>
      <c r="K4883" t="s">
        <v>348</v>
      </c>
      <c r="L4883" t="s">
        <v>348</v>
      </c>
      <c r="M4883" s="37" t="s">
        <v>9</v>
      </c>
      <c r="N4883" s="76" t="s">
        <v>3</v>
      </c>
      <c r="O4883" s="75" t="str">
        <f t="shared" si="170"/>
        <v>178312. Vigilancia de la Salud AmbientalVigilancia de la Salud Ambiental20253_PUENTE_ARANDA4_ABRIL_2026</v>
      </c>
      <c r="P4883" s="159">
        <f t="shared" si="168"/>
        <v>0</v>
      </c>
      <c r="S4883" s="141">
        <v>0</v>
      </c>
      <c r="T4883" s="23">
        <v>0</v>
      </c>
    </row>
    <row r="4884" spans="2:20" ht="30" customHeight="1">
      <c r="B4884">
        <v>1836</v>
      </c>
      <c r="C4884" s="140" t="s">
        <v>343</v>
      </c>
      <c r="D4884" s="75" t="s">
        <v>344</v>
      </c>
      <c r="E4884">
        <v>2025</v>
      </c>
      <c r="F4884" s="75" t="str">
        <f t="shared" si="169"/>
        <v>183612. Vigilancia de la Salud AmbientalVigilancia de la Salud Ambiental2025</v>
      </c>
      <c r="G4884" s="7" t="s">
        <v>345</v>
      </c>
      <c r="H4884" s="7" t="s">
        <v>352</v>
      </c>
      <c r="I4884" s="151" t="s">
        <v>47</v>
      </c>
      <c r="J4884" s="7" t="s">
        <v>362</v>
      </c>
      <c r="K4884" t="s">
        <v>348</v>
      </c>
      <c r="L4884" t="s">
        <v>348</v>
      </c>
      <c r="M4884" s="37" t="s">
        <v>7</v>
      </c>
      <c r="N4884" s="76" t="s">
        <v>3</v>
      </c>
      <c r="O4884" s="75" t="str">
        <f t="shared" si="170"/>
        <v>183612. Vigilancia de la Salud AmbientalVigilancia de la Salud Ambiental20251_FONTIBON4_ABRIL_2026</v>
      </c>
      <c r="P4884" s="159">
        <f t="shared" si="168"/>
        <v>0</v>
      </c>
      <c r="S4884" s="141">
        <v>0</v>
      </c>
      <c r="T4884" s="23">
        <v>0</v>
      </c>
    </row>
    <row r="4885" spans="2:20" ht="30" customHeight="1">
      <c r="B4885">
        <v>1860</v>
      </c>
      <c r="C4885" s="140" t="s">
        <v>343</v>
      </c>
      <c r="D4885" s="75" t="s">
        <v>344</v>
      </c>
      <c r="E4885">
        <v>2025</v>
      </c>
      <c r="F4885" s="75" t="str">
        <f t="shared" si="169"/>
        <v>186012. Vigilancia de la Salud AmbientalVigilancia de la Salud Ambiental2025</v>
      </c>
      <c r="G4885" s="7" t="s">
        <v>360</v>
      </c>
      <c r="H4885" s="7" t="s">
        <v>346</v>
      </c>
      <c r="I4885" s="151" t="s">
        <v>47</v>
      </c>
      <c r="J4885" s="7" t="s">
        <v>364</v>
      </c>
      <c r="K4885" t="s">
        <v>348</v>
      </c>
      <c r="L4885" t="s">
        <v>348</v>
      </c>
      <c r="M4885" s="37" t="s">
        <v>10</v>
      </c>
      <c r="N4885" s="76" t="s">
        <v>3</v>
      </c>
      <c r="O4885" s="75" t="str">
        <f t="shared" si="170"/>
        <v>186012. Vigilancia de la Salud AmbientalVigilancia de la Salud Ambiental20254_BOSA4_ABRIL_2026</v>
      </c>
      <c r="P4885" s="159">
        <f t="shared" si="168"/>
        <v>0</v>
      </c>
      <c r="S4885" s="141">
        <v>0</v>
      </c>
      <c r="T4885" s="23">
        <v>0</v>
      </c>
    </row>
    <row r="4886" spans="2:20" ht="30" customHeight="1">
      <c r="B4886">
        <v>1860</v>
      </c>
      <c r="C4886" s="140" t="s">
        <v>343</v>
      </c>
      <c r="D4886" s="75" t="s">
        <v>344</v>
      </c>
      <c r="E4886">
        <v>2025</v>
      </c>
      <c r="F4886" s="75" t="str">
        <f t="shared" si="169"/>
        <v>186012. Vigilancia de la Salud AmbientalVigilancia de la Salud Ambiental2025</v>
      </c>
      <c r="G4886" s="7" t="s">
        <v>360</v>
      </c>
      <c r="H4886" s="7" t="s">
        <v>346</v>
      </c>
      <c r="I4886" s="151" t="s">
        <v>47</v>
      </c>
      <c r="J4886" s="7" t="s">
        <v>364</v>
      </c>
      <c r="K4886" t="s">
        <v>348</v>
      </c>
      <c r="L4886" t="s">
        <v>348</v>
      </c>
      <c r="M4886" s="37" t="s">
        <v>8</v>
      </c>
      <c r="N4886" s="76" t="s">
        <v>3</v>
      </c>
      <c r="O4886" s="75" t="str">
        <f t="shared" si="170"/>
        <v>186012. Vigilancia de la Salud AmbientalVigilancia de la Salud Ambiental20252_KENNEDY4_ABRIL_2026</v>
      </c>
      <c r="P4886" s="159">
        <f t="shared" si="168"/>
        <v>0</v>
      </c>
      <c r="S4886" s="141">
        <v>0</v>
      </c>
      <c r="T4886" s="23">
        <v>0</v>
      </c>
    </row>
    <row r="4887" spans="2:20" ht="30" customHeight="1">
      <c r="B4887">
        <v>1860</v>
      </c>
      <c r="C4887" s="140" t="s">
        <v>343</v>
      </c>
      <c r="D4887" s="75" t="s">
        <v>344</v>
      </c>
      <c r="E4887">
        <v>2025</v>
      </c>
      <c r="F4887" s="75" t="str">
        <f t="shared" si="169"/>
        <v>186012. Vigilancia de la Salud AmbientalVigilancia de la Salud Ambiental2025</v>
      </c>
      <c r="G4887" s="7" t="s">
        <v>360</v>
      </c>
      <c r="H4887" s="7" t="s">
        <v>346</v>
      </c>
      <c r="I4887" s="151" t="s">
        <v>47</v>
      </c>
      <c r="J4887" s="7" t="s">
        <v>364</v>
      </c>
      <c r="K4887" t="s">
        <v>348</v>
      </c>
      <c r="L4887" t="s">
        <v>348</v>
      </c>
      <c r="M4887" s="37" t="s">
        <v>7</v>
      </c>
      <c r="N4887" s="76" t="s">
        <v>3</v>
      </c>
      <c r="O4887" s="75" t="str">
        <f t="shared" si="170"/>
        <v>186012. Vigilancia de la Salud AmbientalVigilancia de la Salud Ambiental20251_FONTIBON4_ABRIL_2026</v>
      </c>
      <c r="P4887" s="159">
        <f t="shared" si="168"/>
        <v>0</v>
      </c>
      <c r="S4887" s="141">
        <v>0</v>
      </c>
      <c r="T4887" s="23">
        <v>0</v>
      </c>
    </row>
    <row r="4888" spans="2:20" ht="30" customHeight="1">
      <c r="B4888">
        <v>1860</v>
      </c>
      <c r="C4888" s="140" t="s">
        <v>343</v>
      </c>
      <c r="D4888" s="75" t="s">
        <v>344</v>
      </c>
      <c r="E4888">
        <v>2025</v>
      </c>
      <c r="F4888" s="75" t="str">
        <f t="shared" si="169"/>
        <v>186012. Vigilancia de la Salud AmbientalVigilancia de la Salud Ambiental2025</v>
      </c>
      <c r="G4888" s="7" t="s">
        <v>360</v>
      </c>
      <c r="H4888" s="7" t="s">
        <v>346</v>
      </c>
      <c r="I4888" s="151" t="s">
        <v>47</v>
      </c>
      <c r="J4888" s="7" t="s">
        <v>364</v>
      </c>
      <c r="K4888" t="s">
        <v>348</v>
      </c>
      <c r="L4888" t="s">
        <v>348</v>
      </c>
      <c r="M4888" s="37" t="s">
        <v>9</v>
      </c>
      <c r="N4888" s="76" t="s">
        <v>3</v>
      </c>
      <c r="O4888" s="75" t="str">
        <f t="shared" si="170"/>
        <v>186012. Vigilancia de la Salud AmbientalVigilancia de la Salud Ambiental20253_PUENTE_ARANDA4_ABRIL_2026</v>
      </c>
      <c r="P4888" s="159">
        <f t="shared" si="168"/>
        <v>0</v>
      </c>
      <c r="S4888" s="141">
        <v>0</v>
      </c>
      <c r="T4888" s="23">
        <v>0</v>
      </c>
    </row>
    <row r="4889" spans="2:20" ht="30" customHeight="1">
      <c r="B4889">
        <v>1861</v>
      </c>
      <c r="C4889" s="140" t="s">
        <v>343</v>
      </c>
      <c r="D4889" s="75" t="s">
        <v>344</v>
      </c>
      <c r="E4889">
        <v>2025</v>
      </c>
      <c r="F4889" s="75" t="str">
        <f t="shared" si="169"/>
        <v>186112. Vigilancia de la Salud AmbientalVigilancia de la Salud Ambiental2025</v>
      </c>
      <c r="G4889" s="7" t="s">
        <v>360</v>
      </c>
      <c r="H4889" s="7" t="s">
        <v>346</v>
      </c>
      <c r="I4889" s="151" t="s">
        <v>47</v>
      </c>
      <c r="J4889" s="7" t="s">
        <v>364</v>
      </c>
      <c r="K4889" t="s">
        <v>348</v>
      </c>
      <c r="L4889" t="s">
        <v>348</v>
      </c>
      <c r="M4889" s="37" t="s">
        <v>10</v>
      </c>
      <c r="N4889" s="76" t="s">
        <v>3</v>
      </c>
      <c r="O4889" s="75" t="str">
        <f t="shared" si="170"/>
        <v>186112. Vigilancia de la Salud AmbientalVigilancia de la Salud Ambiental20254_BOSA4_ABRIL_2026</v>
      </c>
      <c r="P4889" s="159">
        <f t="shared" si="168"/>
        <v>0</v>
      </c>
      <c r="S4889" s="141">
        <v>0</v>
      </c>
      <c r="T4889" s="23">
        <v>0</v>
      </c>
    </row>
    <row r="4890" spans="2:20" ht="30" customHeight="1">
      <c r="B4890">
        <v>1861</v>
      </c>
      <c r="C4890" s="140" t="s">
        <v>343</v>
      </c>
      <c r="D4890" s="75" t="s">
        <v>344</v>
      </c>
      <c r="E4890">
        <v>2025</v>
      </c>
      <c r="F4890" s="75" t="str">
        <f t="shared" si="169"/>
        <v>186112. Vigilancia de la Salud AmbientalVigilancia de la Salud Ambiental2025</v>
      </c>
      <c r="G4890" s="7" t="s">
        <v>360</v>
      </c>
      <c r="H4890" s="7" t="s">
        <v>346</v>
      </c>
      <c r="I4890" s="151" t="s">
        <v>47</v>
      </c>
      <c r="J4890" s="7" t="s">
        <v>364</v>
      </c>
      <c r="K4890" t="s">
        <v>348</v>
      </c>
      <c r="L4890" t="s">
        <v>348</v>
      </c>
      <c r="M4890" s="37" t="s">
        <v>8</v>
      </c>
      <c r="N4890" s="76" t="s">
        <v>3</v>
      </c>
      <c r="O4890" s="75" t="str">
        <f t="shared" si="170"/>
        <v>186112. Vigilancia de la Salud AmbientalVigilancia de la Salud Ambiental20252_KENNEDY4_ABRIL_2026</v>
      </c>
      <c r="P4890" s="159">
        <f t="shared" si="168"/>
        <v>0</v>
      </c>
      <c r="S4890" s="141">
        <v>0</v>
      </c>
      <c r="T4890" s="23">
        <v>0</v>
      </c>
    </row>
    <row r="4891" spans="2:20" ht="30" customHeight="1">
      <c r="B4891">
        <v>1861</v>
      </c>
      <c r="C4891" s="140" t="s">
        <v>343</v>
      </c>
      <c r="D4891" s="75" t="s">
        <v>344</v>
      </c>
      <c r="E4891">
        <v>2025</v>
      </c>
      <c r="F4891" s="75" t="str">
        <f t="shared" si="169"/>
        <v>186112. Vigilancia de la Salud AmbientalVigilancia de la Salud Ambiental2025</v>
      </c>
      <c r="G4891" s="7" t="s">
        <v>360</v>
      </c>
      <c r="H4891" s="7" t="s">
        <v>346</v>
      </c>
      <c r="I4891" s="151" t="s">
        <v>47</v>
      </c>
      <c r="J4891" s="7" t="s">
        <v>364</v>
      </c>
      <c r="K4891" t="s">
        <v>348</v>
      </c>
      <c r="L4891" t="s">
        <v>348</v>
      </c>
      <c r="M4891" s="37" t="s">
        <v>7</v>
      </c>
      <c r="N4891" s="76" t="s">
        <v>3</v>
      </c>
      <c r="O4891" s="75" t="str">
        <f t="shared" si="170"/>
        <v>186112. Vigilancia de la Salud AmbientalVigilancia de la Salud Ambiental20251_FONTIBON4_ABRIL_2026</v>
      </c>
      <c r="P4891" s="159">
        <f t="shared" si="168"/>
        <v>0</v>
      </c>
      <c r="S4891" s="141">
        <v>0</v>
      </c>
      <c r="T4891" s="23">
        <v>0</v>
      </c>
    </row>
    <row r="4892" spans="2:20" ht="30" customHeight="1">
      <c r="B4892">
        <v>1861</v>
      </c>
      <c r="C4892" s="140" t="s">
        <v>343</v>
      </c>
      <c r="D4892" s="75" t="s">
        <v>344</v>
      </c>
      <c r="E4892">
        <v>2025</v>
      </c>
      <c r="F4892" s="75" t="str">
        <f t="shared" si="169"/>
        <v>186112. Vigilancia de la Salud AmbientalVigilancia de la Salud Ambiental2025</v>
      </c>
      <c r="G4892" s="7" t="s">
        <v>360</v>
      </c>
      <c r="H4892" s="7" t="s">
        <v>346</v>
      </c>
      <c r="I4892" s="151" t="s">
        <v>47</v>
      </c>
      <c r="J4892" s="7" t="s">
        <v>364</v>
      </c>
      <c r="K4892" t="s">
        <v>348</v>
      </c>
      <c r="L4892" t="s">
        <v>348</v>
      </c>
      <c r="M4892" s="37" t="s">
        <v>9</v>
      </c>
      <c r="N4892" s="76" t="s">
        <v>3</v>
      </c>
      <c r="O4892" s="75" t="str">
        <f t="shared" si="170"/>
        <v>186112. Vigilancia de la Salud AmbientalVigilancia de la Salud Ambiental20253_PUENTE_ARANDA4_ABRIL_2026</v>
      </c>
      <c r="P4892" s="159">
        <f t="shared" si="168"/>
        <v>0</v>
      </c>
      <c r="S4892" s="141">
        <v>0</v>
      </c>
      <c r="T4892" s="23">
        <v>0</v>
      </c>
    </row>
    <row r="4893" spans="2:20" ht="30" customHeight="1">
      <c r="B4893">
        <v>1864</v>
      </c>
      <c r="C4893" s="140" t="s">
        <v>343</v>
      </c>
      <c r="D4893" s="75" t="s">
        <v>344</v>
      </c>
      <c r="E4893">
        <v>2025</v>
      </c>
      <c r="F4893" s="75" t="str">
        <f t="shared" si="169"/>
        <v>186412. Vigilancia de la Salud AmbientalVigilancia de la Salud Ambiental2025</v>
      </c>
      <c r="G4893" s="7" t="s">
        <v>360</v>
      </c>
      <c r="H4893" s="7" t="s">
        <v>353</v>
      </c>
      <c r="I4893" s="151" t="s">
        <v>47</v>
      </c>
      <c r="J4893" s="7" t="s">
        <v>364</v>
      </c>
      <c r="K4893" t="s">
        <v>348</v>
      </c>
      <c r="L4893" t="s">
        <v>348</v>
      </c>
      <c r="M4893" s="37" t="s">
        <v>10</v>
      </c>
      <c r="N4893" s="76" t="s">
        <v>3</v>
      </c>
      <c r="O4893" s="75" t="str">
        <f t="shared" si="170"/>
        <v>186412. Vigilancia de la Salud AmbientalVigilancia de la Salud Ambiental20254_BOSA4_ABRIL_2026</v>
      </c>
      <c r="P4893" s="159">
        <f t="shared" si="168"/>
        <v>0</v>
      </c>
      <c r="S4893" s="141">
        <v>0</v>
      </c>
      <c r="T4893" s="23">
        <v>0</v>
      </c>
    </row>
    <row r="4894" spans="2:20" ht="30" customHeight="1">
      <c r="B4894">
        <v>1864</v>
      </c>
      <c r="C4894" s="140" t="s">
        <v>343</v>
      </c>
      <c r="D4894" s="75" t="s">
        <v>344</v>
      </c>
      <c r="E4894">
        <v>2025</v>
      </c>
      <c r="F4894" s="75" t="str">
        <f t="shared" si="169"/>
        <v>186412. Vigilancia de la Salud AmbientalVigilancia de la Salud Ambiental2025</v>
      </c>
      <c r="G4894" s="7" t="s">
        <v>360</v>
      </c>
      <c r="H4894" s="7" t="s">
        <v>353</v>
      </c>
      <c r="I4894" s="151" t="s">
        <v>47</v>
      </c>
      <c r="J4894" s="7" t="s">
        <v>364</v>
      </c>
      <c r="K4894" t="s">
        <v>348</v>
      </c>
      <c r="L4894" t="s">
        <v>348</v>
      </c>
      <c r="M4894" s="37" t="s">
        <v>8</v>
      </c>
      <c r="N4894" s="76" t="s">
        <v>3</v>
      </c>
      <c r="O4894" s="75" t="str">
        <f t="shared" si="170"/>
        <v>186412. Vigilancia de la Salud AmbientalVigilancia de la Salud Ambiental20252_KENNEDY4_ABRIL_2026</v>
      </c>
      <c r="P4894" s="159">
        <f t="shared" si="168"/>
        <v>0</v>
      </c>
      <c r="S4894" s="141">
        <v>0</v>
      </c>
      <c r="T4894" s="23">
        <v>0</v>
      </c>
    </row>
    <row r="4895" spans="2:20" ht="30" customHeight="1">
      <c r="B4895">
        <v>1864</v>
      </c>
      <c r="C4895" s="140" t="s">
        <v>343</v>
      </c>
      <c r="D4895" s="75" t="s">
        <v>344</v>
      </c>
      <c r="E4895">
        <v>2025</v>
      </c>
      <c r="F4895" s="75" t="str">
        <f t="shared" si="169"/>
        <v>186412. Vigilancia de la Salud AmbientalVigilancia de la Salud Ambiental2025</v>
      </c>
      <c r="G4895" s="7" t="s">
        <v>360</v>
      </c>
      <c r="H4895" s="7" t="s">
        <v>353</v>
      </c>
      <c r="I4895" s="151" t="s">
        <v>47</v>
      </c>
      <c r="J4895" s="7" t="s">
        <v>364</v>
      </c>
      <c r="K4895" t="s">
        <v>348</v>
      </c>
      <c r="L4895" t="s">
        <v>348</v>
      </c>
      <c r="M4895" s="37" t="s">
        <v>7</v>
      </c>
      <c r="N4895" s="76" t="s">
        <v>3</v>
      </c>
      <c r="O4895" s="75" t="str">
        <f t="shared" si="170"/>
        <v>186412. Vigilancia de la Salud AmbientalVigilancia de la Salud Ambiental20251_FONTIBON4_ABRIL_2026</v>
      </c>
      <c r="P4895" s="159">
        <f t="shared" si="168"/>
        <v>0</v>
      </c>
      <c r="S4895" s="141">
        <v>0</v>
      </c>
      <c r="T4895" s="23">
        <v>0</v>
      </c>
    </row>
    <row r="4896" spans="2:20" ht="30" customHeight="1">
      <c r="B4896">
        <v>1864</v>
      </c>
      <c r="C4896" s="140" t="s">
        <v>343</v>
      </c>
      <c r="D4896" s="75" t="s">
        <v>344</v>
      </c>
      <c r="E4896">
        <v>2025</v>
      </c>
      <c r="F4896" s="75" t="str">
        <f t="shared" si="169"/>
        <v>186412. Vigilancia de la Salud AmbientalVigilancia de la Salud Ambiental2025</v>
      </c>
      <c r="G4896" s="7" t="s">
        <v>360</v>
      </c>
      <c r="H4896" s="7" t="s">
        <v>353</v>
      </c>
      <c r="I4896" s="151" t="s">
        <v>47</v>
      </c>
      <c r="J4896" s="7" t="s">
        <v>364</v>
      </c>
      <c r="K4896" t="s">
        <v>348</v>
      </c>
      <c r="L4896" t="s">
        <v>348</v>
      </c>
      <c r="M4896" s="37" t="s">
        <v>9</v>
      </c>
      <c r="N4896" s="76" t="s">
        <v>3</v>
      </c>
      <c r="O4896" s="75" t="str">
        <f t="shared" si="170"/>
        <v>186412. Vigilancia de la Salud AmbientalVigilancia de la Salud Ambiental20253_PUENTE_ARANDA4_ABRIL_2026</v>
      </c>
      <c r="P4896" s="159">
        <f t="shared" si="168"/>
        <v>0</v>
      </c>
      <c r="S4896" s="141">
        <v>0</v>
      </c>
      <c r="T4896" s="23">
        <v>0</v>
      </c>
    </row>
    <row r="4897" spans="2:20" ht="30" customHeight="1">
      <c r="B4897">
        <v>1868</v>
      </c>
      <c r="C4897" s="140" t="s">
        <v>343</v>
      </c>
      <c r="D4897" s="75" t="s">
        <v>344</v>
      </c>
      <c r="E4897">
        <v>2025</v>
      </c>
      <c r="F4897" s="75" t="str">
        <f t="shared" si="169"/>
        <v>186812. Vigilancia de la Salud AmbientalVigilancia de la Salud Ambiental2025</v>
      </c>
      <c r="G4897" s="7" t="s">
        <v>345</v>
      </c>
      <c r="H4897" s="7" t="s">
        <v>349</v>
      </c>
      <c r="I4897" s="151" t="s">
        <v>47</v>
      </c>
      <c r="J4897" s="7" t="s">
        <v>347</v>
      </c>
      <c r="K4897" t="s">
        <v>348</v>
      </c>
      <c r="L4897" t="s">
        <v>348</v>
      </c>
      <c r="M4897" s="37" t="s">
        <v>10</v>
      </c>
      <c r="N4897" s="76" t="s">
        <v>3</v>
      </c>
      <c r="O4897" s="75" t="str">
        <f t="shared" si="170"/>
        <v>186812. Vigilancia de la Salud AmbientalVigilancia de la Salud Ambiental20254_BOSA4_ABRIL_2026</v>
      </c>
      <c r="P4897" s="159">
        <f t="shared" si="168"/>
        <v>0</v>
      </c>
      <c r="S4897" s="141">
        <v>0</v>
      </c>
      <c r="T4897" s="23">
        <v>0</v>
      </c>
    </row>
    <row r="4898" spans="2:20" ht="30" customHeight="1">
      <c r="B4898">
        <v>1868</v>
      </c>
      <c r="C4898" s="140" t="s">
        <v>343</v>
      </c>
      <c r="D4898" s="75" t="s">
        <v>344</v>
      </c>
      <c r="E4898">
        <v>2025</v>
      </c>
      <c r="F4898" s="75" t="str">
        <f t="shared" si="169"/>
        <v>186812. Vigilancia de la Salud AmbientalVigilancia de la Salud Ambiental2025</v>
      </c>
      <c r="G4898" s="7" t="s">
        <v>345</v>
      </c>
      <c r="H4898" s="7" t="s">
        <v>349</v>
      </c>
      <c r="I4898" s="151" t="s">
        <v>47</v>
      </c>
      <c r="J4898" s="7" t="s">
        <v>347</v>
      </c>
      <c r="K4898" t="s">
        <v>348</v>
      </c>
      <c r="L4898" t="s">
        <v>348</v>
      </c>
      <c r="M4898" s="37" t="s">
        <v>8</v>
      </c>
      <c r="N4898" s="76" t="s">
        <v>3</v>
      </c>
      <c r="O4898" s="75" t="str">
        <f t="shared" si="170"/>
        <v>186812. Vigilancia de la Salud AmbientalVigilancia de la Salud Ambiental20252_KENNEDY4_ABRIL_2026</v>
      </c>
      <c r="P4898" s="159">
        <f t="shared" si="168"/>
        <v>0</v>
      </c>
      <c r="S4898" s="141">
        <v>0</v>
      </c>
      <c r="T4898" s="23">
        <v>0</v>
      </c>
    </row>
    <row r="4899" spans="2:20" ht="30" customHeight="1">
      <c r="B4899">
        <v>1868</v>
      </c>
      <c r="C4899" s="140" t="s">
        <v>343</v>
      </c>
      <c r="D4899" s="75" t="s">
        <v>344</v>
      </c>
      <c r="E4899">
        <v>2025</v>
      </c>
      <c r="F4899" s="75" t="str">
        <f t="shared" si="169"/>
        <v>186812. Vigilancia de la Salud AmbientalVigilancia de la Salud Ambiental2025</v>
      </c>
      <c r="G4899" s="7" t="s">
        <v>345</v>
      </c>
      <c r="H4899" s="7" t="s">
        <v>349</v>
      </c>
      <c r="I4899" s="151" t="s">
        <v>47</v>
      </c>
      <c r="J4899" s="7" t="s">
        <v>347</v>
      </c>
      <c r="K4899" t="s">
        <v>348</v>
      </c>
      <c r="L4899" t="s">
        <v>348</v>
      </c>
      <c r="M4899" s="37" t="s">
        <v>7</v>
      </c>
      <c r="N4899" s="76" t="s">
        <v>3</v>
      </c>
      <c r="O4899" s="75" t="str">
        <f t="shared" si="170"/>
        <v>186812. Vigilancia de la Salud AmbientalVigilancia de la Salud Ambiental20251_FONTIBON4_ABRIL_2026</v>
      </c>
      <c r="P4899" s="159">
        <f t="shared" si="168"/>
        <v>0</v>
      </c>
      <c r="S4899" s="141">
        <v>0</v>
      </c>
      <c r="T4899" s="23">
        <v>0</v>
      </c>
    </row>
    <row r="4900" spans="2:20" ht="30" customHeight="1">
      <c r="B4900">
        <v>1868</v>
      </c>
      <c r="C4900" s="140" t="s">
        <v>343</v>
      </c>
      <c r="D4900" s="75" t="s">
        <v>344</v>
      </c>
      <c r="E4900">
        <v>2025</v>
      </c>
      <c r="F4900" s="75" t="str">
        <f t="shared" si="169"/>
        <v>186812. Vigilancia de la Salud AmbientalVigilancia de la Salud Ambiental2025</v>
      </c>
      <c r="G4900" s="7" t="s">
        <v>345</v>
      </c>
      <c r="H4900" s="7" t="s">
        <v>349</v>
      </c>
      <c r="I4900" s="151" t="s">
        <v>47</v>
      </c>
      <c r="J4900" s="7" t="s">
        <v>347</v>
      </c>
      <c r="K4900" t="s">
        <v>348</v>
      </c>
      <c r="L4900" t="s">
        <v>348</v>
      </c>
      <c r="M4900" s="37" t="s">
        <v>9</v>
      </c>
      <c r="N4900" s="76" t="s">
        <v>3</v>
      </c>
      <c r="O4900" s="75" t="str">
        <f t="shared" si="170"/>
        <v>186812. Vigilancia de la Salud AmbientalVigilancia de la Salud Ambiental20253_PUENTE_ARANDA4_ABRIL_2026</v>
      </c>
      <c r="P4900" s="159">
        <f t="shared" si="168"/>
        <v>0</v>
      </c>
      <c r="S4900" s="141">
        <v>0</v>
      </c>
      <c r="T4900" s="23">
        <v>0</v>
      </c>
    </row>
    <row r="4901" spans="2:20" ht="30" customHeight="1">
      <c r="B4901">
        <v>1880</v>
      </c>
      <c r="C4901" s="140" t="s">
        <v>343</v>
      </c>
      <c r="D4901" s="75" t="s">
        <v>344</v>
      </c>
      <c r="E4901">
        <v>2025</v>
      </c>
      <c r="F4901" s="75" t="str">
        <f t="shared" si="169"/>
        <v>188012. Vigilancia de la Salud AmbientalVigilancia de la Salud Ambiental2025</v>
      </c>
      <c r="G4901" s="7" t="s">
        <v>359</v>
      </c>
      <c r="H4901" s="7" t="s">
        <v>357</v>
      </c>
      <c r="I4901" s="151" t="s">
        <v>47</v>
      </c>
      <c r="J4901" s="7" t="s">
        <v>358</v>
      </c>
      <c r="K4901" t="s">
        <v>348</v>
      </c>
      <c r="L4901" t="s">
        <v>348</v>
      </c>
      <c r="M4901" s="37" t="s">
        <v>10</v>
      </c>
      <c r="N4901" s="76" t="s">
        <v>3</v>
      </c>
      <c r="O4901" s="75" t="str">
        <f t="shared" si="170"/>
        <v>188012. Vigilancia de la Salud AmbientalVigilancia de la Salud Ambiental20254_BOSA4_ABRIL_2026</v>
      </c>
      <c r="P4901" s="159">
        <f t="shared" si="168"/>
        <v>0</v>
      </c>
      <c r="S4901" s="141">
        <v>0</v>
      </c>
      <c r="T4901" s="23">
        <v>0</v>
      </c>
    </row>
    <row r="4902" spans="2:20" ht="30" customHeight="1">
      <c r="B4902">
        <v>1880</v>
      </c>
      <c r="C4902" s="140" t="s">
        <v>343</v>
      </c>
      <c r="D4902" s="75" t="s">
        <v>344</v>
      </c>
      <c r="E4902">
        <v>2025</v>
      </c>
      <c r="F4902" s="75" t="str">
        <f t="shared" si="169"/>
        <v>188012. Vigilancia de la Salud AmbientalVigilancia de la Salud Ambiental2025</v>
      </c>
      <c r="G4902" s="7" t="s">
        <v>359</v>
      </c>
      <c r="H4902" s="7" t="s">
        <v>357</v>
      </c>
      <c r="I4902" s="151" t="s">
        <v>47</v>
      </c>
      <c r="J4902" s="7" t="s">
        <v>358</v>
      </c>
      <c r="K4902" t="s">
        <v>348</v>
      </c>
      <c r="L4902" t="s">
        <v>348</v>
      </c>
      <c r="M4902" s="37" t="s">
        <v>7</v>
      </c>
      <c r="N4902" s="76" t="s">
        <v>3</v>
      </c>
      <c r="O4902" s="75" t="str">
        <f t="shared" si="170"/>
        <v>188012. Vigilancia de la Salud AmbientalVigilancia de la Salud Ambiental20251_FONTIBON4_ABRIL_2026</v>
      </c>
      <c r="P4902" s="159">
        <f t="shared" si="168"/>
        <v>0</v>
      </c>
      <c r="S4902" s="141">
        <v>0</v>
      </c>
      <c r="T4902" s="23">
        <v>0</v>
      </c>
    </row>
    <row r="4903" spans="2:20" ht="30" customHeight="1">
      <c r="B4903">
        <v>1882</v>
      </c>
      <c r="C4903" s="140" t="s">
        <v>343</v>
      </c>
      <c r="D4903" s="75" t="s">
        <v>344</v>
      </c>
      <c r="E4903">
        <v>2025</v>
      </c>
      <c r="F4903" s="75" t="str">
        <f t="shared" si="169"/>
        <v>188212. Vigilancia de la Salud AmbientalVigilancia de la Salud Ambiental2025</v>
      </c>
      <c r="G4903" s="7" t="s">
        <v>345</v>
      </c>
      <c r="H4903" s="7" t="s">
        <v>352</v>
      </c>
      <c r="I4903" s="151" t="s">
        <v>47</v>
      </c>
      <c r="J4903" s="7" t="s">
        <v>347</v>
      </c>
      <c r="K4903" t="s">
        <v>348</v>
      </c>
      <c r="L4903" t="s">
        <v>348</v>
      </c>
      <c r="M4903" s="37" t="s">
        <v>10</v>
      </c>
      <c r="N4903" s="76" t="s">
        <v>3</v>
      </c>
      <c r="O4903" s="75" t="str">
        <f t="shared" si="170"/>
        <v>188212. Vigilancia de la Salud AmbientalVigilancia de la Salud Ambiental20254_BOSA4_ABRIL_2026</v>
      </c>
      <c r="P4903" s="159">
        <f t="shared" si="168"/>
        <v>0</v>
      </c>
      <c r="S4903" s="141">
        <v>0</v>
      </c>
      <c r="T4903" s="23">
        <v>0</v>
      </c>
    </row>
    <row r="4904" spans="2:20" ht="30" customHeight="1">
      <c r="B4904">
        <v>1882</v>
      </c>
      <c r="C4904" s="140" t="s">
        <v>343</v>
      </c>
      <c r="D4904" s="75" t="s">
        <v>344</v>
      </c>
      <c r="E4904">
        <v>2025</v>
      </c>
      <c r="F4904" s="75" t="str">
        <f t="shared" si="169"/>
        <v>188212. Vigilancia de la Salud AmbientalVigilancia de la Salud Ambiental2025</v>
      </c>
      <c r="G4904" s="7" t="s">
        <v>345</v>
      </c>
      <c r="H4904" s="7" t="s">
        <v>352</v>
      </c>
      <c r="I4904" s="151" t="s">
        <v>47</v>
      </c>
      <c r="J4904" s="7" t="s">
        <v>347</v>
      </c>
      <c r="K4904" t="s">
        <v>348</v>
      </c>
      <c r="L4904" t="s">
        <v>348</v>
      </c>
      <c r="M4904" s="37" t="s">
        <v>8</v>
      </c>
      <c r="N4904" s="76" t="s">
        <v>3</v>
      </c>
      <c r="O4904" s="75" t="str">
        <f t="shared" si="170"/>
        <v>188212. Vigilancia de la Salud AmbientalVigilancia de la Salud Ambiental20252_KENNEDY4_ABRIL_2026</v>
      </c>
      <c r="P4904" s="159">
        <f t="shared" si="168"/>
        <v>0</v>
      </c>
      <c r="S4904" s="141">
        <v>0</v>
      </c>
      <c r="T4904" s="23">
        <v>0</v>
      </c>
    </row>
    <row r="4905" spans="2:20" ht="30" customHeight="1">
      <c r="B4905">
        <v>1882</v>
      </c>
      <c r="C4905" s="140" t="s">
        <v>343</v>
      </c>
      <c r="D4905" s="75" t="s">
        <v>344</v>
      </c>
      <c r="E4905">
        <v>2025</v>
      </c>
      <c r="F4905" s="75" t="str">
        <f t="shared" si="169"/>
        <v>188212. Vigilancia de la Salud AmbientalVigilancia de la Salud Ambiental2025</v>
      </c>
      <c r="G4905" s="7" t="s">
        <v>345</v>
      </c>
      <c r="H4905" s="7" t="s">
        <v>352</v>
      </c>
      <c r="I4905" s="151" t="s">
        <v>47</v>
      </c>
      <c r="J4905" s="7" t="s">
        <v>347</v>
      </c>
      <c r="K4905" t="s">
        <v>348</v>
      </c>
      <c r="L4905" t="s">
        <v>348</v>
      </c>
      <c r="M4905" s="37" t="s">
        <v>7</v>
      </c>
      <c r="N4905" s="76" t="s">
        <v>3</v>
      </c>
      <c r="O4905" s="75" t="str">
        <f t="shared" si="170"/>
        <v>188212. Vigilancia de la Salud AmbientalVigilancia de la Salud Ambiental20251_FONTIBON4_ABRIL_2026</v>
      </c>
      <c r="P4905" s="159">
        <f t="shared" si="168"/>
        <v>0</v>
      </c>
      <c r="S4905" s="141">
        <v>0</v>
      </c>
      <c r="T4905" s="23">
        <v>0</v>
      </c>
    </row>
    <row r="4906" spans="2:20" ht="30" customHeight="1">
      <c r="B4906">
        <v>1946</v>
      </c>
      <c r="C4906" s="140" t="s">
        <v>343</v>
      </c>
      <c r="D4906" s="75" t="s">
        <v>344</v>
      </c>
      <c r="E4906">
        <v>2025</v>
      </c>
      <c r="F4906" s="75" t="str">
        <f t="shared" si="169"/>
        <v>194612. Vigilancia de la Salud AmbientalVigilancia de la Salud Ambiental2025</v>
      </c>
      <c r="G4906" s="7" t="s">
        <v>345</v>
      </c>
      <c r="H4906" s="7" t="s">
        <v>353</v>
      </c>
      <c r="I4906" s="151" t="s">
        <v>47</v>
      </c>
      <c r="J4906" s="7" t="s">
        <v>347</v>
      </c>
      <c r="K4906" t="s">
        <v>348</v>
      </c>
      <c r="L4906" t="s">
        <v>348</v>
      </c>
      <c r="M4906" s="37" t="s">
        <v>10</v>
      </c>
      <c r="N4906" s="76" t="s">
        <v>3</v>
      </c>
      <c r="O4906" s="75" t="str">
        <f t="shared" si="170"/>
        <v>194612. Vigilancia de la Salud AmbientalVigilancia de la Salud Ambiental20254_BOSA4_ABRIL_2026</v>
      </c>
      <c r="P4906" s="159">
        <f t="shared" si="168"/>
        <v>0</v>
      </c>
      <c r="S4906" s="141">
        <v>0</v>
      </c>
      <c r="T4906" s="23">
        <v>0</v>
      </c>
    </row>
    <row r="4907" spans="2:20" ht="30" customHeight="1">
      <c r="B4907">
        <v>1946</v>
      </c>
      <c r="C4907" s="140" t="s">
        <v>343</v>
      </c>
      <c r="D4907" s="75" t="s">
        <v>344</v>
      </c>
      <c r="E4907">
        <v>2025</v>
      </c>
      <c r="F4907" s="75" t="str">
        <f t="shared" si="169"/>
        <v>194612. Vigilancia de la Salud AmbientalVigilancia de la Salud Ambiental2025</v>
      </c>
      <c r="G4907" s="7" t="s">
        <v>345</v>
      </c>
      <c r="H4907" s="7" t="s">
        <v>353</v>
      </c>
      <c r="I4907" s="151" t="s">
        <v>47</v>
      </c>
      <c r="J4907" s="7" t="s">
        <v>347</v>
      </c>
      <c r="K4907" t="s">
        <v>348</v>
      </c>
      <c r="L4907" t="s">
        <v>348</v>
      </c>
      <c r="M4907" s="37" t="s">
        <v>8</v>
      </c>
      <c r="N4907" s="76" t="s">
        <v>3</v>
      </c>
      <c r="O4907" s="75" t="str">
        <f t="shared" si="170"/>
        <v>194612. Vigilancia de la Salud AmbientalVigilancia de la Salud Ambiental20252_KENNEDY4_ABRIL_2026</v>
      </c>
      <c r="P4907" s="159">
        <f t="shared" si="168"/>
        <v>0</v>
      </c>
      <c r="S4907" s="141">
        <v>0</v>
      </c>
      <c r="T4907" s="23">
        <v>0</v>
      </c>
    </row>
    <row r="4908" spans="2:20" ht="30" customHeight="1">
      <c r="B4908">
        <v>1946</v>
      </c>
      <c r="C4908" s="140" t="s">
        <v>343</v>
      </c>
      <c r="D4908" s="75" t="s">
        <v>344</v>
      </c>
      <c r="E4908">
        <v>2025</v>
      </c>
      <c r="F4908" s="75" t="str">
        <f t="shared" si="169"/>
        <v>194612. Vigilancia de la Salud AmbientalVigilancia de la Salud Ambiental2025</v>
      </c>
      <c r="G4908" s="7" t="s">
        <v>345</v>
      </c>
      <c r="H4908" s="7" t="s">
        <v>353</v>
      </c>
      <c r="I4908" s="151" t="s">
        <v>47</v>
      </c>
      <c r="J4908" s="7" t="s">
        <v>347</v>
      </c>
      <c r="K4908" t="s">
        <v>348</v>
      </c>
      <c r="L4908" t="s">
        <v>348</v>
      </c>
      <c r="M4908" s="37" t="s">
        <v>7</v>
      </c>
      <c r="N4908" s="76" t="s">
        <v>3</v>
      </c>
      <c r="O4908" s="75" t="str">
        <f t="shared" si="170"/>
        <v>194612. Vigilancia de la Salud AmbientalVigilancia de la Salud Ambiental20251_FONTIBON4_ABRIL_2026</v>
      </c>
      <c r="P4908" s="159">
        <f t="shared" si="168"/>
        <v>0</v>
      </c>
      <c r="S4908" s="141">
        <v>0</v>
      </c>
      <c r="T4908" s="23">
        <v>0</v>
      </c>
    </row>
    <row r="4909" spans="2:20" ht="30" customHeight="1">
      <c r="B4909">
        <v>1946</v>
      </c>
      <c r="C4909" s="140" t="s">
        <v>343</v>
      </c>
      <c r="D4909" s="75" t="s">
        <v>344</v>
      </c>
      <c r="E4909">
        <v>2025</v>
      </c>
      <c r="F4909" s="75" t="str">
        <f t="shared" si="169"/>
        <v>194612. Vigilancia de la Salud AmbientalVigilancia de la Salud Ambiental2025</v>
      </c>
      <c r="G4909" s="7" t="s">
        <v>345</v>
      </c>
      <c r="H4909" s="7" t="s">
        <v>353</v>
      </c>
      <c r="I4909" s="151" t="s">
        <v>47</v>
      </c>
      <c r="J4909" s="7" t="s">
        <v>347</v>
      </c>
      <c r="K4909" t="s">
        <v>348</v>
      </c>
      <c r="L4909" t="s">
        <v>348</v>
      </c>
      <c r="M4909" s="37" t="s">
        <v>9</v>
      </c>
      <c r="N4909" s="76" t="s">
        <v>3</v>
      </c>
      <c r="O4909" s="75" t="str">
        <f t="shared" si="170"/>
        <v>194612. Vigilancia de la Salud AmbientalVigilancia de la Salud Ambiental20253_PUENTE_ARANDA4_ABRIL_2026</v>
      </c>
      <c r="P4909" s="159">
        <f t="shared" si="168"/>
        <v>0</v>
      </c>
      <c r="S4909" s="141">
        <v>0</v>
      </c>
      <c r="T4909" s="23">
        <v>0</v>
      </c>
    </row>
    <row r="4910" spans="2:20" ht="30" customHeight="1">
      <c r="B4910">
        <v>1949</v>
      </c>
      <c r="C4910" s="140" t="s">
        <v>343</v>
      </c>
      <c r="D4910" s="75" t="s">
        <v>344</v>
      </c>
      <c r="E4910">
        <v>2025</v>
      </c>
      <c r="F4910" s="75" t="str">
        <f t="shared" si="169"/>
        <v>194912. Vigilancia de la Salud AmbientalVigilancia de la Salud Ambiental2025</v>
      </c>
      <c r="G4910" s="7" t="s">
        <v>354</v>
      </c>
      <c r="H4910" s="7" t="s">
        <v>355</v>
      </c>
      <c r="I4910" s="151" t="s">
        <v>47</v>
      </c>
      <c r="J4910" s="7" t="s">
        <v>356</v>
      </c>
      <c r="K4910" t="s">
        <v>348</v>
      </c>
      <c r="L4910" t="s">
        <v>348</v>
      </c>
      <c r="M4910" s="37" t="s">
        <v>10</v>
      </c>
      <c r="N4910" s="76" t="s">
        <v>3</v>
      </c>
      <c r="O4910" s="75" t="str">
        <f t="shared" si="170"/>
        <v>194912. Vigilancia de la Salud AmbientalVigilancia de la Salud Ambiental20254_BOSA4_ABRIL_2026</v>
      </c>
      <c r="P4910" s="159">
        <f t="shared" si="168"/>
        <v>0</v>
      </c>
      <c r="S4910" s="141">
        <v>0</v>
      </c>
      <c r="T4910" s="23">
        <v>0</v>
      </c>
    </row>
    <row r="4911" spans="2:20" ht="30" customHeight="1">
      <c r="B4911">
        <v>1949</v>
      </c>
      <c r="C4911" s="140" t="s">
        <v>343</v>
      </c>
      <c r="D4911" s="75" t="s">
        <v>344</v>
      </c>
      <c r="E4911">
        <v>2025</v>
      </c>
      <c r="F4911" s="75" t="str">
        <f t="shared" si="169"/>
        <v>194912. Vigilancia de la Salud AmbientalVigilancia de la Salud Ambiental2025</v>
      </c>
      <c r="G4911" s="7" t="s">
        <v>354</v>
      </c>
      <c r="H4911" s="7" t="s">
        <v>355</v>
      </c>
      <c r="I4911" s="151" t="s">
        <v>47</v>
      </c>
      <c r="J4911" s="7" t="s">
        <v>356</v>
      </c>
      <c r="K4911" t="s">
        <v>348</v>
      </c>
      <c r="L4911" t="s">
        <v>348</v>
      </c>
      <c r="M4911" s="37" t="s">
        <v>8</v>
      </c>
      <c r="N4911" s="76" t="s">
        <v>3</v>
      </c>
      <c r="O4911" s="75" t="str">
        <f t="shared" si="170"/>
        <v>194912. Vigilancia de la Salud AmbientalVigilancia de la Salud Ambiental20252_KENNEDY4_ABRIL_2026</v>
      </c>
      <c r="P4911" s="159">
        <f t="shared" si="168"/>
        <v>0</v>
      </c>
      <c r="S4911" s="141">
        <v>0</v>
      </c>
      <c r="T4911" s="23">
        <v>0</v>
      </c>
    </row>
    <row r="4912" spans="2:20" ht="30" customHeight="1">
      <c r="B4912">
        <v>1949</v>
      </c>
      <c r="C4912" s="140" t="s">
        <v>343</v>
      </c>
      <c r="D4912" s="75" t="s">
        <v>344</v>
      </c>
      <c r="E4912">
        <v>2025</v>
      </c>
      <c r="F4912" s="75" t="str">
        <f t="shared" si="169"/>
        <v>194912. Vigilancia de la Salud AmbientalVigilancia de la Salud Ambiental2025</v>
      </c>
      <c r="G4912" s="7" t="s">
        <v>354</v>
      </c>
      <c r="H4912" s="7" t="s">
        <v>355</v>
      </c>
      <c r="I4912" s="151" t="s">
        <v>47</v>
      </c>
      <c r="J4912" s="7" t="s">
        <v>356</v>
      </c>
      <c r="K4912" t="s">
        <v>348</v>
      </c>
      <c r="L4912" t="s">
        <v>348</v>
      </c>
      <c r="M4912" s="37" t="s">
        <v>7</v>
      </c>
      <c r="N4912" s="76" t="s">
        <v>3</v>
      </c>
      <c r="O4912" s="75" t="str">
        <f t="shared" si="170"/>
        <v>194912. Vigilancia de la Salud AmbientalVigilancia de la Salud Ambiental20251_FONTIBON4_ABRIL_2026</v>
      </c>
      <c r="P4912" s="159">
        <f t="shared" si="168"/>
        <v>0</v>
      </c>
      <c r="S4912" s="141">
        <v>0</v>
      </c>
      <c r="T4912" s="23">
        <v>0</v>
      </c>
    </row>
    <row r="4913" spans="2:20" ht="30" customHeight="1">
      <c r="B4913">
        <v>1949</v>
      </c>
      <c r="C4913" s="140" t="s">
        <v>343</v>
      </c>
      <c r="D4913" s="75" t="s">
        <v>344</v>
      </c>
      <c r="E4913">
        <v>2025</v>
      </c>
      <c r="F4913" s="75" t="str">
        <f t="shared" si="169"/>
        <v>194912. Vigilancia de la Salud AmbientalVigilancia de la Salud Ambiental2025</v>
      </c>
      <c r="G4913" s="7" t="s">
        <v>354</v>
      </c>
      <c r="H4913" s="7" t="s">
        <v>355</v>
      </c>
      <c r="I4913" s="151" t="s">
        <v>47</v>
      </c>
      <c r="J4913" s="7" t="s">
        <v>356</v>
      </c>
      <c r="K4913" t="s">
        <v>348</v>
      </c>
      <c r="L4913" t="s">
        <v>348</v>
      </c>
      <c r="M4913" s="37" t="s">
        <v>9</v>
      </c>
      <c r="N4913" s="76" t="s">
        <v>3</v>
      </c>
      <c r="O4913" s="75" t="str">
        <f t="shared" si="170"/>
        <v>194912. Vigilancia de la Salud AmbientalVigilancia de la Salud Ambiental20253_PUENTE_ARANDA4_ABRIL_2026</v>
      </c>
      <c r="P4913" s="159">
        <f t="shared" si="168"/>
        <v>0</v>
      </c>
      <c r="S4913" s="141">
        <v>0</v>
      </c>
      <c r="T4913" s="23">
        <v>0</v>
      </c>
    </row>
    <row r="4914" spans="2:20" ht="30" customHeight="1">
      <c r="B4914">
        <v>1952</v>
      </c>
      <c r="C4914" s="140" t="s">
        <v>343</v>
      </c>
      <c r="D4914" s="75" t="s">
        <v>344</v>
      </c>
      <c r="E4914">
        <v>2025</v>
      </c>
      <c r="F4914" s="75" t="str">
        <f t="shared" si="169"/>
        <v>195212. Vigilancia de la Salud AmbientalVigilancia de la Salud Ambiental2025</v>
      </c>
      <c r="G4914" s="7" t="s">
        <v>359</v>
      </c>
      <c r="H4914" s="7" t="s">
        <v>357</v>
      </c>
      <c r="I4914" s="151" t="s">
        <v>47</v>
      </c>
      <c r="J4914" s="7" t="s">
        <v>358</v>
      </c>
      <c r="K4914" t="s">
        <v>348</v>
      </c>
      <c r="L4914" t="s">
        <v>348</v>
      </c>
      <c r="M4914" s="37" t="s">
        <v>8</v>
      </c>
      <c r="N4914" s="76" t="s">
        <v>3</v>
      </c>
      <c r="O4914" s="75" t="str">
        <f t="shared" si="170"/>
        <v>195212. Vigilancia de la Salud AmbientalVigilancia de la Salud Ambiental20252_KENNEDY4_ABRIL_2026</v>
      </c>
      <c r="P4914" s="159">
        <f t="shared" si="168"/>
        <v>0</v>
      </c>
      <c r="S4914" s="141">
        <v>0</v>
      </c>
      <c r="T4914" s="23">
        <v>0</v>
      </c>
    </row>
    <row r="4915" spans="2:20" ht="30" customHeight="1">
      <c r="B4915">
        <v>1965</v>
      </c>
      <c r="C4915" s="140" t="s">
        <v>343</v>
      </c>
      <c r="D4915" s="75" t="s">
        <v>344</v>
      </c>
      <c r="E4915">
        <v>2025</v>
      </c>
      <c r="F4915" s="75" t="str">
        <f t="shared" si="169"/>
        <v>196512. Vigilancia de la Salud AmbientalVigilancia de la Salud Ambiental2025</v>
      </c>
      <c r="G4915" s="7" t="s">
        <v>345</v>
      </c>
      <c r="H4915" s="7" t="s">
        <v>349</v>
      </c>
      <c r="I4915" s="151" t="s">
        <v>47</v>
      </c>
      <c r="J4915" s="7" t="s">
        <v>362</v>
      </c>
      <c r="K4915" t="s">
        <v>348</v>
      </c>
      <c r="L4915" t="s">
        <v>348</v>
      </c>
      <c r="M4915" s="37" t="s">
        <v>10</v>
      </c>
      <c r="N4915" s="76" t="s">
        <v>3</v>
      </c>
      <c r="O4915" s="75" t="str">
        <f t="shared" si="170"/>
        <v>196512. Vigilancia de la Salud AmbientalVigilancia de la Salud Ambiental20254_BOSA4_ABRIL_2026</v>
      </c>
      <c r="P4915" s="159">
        <f t="shared" si="168"/>
        <v>0</v>
      </c>
      <c r="S4915" s="141">
        <v>0</v>
      </c>
      <c r="T4915" s="23">
        <v>0</v>
      </c>
    </row>
    <row r="4916" spans="2:20" ht="30" customHeight="1">
      <c r="B4916">
        <v>1967</v>
      </c>
      <c r="C4916" s="140" t="s">
        <v>343</v>
      </c>
      <c r="D4916" s="75" t="s">
        <v>344</v>
      </c>
      <c r="E4916">
        <v>2025</v>
      </c>
      <c r="F4916" s="75" t="str">
        <f t="shared" si="169"/>
        <v>196712. Vigilancia de la Salud AmbientalVigilancia de la Salud Ambiental2025</v>
      </c>
      <c r="G4916" s="7" t="s">
        <v>345</v>
      </c>
      <c r="H4916" s="7" t="s">
        <v>352</v>
      </c>
      <c r="I4916" s="151" t="s">
        <v>47</v>
      </c>
      <c r="J4916" s="7" t="s">
        <v>362</v>
      </c>
      <c r="K4916" t="s">
        <v>348</v>
      </c>
      <c r="L4916" t="s">
        <v>348</v>
      </c>
      <c r="M4916" s="37" t="s">
        <v>7</v>
      </c>
      <c r="N4916" s="76" t="s">
        <v>3</v>
      </c>
      <c r="O4916" s="75" t="str">
        <f t="shared" si="170"/>
        <v>196712. Vigilancia de la Salud AmbientalVigilancia de la Salud Ambiental20251_FONTIBON4_ABRIL_2026</v>
      </c>
      <c r="P4916" s="159">
        <f t="shared" ref="P4916:P4979" si="171">IFERROR(T4916/S4916,0)</f>
        <v>0</v>
      </c>
      <c r="S4916" s="141">
        <v>0</v>
      </c>
      <c r="T4916" s="23">
        <v>0</v>
      </c>
    </row>
    <row r="4917" spans="2:20" ht="30" customHeight="1">
      <c r="B4917">
        <v>2016</v>
      </c>
      <c r="C4917" s="140" t="s">
        <v>343</v>
      </c>
      <c r="D4917" s="75" t="s">
        <v>344</v>
      </c>
      <c r="E4917">
        <v>2025</v>
      </c>
      <c r="F4917" s="75" t="str">
        <f t="shared" si="169"/>
        <v>201612. Vigilancia de la Salud AmbientalVigilancia de la Salud Ambiental2025</v>
      </c>
      <c r="G4917" s="7" t="s">
        <v>345</v>
      </c>
      <c r="H4917" s="7" t="s">
        <v>353</v>
      </c>
      <c r="I4917" s="151" t="s">
        <v>47</v>
      </c>
      <c r="J4917" s="7" t="s">
        <v>347</v>
      </c>
      <c r="K4917" t="s">
        <v>348</v>
      </c>
      <c r="L4917" t="s">
        <v>348</v>
      </c>
      <c r="M4917" s="37" t="s">
        <v>10</v>
      </c>
      <c r="N4917" s="76" t="s">
        <v>3</v>
      </c>
      <c r="O4917" s="75" t="str">
        <f t="shared" si="170"/>
        <v>201612. Vigilancia de la Salud AmbientalVigilancia de la Salud Ambiental20254_BOSA4_ABRIL_2026</v>
      </c>
      <c r="P4917" s="159">
        <f t="shared" si="171"/>
        <v>0</v>
      </c>
      <c r="S4917" s="141">
        <v>0</v>
      </c>
      <c r="T4917" s="23">
        <v>0</v>
      </c>
    </row>
    <row r="4918" spans="2:20" ht="30" customHeight="1">
      <c r="B4918">
        <v>2016</v>
      </c>
      <c r="C4918" s="140" t="s">
        <v>343</v>
      </c>
      <c r="D4918" s="75" t="s">
        <v>344</v>
      </c>
      <c r="E4918">
        <v>2025</v>
      </c>
      <c r="F4918" s="75" t="str">
        <f t="shared" si="169"/>
        <v>201612. Vigilancia de la Salud AmbientalVigilancia de la Salud Ambiental2025</v>
      </c>
      <c r="G4918" s="7" t="s">
        <v>345</v>
      </c>
      <c r="H4918" s="7" t="s">
        <v>353</v>
      </c>
      <c r="I4918" s="151" t="s">
        <v>47</v>
      </c>
      <c r="J4918" s="7" t="s">
        <v>347</v>
      </c>
      <c r="K4918" t="s">
        <v>348</v>
      </c>
      <c r="L4918" t="s">
        <v>348</v>
      </c>
      <c r="M4918" s="37" t="s">
        <v>8</v>
      </c>
      <c r="N4918" s="76" t="s">
        <v>3</v>
      </c>
      <c r="O4918" s="75" t="str">
        <f t="shared" si="170"/>
        <v>201612. Vigilancia de la Salud AmbientalVigilancia de la Salud Ambiental20252_KENNEDY4_ABRIL_2026</v>
      </c>
      <c r="P4918" s="159">
        <f t="shared" si="171"/>
        <v>0</v>
      </c>
      <c r="S4918" s="141">
        <v>0</v>
      </c>
      <c r="T4918" s="23">
        <v>0</v>
      </c>
    </row>
    <row r="4919" spans="2:20" ht="30" customHeight="1">
      <c r="B4919">
        <v>2016</v>
      </c>
      <c r="C4919" s="140" t="s">
        <v>343</v>
      </c>
      <c r="D4919" s="75" t="s">
        <v>344</v>
      </c>
      <c r="E4919">
        <v>2025</v>
      </c>
      <c r="F4919" s="75" t="str">
        <f t="shared" si="169"/>
        <v>201612. Vigilancia de la Salud AmbientalVigilancia de la Salud Ambiental2025</v>
      </c>
      <c r="G4919" s="7" t="s">
        <v>345</v>
      </c>
      <c r="H4919" s="7" t="s">
        <v>353</v>
      </c>
      <c r="I4919" s="151" t="s">
        <v>47</v>
      </c>
      <c r="J4919" s="7" t="s">
        <v>347</v>
      </c>
      <c r="K4919" t="s">
        <v>348</v>
      </c>
      <c r="L4919" t="s">
        <v>348</v>
      </c>
      <c r="M4919" s="37" t="s">
        <v>7</v>
      </c>
      <c r="N4919" s="76" t="s">
        <v>3</v>
      </c>
      <c r="O4919" s="75" t="str">
        <f t="shared" si="170"/>
        <v>201612. Vigilancia de la Salud AmbientalVigilancia de la Salud Ambiental20251_FONTIBON4_ABRIL_2026</v>
      </c>
      <c r="P4919" s="159">
        <f t="shared" si="171"/>
        <v>0</v>
      </c>
      <c r="S4919" s="141">
        <v>0</v>
      </c>
      <c r="T4919" s="23">
        <v>0</v>
      </c>
    </row>
    <row r="4920" spans="2:20" ht="30" customHeight="1">
      <c r="B4920">
        <v>2016</v>
      </c>
      <c r="C4920" s="140" t="s">
        <v>343</v>
      </c>
      <c r="D4920" s="75" t="s">
        <v>344</v>
      </c>
      <c r="E4920">
        <v>2025</v>
      </c>
      <c r="F4920" s="75" t="str">
        <f t="shared" si="169"/>
        <v>201612. Vigilancia de la Salud AmbientalVigilancia de la Salud Ambiental2025</v>
      </c>
      <c r="G4920" s="7" t="s">
        <v>345</v>
      </c>
      <c r="H4920" s="7" t="s">
        <v>353</v>
      </c>
      <c r="I4920" s="151" t="s">
        <v>47</v>
      </c>
      <c r="J4920" s="7" t="s">
        <v>347</v>
      </c>
      <c r="K4920" t="s">
        <v>348</v>
      </c>
      <c r="L4920" t="s">
        <v>348</v>
      </c>
      <c r="M4920" s="37" t="s">
        <v>9</v>
      </c>
      <c r="N4920" s="76" t="s">
        <v>3</v>
      </c>
      <c r="O4920" s="75" t="str">
        <f t="shared" si="170"/>
        <v>201612. Vigilancia de la Salud AmbientalVigilancia de la Salud Ambiental20253_PUENTE_ARANDA4_ABRIL_2026</v>
      </c>
      <c r="P4920" s="159">
        <f t="shared" si="171"/>
        <v>0</v>
      </c>
      <c r="S4920" s="141">
        <v>0</v>
      </c>
      <c r="T4920" s="23">
        <v>0</v>
      </c>
    </row>
    <row r="4921" spans="2:20" ht="30" customHeight="1">
      <c r="B4921">
        <v>2018</v>
      </c>
      <c r="C4921" s="140" t="s">
        <v>343</v>
      </c>
      <c r="D4921" s="75" t="s">
        <v>344</v>
      </c>
      <c r="E4921">
        <v>2025</v>
      </c>
      <c r="F4921" s="75" t="str">
        <f t="shared" si="169"/>
        <v>201812. Vigilancia de la Salud AmbientalVigilancia de la Salud Ambiental2025</v>
      </c>
      <c r="G4921" s="7" t="s">
        <v>345</v>
      </c>
      <c r="H4921" s="7" t="s">
        <v>349</v>
      </c>
      <c r="I4921" s="151" t="s">
        <v>47</v>
      </c>
      <c r="J4921" s="7" t="s">
        <v>347</v>
      </c>
      <c r="K4921" t="s">
        <v>348</v>
      </c>
      <c r="L4921" t="s">
        <v>348</v>
      </c>
      <c r="M4921" s="37" t="s">
        <v>10</v>
      </c>
      <c r="N4921" s="76" t="s">
        <v>3</v>
      </c>
      <c r="O4921" s="75" t="str">
        <f t="shared" si="170"/>
        <v>201812. Vigilancia de la Salud AmbientalVigilancia de la Salud Ambiental20254_BOSA4_ABRIL_2026</v>
      </c>
      <c r="P4921" s="159">
        <f t="shared" si="171"/>
        <v>47972</v>
      </c>
      <c r="S4921" s="141">
        <v>152</v>
      </c>
      <c r="T4921" s="23">
        <v>7291744</v>
      </c>
    </row>
    <row r="4922" spans="2:20" ht="30" customHeight="1">
      <c r="B4922">
        <v>2018</v>
      </c>
      <c r="C4922" s="140" t="s">
        <v>343</v>
      </c>
      <c r="D4922" s="75" t="s">
        <v>344</v>
      </c>
      <c r="E4922">
        <v>2025</v>
      </c>
      <c r="F4922" s="75" t="str">
        <f t="shared" si="169"/>
        <v>201812. Vigilancia de la Salud AmbientalVigilancia de la Salud Ambiental2025</v>
      </c>
      <c r="G4922" s="7" t="s">
        <v>345</v>
      </c>
      <c r="H4922" s="7" t="s">
        <v>349</v>
      </c>
      <c r="I4922" s="151" t="s">
        <v>47</v>
      </c>
      <c r="J4922" s="7" t="s">
        <v>347</v>
      </c>
      <c r="K4922" t="s">
        <v>348</v>
      </c>
      <c r="L4922" t="s">
        <v>348</v>
      </c>
      <c r="M4922" s="37" t="s">
        <v>8</v>
      </c>
      <c r="N4922" s="76" t="s">
        <v>3</v>
      </c>
      <c r="O4922" s="75" t="str">
        <f t="shared" si="170"/>
        <v>201812. Vigilancia de la Salud AmbientalVigilancia de la Salud Ambiental20252_KENNEDY4_ABRIL_2026</v>
      </c>
      <c r="P4922" s="159">
        <f t="shared" si="171"/>
        <v>47972</v>
      </c>
      <c r="S4922" s="141">
        <v>198</v>
      </c>
      <c r="T4922" s="23">
        <v>9498456</v>
      </c>
    </row>
    <row r="4923" spans="2:20" ht="30" customHeight="1">
      <c r="B4923">
        <v>2018</v>
      </c>
      <c r="C4923" s="140" t="s">
        <v>343</v>
      </c>
      <c r="D4923" s="75" t="s">
        <v>344</v>
      </c>
      <c r="E4923">
        <v>2025</v>
      </c>
      <c r="F4923" s="75" t="str">
        <f t="shared" si="169"/>
        <v>201812. Vigilancia de la Salud AmbientalVigilancia de la Salud Ambiental2025</v>
      </c>
      <c r="G4923" s="7" t="s">
        <v>345</v>
      </c>
      <c r="H4923" s="7" t="s">
        <v>349</v>
      </c>
      <c r="I4923" s="151" t="s">
        <v>47</v>
      </c>
      <c r="J4923" s="7" t="s">
        <v>347</v>
      </c>
      <c r="K4923" t="s">
        <v>348</v>
      </c>
      <c r="L4923" t="s">
        <v>348</v>
      </c>
      <c r="M4923" s="37" t="s">
        <v>7</v>
      </c>
      <c r="N4923" s="76" t="s">
        <v>3</v>
      </c>
      <c r="O4923" s="75" t="str">
        <f t="shared" si="170"/>
        <v>201812. Vigilancia de la Salud AmbientalVigilancia de la Salud Ambiental20251_FONTIBON4_ABRIL_2026</v>
      </c>
      <c r="P4923" s="159">
        <f t="shared" si="171"/>
        <v>47972</v>
      </c>
      <c r="S4923" s="141">
        <v>128</v>
      </c>
      <c r="T4923" s="23">
        <v>6140416</v>
      </c>
    </row>
    <row r="4924" spans="2:20" ht="30" customHeight="1">
      <c r="B4924">
        <v>2018</v>
      </c>
      <c r="C4924" s="140" t="s">
        <v>343</v>
      </c>
      <c r="D4924" s="75" t="s">
        <v>344</v>
      </c>
      <c r="E4924">
        <v>2025</v>
      </c>
      <c r="F4924" s="75" t="str">
        <f t="shared" si="169"/>
        <v>201812. Vigilancia de la Salud AmbientalVigilancia de la Salud Ambiental2025</v>
      </c>
      <c r="G4924" s="7" t="s">
        <v>345</v>
      </c>
      <c r="H4924" s="7" t="s">
        <v>349</v>
      </c>
      <c r="I4924" s="151" t="s">
        <v>47</v>
      </c>
      <c r="J4924" s="7" t="s">
        <v>347</v>
      </c>
      <c r="K4924" t="s">
        <v>348</v>
      </c>
      <c r="L4924" t="s">
        <v>348</v>
      </c>
      <c r="M4924" s="37" t="s">
        <v>9</v>
      </c>
      <c r="N4924" s="76" t="s">
        <v>3</v>
      </c>
      <c r="O4924" s="75" t="str">
        <f t="shared" si="170"/>
        <v>201812. Vigilancia de la Salud AmbientalVigilancia de la Salud Ambiental20253_PUENTE_ARANDA4_ABRIL_2026</v>
      </c>
      <c r="P4924" s="159">
        <f t="shared" si="171"/>
        <v>47972</v>
      </c>
      <c r="S4924" s="141">
        <v>69</v>
      </c>
      <c r="T4924" s="23">
        <v>3310068</v>
      </c>
    </row>
    <row r="4925" spans="2:20" ht="30" customHeight="1">
      <c r="B4925">
        <v>2020</v>
      </c>
      <c r="C4925" s="140" t="s">
        <v>343</v>
      </c>
      <c r="D4925" s="75" t="s">
        <v>344</v>
      </c>
      <c r="E4925">
        <v>2025</v>
      </c>
      <c r="F4925" s="75" t="str">
        <f t="shared" si="169"/>
        <v>202012. Vigilancia de la Salud AmbientalVigilancia de la Salud Ambiental2025</v>
      </c>
      <c r="G4925" s="7" t="s">
        <v>345</v>
      </c>
      <c r="H4925" s="7" t="s">
        <v>349</v>
      </c>
      <c r="I4925" s="151" t="s">
        <v>47</v>
      </c>
      <c r="J4925" s="7" t="s">
        <v>347</v>
      </c>
      <c r="K4925" t="s">
        <v>348</v>
      </c>
      <c r="L4925" t="s">
        <v>348</v>
      </c>
      <c r="M4925" s="37" t="s">
        <v>10</v>
      </c>
      <c r="N4925" s="76" t="s">
        <v>3</v>
      </c>
      <c r="O4925" s="75" t="str">
        <f t="shared" si="170"/>
        <v>202012. Vigilancia de la Salud AmbientalVigilancia de la Salud Ambiental20254_BOSA4_ABRIL_2026</v>
      </c>
      <c r="P4925" s="159">
        <f t="shared" si="171"/>
        <v>163614</v>
      </c>
      <c r="S4925" s="141">
        <v>3</v>
      </c>
      <c r="T4925" s="23">
        <v>490842</v>
      </c>
    </row>
    <row r="4926" spans="2:20" ht="30" customHeight="1">
      <c r="B4926">
        <v>2020</v>
      </c>
      <c r="C4926" s="140" t="s">
        <v>343</v>
      </c>
      <c r="D4926" s="75" t="s">
        <v>344</v>
      </c>
      <c r="E4926">
        <v>2025</v>
      </c>
      <c r="F4926" s="75" t="str">
        <f t="shared" si="169"/>
        <v>202012. Vigilancia de la Salud AmbientalVigilancia de la Salud Ambiental2025</v>
      </c>
      <c r="G4926" s="7" t="s">
        <v>345</v>
      </c>
      <c r="H4926" s="7" t="s">
        <v>349</v>
      </c>
      <c r="I4926" s="151" t="s">
        <v>47</v>
      </c>
      <c r="J4926" s="7" t="s">
        <v>347</v>
      </c>
      <c r="K4926" t="s">
        <v>348</v>
      </c>
      <c r="L4926" t="s">
        <v>348</v>
      </c>
      <c r="M4926" s="37" t="s">
        <v>8</v>
      </c>
      <c r="N4926" s="76" t="s">
        <v>3</v>
      </c>
      <c r="O4926" s="75" t="str">
        <f t="shared" si="170"/>
        <v>202012. Vigilancia de la Salud AmbientalVigilancia de la Salud Ambiental20252_KENNEDY4_ABRIL_2026</v>
      </c>
      <c r="P4926" s="159">
        <f t="shared" si="171"/>
        <v>163614</v>
      </c>
      <c r="S4926" s="141">
        <v>1</v>
      </c>
      <c r="T4926" s="23">
        <v>163614</v>
      </c>
    </row>
    <row r="4927" spans="2:20" ht="30" customHeight="1">
      <c r="B4927">
        <v>2020</v>
      </c>
      <c r="C4927" s="140" t="s">
        <v>343</v>
      </c>
      <c r="D4927" s="75" t="s">
        <v>344</v>
      </c>
      <c r="E4927">
        <v>2025</v>
      </c>
      <c r="F4927" s="75" t="str">
        <f t="shared" si="169"/>
        <v>202012. Vigilancia de la Salud AmbientalVigilancia de la Salud Ambiental2025</v>
      </c>
      <c r="G4927" s="7" t="s">
        <v>345</v>
      </c>
      <c r="H4927" s="7" t="s">
        <v>349</v>
      </c>
      <c r="I4927" s="151" t="s">
        <v>47</v>
      </c>
      <c r="J4927" s="7" t="s">
        <v>347</v>
      </c>
      <c r="K4927" t="s">
        <v>348</v>
      </c>
      <c r="L4927" t="s">
        <v>348</v>
      </c>
      <c r="M4927" s="37" t="s">
        <v>7</v>
      </c>
      <c r="N4927" s="76" t="s">
        <v>3</v>
      </c>
      <c r="O4927" s="75" t="str">
        <f t="shared" si="170"/>
        <v>202012. Vigilancia de la Salud AmbientalVigilancia de la Salud Ambiental20251_FONTIBON4_ABRIL_2026</v>
      </c>
      <c r="P4927" s="159">
        <f t="shared" si="171"/>
        <v>163614</v>
      </c>
      <c r="S4927" s="141">
        <v>1</v>
      </c>
      <c r="T4927" s="23">
        <v>163614</v>
      </c>
    </row>
    <row r="4928" spans="2:20" ht="30" customHeight="1">
      <c r="B4928">
        <v>2020</v>
      </c>
      <c r="C4928" s="140" t="s">
        <v>343</v>
      </c>
      <c r="D4928" s="75" t="s">
        <v>344</v>
      </c>
      <c r="E4928">
        <v>2025</v>
      </c>
      <c r="F4928" s="75" t="str">
        <f t="shared" si="169"/>
        <v>202012. Vigilancia de la Salud AmbientalVigilancia de la Salud Ambiental2025</v>
      </c>
      <c r="G4928" s="7" t="s">
        <v>345</v>
      </c>
      <c r="H4928" s="7" t="s">
        <v>349</v>
      </c>
      <c r="I4928" s="151" t="s">
        <v>47</v>
      </c>
      <c r="J4928" s="7" t="s">
        <v>347</v>
      </c>
      <c r="K4928" t="s">
        <v>348</v>
      </c>
      <c r="L4928" t="s">
        <v>348</v>
      </c>
      <c r="M4928" s="37" t="s">
        <v>9</v>
      </c>
      <c r="N4928" s="76" t="s">
        <v>3</v>
      </c>
      <c r="O4928" s="75" t="str">
        <f t="shared" si="170"/>
        <v>202012. Vigilancia de la Salud AmbientalVigilancia de la Salud Ambiental20253_PUENTE_ARANDA4_ABRIL_2026</v>
      </c>
      <c r="P4928" s="159">
        <f t="shared" si="171"/>
        <v>163614</v>
      </c>
      <c r="S4928" s="141">
        <v>1</v>
      </c>
      <c r="T4928" s="23">
        <v>163614</v>
      </c>
    </row>
    <row r="4929" spans="2:20" ht="30" customHeight="1">
      <c r="B4929">
        <v>2021</v>
      </c>
      <c r="C4929" s="140" t="s">
        <v>343</v>
      </c>
      <c r="D4929" s="75" t="s">
        <v>344</v>
      </c>
      <c r="E4929">
        <v>2025</v>
      </c>
      <c r="F4929" s="75" t="str">
        <f t="shared" si="169"/>
        <v>202112. Vigilancia de la Salud AmbientalVigilancia de la Salud Ambiental2025</v>
      </c>
      <c r="G4929" s="7" t="s">
        <v>345</v>
      </c>
      <c r="H4929" s="7" t="s">
        <v>349</v>
      </c>
      <c r="I4929" s="151" t="s">
        <v>47</v>
      </c>
      <c r="J4929" s="7" t="s">
        <v>347</v>
      </c>
      <c r="K4929" t="s">
        <v>348</v>
      </c>
      <c r="L4929" t="s">
        <v>348</v>
      </c>
      <c r="M4929" s="37" t="s">
        <v>7</v>
      </c>
      <c r="N4929" s="76" t="s">
        <v>3</v>
      </c>
      <c r="O4929" s="75" t="str">
        <f t="shared" si="170"/>
        <v>202112. Vigilancia de la Salud AmbientalVigilancia de la Salud Ambiental20251_FONTIBON4_ABRIL_2026</v>
      </c>
      <c r="P4929" s="159">
        <f t="shared" si="171"/>
        <v>0</v>
      </c>
      <c r="S4929" s="141">
        <v>0</v>
      </c>
      <c r="T4929" s="23">
        <v>0</v>
      </c>
    </row>
    <row r="4930" spans="2:20" ht="30" customHeight="1">
      <c r="B4930">
        <v>2025</v>
      </c>
      <c r="C4930" s="140" t="s">
        <v>343</v>
      </c>
      <c r="D4930" s="75" t="s">
        <v>344</v>
      </c>
      <c r="E4930">
        <v>2025</v>
      </c>
      <c r="F4930" s="75" t="str">
        <f t="shared" si="169"/>
        <v>202512. Vigilancia de la Salud AmbientalVigilancia de la Salud Ambiental2025</v>
      </c>
      <c r="G4930" s="7" t="s">
        <v>345</v>
      </c>
      <c r="H4930" s="7" t="s">
        <v>349</v>
      </c>
      <c r="I4930" s="151" t="s">
        <v>47</v>
      </c>
      <c r="J4930" s="7" t="s">
        <v>347</v>
      </c>
      <c r="K4930" t="s">
        <v>348</v>
      </c>
      <c r="L4930" t="s">
        <v>348</v>
      </c>
      <c r="M4930" s="37" t="s">
        <v>8</v>
      </c>
      <c r="N4930" s="76" t="s">
        <v>3</v>
      </c>
      <c r="O4930" s="75" t="str">
        <f t="shared" si="170"/>
        <v>202512. Vigilancia de la Salud AmbientalVigilancia de la Salud Ambiental20252_KENNEDY4_ABRIL_2026</v>
      </c>
      <c r="P4930" s="159">
        <f t="shared" si="171"/>
        <v>0</v>
      </c>
      <c r="S4930" s="141">
        <v>0</v>
      </c>
      <c r="T4930" s="23">
        <v>0</v>
      </c>
    </row>
    <row r="4931" spans="2:20" ht="30" customHeight="1">
      <c r="B4931">
        <v>2027</v>
      </c>
      <c r="C4931" s="140" t="s">
        <v>343</v>
      </c>
      <c r="D4931" s="75" t="s">
        <v>344</v>
      </c>
      <c r="E4931">
        <v>2025</v>
      </c>
      <c r="F4931" s="75" t="str">
        <f t="shared" si="169"/>
        <v>202712. Vigilancia de la Salud AmbientalVigilancia de la Salud Ambiental2025</v>
      </c>
      <c r="G4931" s="7" t="s">
        <v>345</v>
      </c>
      <c r="H4931" s="7" t="s">
        <v>349</v>
      </c>
      <c r="I4931" s="151" t="s">
        <v>47</v>
      </c>
      <c r="J4931" s="7" t="s">
        <v>347</v>
      </c>
      <c r="K4931" t="s">
        <v>348</v>
      </c>
      <c r="L4931" t="s">
        <v>348</v>
      </c>
      <c r="M4931" s="37" t="s">
        <v>10</v>
      </c>
      <c r="N4931" s="76" t="s">
        <v>3</v>
      </c>
      <c r="O4931" s="75" t="str">
        <f t="shared" si="170"/>
        <v>202712. Vigilancia de la Salud AmbientalVigilancia de la Salud Ambiental20254_BOSA4_ABRIL_2026</v>
      </c>
      <c r="P4931" s="159">
        <f t="shared" si="171"/>
        <v>244416</v>
      </c>
      <c r="S4931" s="141">
        <v>1</v>
      </c>
      <c r="T4931" s="23">
        <v>244416</v>
      </c>
    </row>
    <row r="4932" spans="2:20" ht="30" customHeight="1">
      <c r="B4932">
        <v>2027</v>
      </c>
      <c r="C4932" s="140" t="s">
        <v>343</v>
      </c>
      <c r="D4932" s="75" t="s">
        <v>344</v>
      </c>
      <c r="E4932">
        <v>2025</v>
      </c>
      <c r="F4932" s="75" t="str">
        <f t="shared" si="169"/>
        <v>202712. Vigilancia de la Salud AmbientalVigilancia de la Salud Ambiental2025</v>
      </c>
      <c r="G4932" s="7" t="s">
        <v>345</v>
      </c>
      <c r="H4932" s="7" t="s">
        <v>349</v>
      </c>
      <c r="I4932" s="151" t="s">
        <v>47</v>
      </c>
      <c r="J4932" s="7" t="s">
        <v>347</v>
      </c>
      <c r="K4932" t="s">
        <v>348</v>
      </c>
      <c r="L4932" t="s">
        <v>348</v>
      </c>
      <c r="M4932" s="37" t="s">
        <v>8</v>
      </c>
      <c r="N4932" s="76" t="s">
        <v>3</v>
      </c>
      <c r="O4932" s="75" t="str">
        <f t="shared" si="170"/>
        <v>202712. Vigilancia de la Salud AmbientalVigilancia de la Salud Ambiental20252_KENNEDY4_ABRIL_2026</v>
      </c>
      <c r="P4932" s="159">
        <f t="shared" si="171"/>
        <v>244416</v>
      </c>
      <c r="S4932" s="141">
        <v>4</v>
      </c>
      <c r="T4932" s="23">
        <v>977664</v>
      </c>
    </row>
    <row r="4933" spans="2:20" ht="30" customHeight="1">
      <c r="B4933">
        <v>2027</v>
      </c>
      <c r="C4933" s="140" t="s">
        <v>343</v>
      </c>
      <c r="D4933" s="75" t="s">
        <v>344</v>
      </c>
      <c r="E4933">
        <v>2025</v>
      </c>
      <c r="F4933" s="75" t="str">
        <f t="shared" si="169"/>
        <v>202712. Vigilancia de la Salud AmbientalVigilancia de la Salud Ambiental2025</v>
      </c>
      <c r="G4933" s="7" t="s">
        <v>345</v>
      </c>
      <c r="H4933" s="7" t="s">
        <v>349</v>
      </c>
      <c r="I4933" s="151" t="s">
        <v>47</v>
      </c>
      <c r="J4933" s="7" t="s">
        <v>347</v>
      </c>
      <c r="K4933" t="s">
        <v>348</v>
      </c>
      <c r="L4933" t="s">
        <v>348</v>
      </c>
      <c r="M4933" s="37" t="s">
        <v>7</v>
      </c>
      <c r="N4933" s="76" t="s">
        <v>3</v>
      </c>
      <c r="O4933" s="75" t="str">
        <f t="shared" si="170"/>
        <v>202712. Vigilancia de la Salud AmbientalVigilancia de la Salud Ambiental20251_FONTIBON4_ABRIL_2026</v>
      </c>
      <c r="P4933" s="159">
        <f t="shared" si="171"/>
        <v>0</v>
      </c>
      <c r="S4933" s="141">
        <v>0</v>
      </c>
      <c r="T4933" s="23">
        <v>0</v>
      </c>
    </row>
    <row r="4934" spans="2:20" ht="30" customHeight="1">
      <c r="B4934">
        <v>2027</v>
      </c>
      <c r="C4934" s="140" t="s">
        <v>343</v>
      </c>
      <c r="D4934" s="75" t="s">
        <v>344</v>
      </c>
      <c r="E4934">
        <v>2025</v>
      </c>
      <c r="F4934" s="75" t="str">
        <f t="shared" si="169"/>
        <v>202712. Vigilancia de la Salud AmbientalVigilancia de la Salud Ambiental2025</v>
      </c>
      <c r="G4934" s="7" t="s">
        <v>345</v>
      </c>
      <c r="H4934" s="7" t="s">
        <v>349</v>
      </c>
      <c r="I4934" s="151" t="s">
        <v>47</v>
      </c>
      <c r="J4934" s="7" t="s">
        <v>347</v>
      </c>
      <c r="K4934" t="s">
        <v>348</v>
      </c>
      <c r="L4934" t="s">
        <v>348</v>
      </c>
      <c r="M4934" s="37" t="s">
        <v>9</v>
      </c>
      <c r="N4934" s="76" t="s">
        <v>3</v>
      </c>
      <c r="O4934" s="75" t="str">
        <f t="shared" si="170"/>
        <v>202712. Vigilancia de la Salud AmbientalVigilancia de la Salud Ambiental20253_PUENTE_ARANDA4_ABRIL_2026</v>
      </c>
      <c r="P4934" s="159">
        <f t="shared" si="171"/>
        <v>244416</v>
      </c>
      <c r="S4934" s="141">
        <v>1</v>
      </c>
      <c r="T4934" s="23">
        <v>244416</v>
      </c>
    </row>
    <row r="4935" spans="2:20" ht="30" customHeight="1">
      <c r="B4935">
        <v>2028</v>
      </c>
      <c r="C4935" s="140" t="s">
        <v>343</v>
      </c>
      <c r="D4935" s="75" t="s">
        <v>344</v>
      </c>
      <c r="E4935">
        <v>2025</v>
      </c>
      <c r="F4935" s="75" t="str">
        <f t="shared" si="169"/>
        <v>202812. Vigilancia de la Salud AmbientalVigilancia de la Salud Ambiental2025</v>
      </c>
      <c r="G4935" s="7" t="s">
        <v>345</v>
      </c>
      <c r="H4935" s="7" t="s">
        <v>349</v>
      </c>
      <c r="I4935" s="151" t="s">
        <v>47</v>
      </c>
      <c r="J4935" s="7" t="s">
        <v>347</v>
      </c>
      <c r="K4935" t="s">
        <v>348</v>
      </c>
      <c r="L4935" t="s">
        <v>348</v>
      </c>
      <c r="M4935" s="37" t="s">
        <v>10</v>
      </c>
      <c r="N4935" s="76" t="s">
        <v>3</v>
      </c>
      <c r="O4935" s="75" t="str">
        <f t="shared" si="170"/>
        <v>202812. Vigilancia de la Salud AmbientalVigilancia de la Salud Ambiental20254_BOSA4_ABRIL_2026</v>
      </c>
      <c r="P4935" s="159">
        <f t="shared" si="171"/>
        <v>91656</v>
      </c>
      <c r="S4935" s="141">
        <v>3</v>
      </c>
      <c r="T4935" s="23">
        <v>274968</v>
      </c>
    </row>
    <row r="4936" spans="2:20" ht="30" customHeight="1">
      <c r="B4936">
        <v>2028</v>
      </c>
      <c r="C4936" s="140" t="s">
        <v>343</v>
      </c>
      <c r="D4936" s="75" t="s">
        <v>344</v>
      </c>
      <c r="E4936">
        <v>2025</v>
      </c>
      <c r="F4936" s="75" t="str">
        <f t="shared" ref="F4936:F4999" si="172">B4936&amp;C4936&amp;D4936&amp;E4936</f>
        <v>202812. Vigilancia de la Salud AmbientalVigilancia de la Salud Ambiental2025</v>
      </c>
      <c r="G4936" s="7" t="s">
        <v>345</v>
      </c>
      <c r="H4936" s="7" t="s">
        <v>349</v>
      </c>
      <c r="I4936" s="151" t="s">
        <v>47</v>
      </c>
      <c r="J4936" s="7" t="s">
        <v>347</v>
      </c>
      <c r="K4936" t="s">
        <v>348</v>
      </c>
      <c r="L4936" t="s">
        <v>348</v>
      </c>
      <c r="M4936" s="37" t="s">
        <v>8</v>
      </c>
      <c r="N4936" s="76" t="s">
        <v>3</v>
      </c>
      <c r="O4936" s="75" t="str">
        <f t="shared" si="170"/>
        <v>202812. Vigilancia de la Salud AmbientalVigilancia de la Salud Ambiental20252_KENNEDY4_ABRIL_2026</v>
      </c>
      <c r="P4936" s="159">
        <f t="shared" si="171"/>
        <v>91656</v>
      </c>
      <c r="S4936" s="141">
        <v>5</v>
      </c>
      <c r="T4936" s="23">
        <v>458280</v>
      </c>
    </row>
    <row r="4937" spans="2:20" ht="30" customHeight="1">
      <c r="B4937">
        <v>2028</v>
      </c>
      <c r="C4937" s="140" t="s">
        <v>343</v>
      </c>
      <c r="D4937" s="75" t="s">
        <v>344</v>
      </c>
      <c r="E4937">
        <v>2025</v>
      </c>
      <c r="F4937" s="75" t="str">
        <f t="shared" si="172"/>
        <v>202812. Vigilancia de la Salud AmbientalVigilancia de la Salud Ambiental2025</v>
      </c>
      <c r="G4937" s="7" t="s">
        <v>345</v>
      </c>
      <c r="H4937" s="7" t="s">
        <v>349</v>
      </c>
      <c r="I4937" s="151" t="s">
        <v>47</v>
      </c>
      <c r="J4937" s="7" t="s">
        <v>347</v>
      </c>
      <c r="K4937" t="s">
        <v>348</v>
      </c>
      <c r="L4937" t="s">
        <v>348</v>
      </c>
      <c r="M4937" s="37" t="s">
        <v>7</v>
      </c>
      <c r="N4937" s="76" t="s">
        <v>3</v>
      </c>
      <c r="O4937" s="75" t="str">
        <f t="shared" si="170"/>
        <v>202812. Vigilancia de la Salud AmbientalVigilancia de la Salud Ambiental20251_FONTIBON4_ABRIL_2026</v>
      </c>
      <c r="P4937" s="159">
        <f t="shared" si="171"/>
        <v>0</v>
      </c>
      <c r="S4937" s="141">
        <v>0</v>
      </c>
      <c r="T4937" s="23">
        <v>0</v>
      </c>
    </row>
    <row r="4938" spans="2:20" ht="30" customHeight="1">
      <c r="B4938">
        <v>2028</v>
      </c>
      <c r="C4938" s="140" t="s">
        <v>343</v>
      </c>
      <c r="D4938" s="75" t="s">
        <v>344</v>
      </c>
      <c r="E4938">
        <v>2025</v>
      </c>
      <c r="F4938" s="75" t="str">
        <f t="shared" si="172"/>
        <v>202812. Vigilancia de la Salud AmbientalVigilancia de la Salud Ambiental2025</v>
      </c>
      <c r="G4938" s="7" t="s">
        <v>345</v>
      </c>
      <c r="H4938" s="7" t="s">
        <v>349</v>
      </c>
      <c r="I4938" s="151" t="s">
        <v>47</v>
      </c>
      <c r="J4938" s="7" t="s">
        <v>347</v>
      </c>
      <c r="K4938" t="s">
        <v>348</v>
      </c>
      <c r="L4938" t="s">
        <v>348</v>
      </c>
      <c r="M4938" s="37" t="s">
        <v>9</v>
      </c>
      <c r="N4938" s="76" t="s">
        <v>3</v>
      </c>
      <c r="O4938" s="75" t="str">
        <f t="shared" ref="O4938:O5001" si="173">+F4938&amp;M4938&amp;N4938</f>
        <v>202812. Vigilancia de la Salud AmbientalVigilancia de la Salud Ambiental20253_PUENTE_ARANDA4_ABRIL_2026</v>
      </c>
      <c r="P4938" s="159">
        <f t="shared" si="171"/>
        <v>0</v>
      </c>
      <c r="S4938" s="141">
        <v>0</v>
      </c>
      <c r="T4938" s="23">
        <v>0</v>
      </c>
    </row>
    <row r="4939" spans="2:20" ht="30" customHeight="1">
      <c r="B4939">
        <v>2100</v>
      </c>
      <c r="C4939" s="140" t="s">
        <v>343</v>
      </c>
      <c r="D4939" s="75" t="s">
        <v>344</v>
      </c>
      <c r="E4939">
        <v>2025</v>
      </c>
      <c r="F4939" s="75" t="str">
        <f t="shared" si="172"/>
        <v>210012. Vigilancia de la Salud AmbientalVigilancia de la Salud Ambiental2025</v>
      </c>
      <c r="G4939" s="7" t="s">
        <v>360</v>
      </c>
      <c r="H4939" s="7" t="s">
        <v>349</v>
      </c>
      <c r="I4939" s="151" t="s">
        <v>47</v>
      </c>
      <c r="J4939" s="7" t="s">
        <v>364</v>
      </c>
      <c r="K4939" t="s">
        <v>348</v>
      </c>
      <c r="L4939" t="s">
        <v>348</v>
      </c>
      <c r="M4939" s="37" t="s">
        <v>10</v>
      </c>
      <c r="N4939" s="76" t="s">
        <v>3</v>
      </c>
      <c r="O4939" s="75" t="str">
        <f t="shared" si="173"/>
        <v>210012. Vigilancia de la Salud AmbientalVigilancia de la Salud Ambiental20254_BOSA4_ABRIL_2026</v>
      </c>
      <c r="P4939" s="159">
        <f t="shared" si="171"/>
        <v>0</v>
      </c>
      <c r="S4939" s="141">
        <v>0</v>
      </c>
      <c r="T4939" s="23">
        <v>0</v>
      </c>
    </row>
    <row r="4940" spans="2:20" ht="30" customHeight="1">
      <c r="B4940">
        <v>2100</v>
      </c>
      <c r="C4940" s="140" t="s">
        <v>343</v>
      </c>
      <c r="D4940" s="75" t="s">
        <v>344</v>
      </c>
      <c r="E4940">
        <v>2025</v>
      </c>
      <c r="F4940" s="75" t="str">
        <f t="shared" si="172"/>
        <v>210012. Vigilancia de la Salud AmbientalVigilancia de la Salud Ambiental2025</v>
      </c>
      <c r="G4940" s="7" t="s">
        <v>360</v>
      </c>
      <c r="H4940" s="7" t="s">
        <v>349</v>
      </c>
      <c r="I4940" s="151" t="s">
        <v>47</v>
      </c>
      <c r="J4940" s="7" t="s">
        <v>364</v>
      </c>
      <c r="K4940" t="s">
        <v>348</v>
      </c>
      <c r="L4940" t="s">
        <v>348</v>
      </c>
      <c r="M4940" s="37" t="s">
        <v>8</v>
      </c>
      <c r="N4940" s="76" t="s">
        <v>3</v>
      </c>
      <c r="O4940" s="75" t="str">
        <f t="shared" si="173"/>
        <v>210012. Vigilancia de la Salud AmbientalVigilancia de la Salud Ambiental20252_KENNEDY4_ABRIL_2026</v>
      </c>
      <c r="P4940" s="159">
        <f t="shared" si="171"/>
        <v>0</v>
      </c>
      <c r="S4940" s="141">
        <v>0</v>
      </c>
      <c r="T4940" s="23">
        <v>0</v>
      </c>
    </row>
    <row r="4941" spans="2:20" ht="30" customHeight="1">
      <c r="B4941">
        <v>2100</v>
      </c>
      <c r="C4941" s="140" t="s">
        <v>343</v>
      </c>
      <c r="D4941" s="75" t="s">
        <v>344</v>
      </c>
      <c r="E4941">
        <v>2025</v>
      </c>
      <c r="F4941" s="75" t="str">
        <f t="shared" si="172"/>
        <v>210012. Vigilancia de la Salud AmbientalVigilancia de la Salud Ambiental2025</v>
      </c>
      <c r="G4941" s="7" t="s">
        <v>360</v>
      </c>
      <c r="H4941" s="7" t="s">
        <v>349</v>
      </c>
      <c r="I4941" s="151" t="s">
        <v>47</v>
      </c>
      <c r="J4941" s="7" t="s">
        <v>364</v>
      </c>
      <c r="K4941" t="s">
        <v>348</v>
      </c>
      <c r="L4941" t="s">
        <v>348</v>
      </c>
      <c r="M4941" s="37" t="s">
        <v>7</v>
      </c>
      <c r="N4941" s="76" t="s">
        <v>3</v>
      </c>
      <c r="O4941" s="75" t="str">
        <f t="shared" si="173"/>
        <v>210012. Vigilancia de la Salud AmbientalVigilancia de la Salud Ambiental20251_FONTIBON4_ABRIL_2026</v>
      </c>
      <c r="P4941" s="159">
        <f t="shared" si="171"/>
        <v>0</v>
      </c>
      <c r="S4941" s="141">
        <v>0</v>
      </c>
      <c r="T4941" s="23">
        <v>0</v>
      </c>
    </row>
    <row r="4942" spans="2:20" ht="30" customHeight="1">
      <c r="B4942">
        <v>2100</v>
      </c>
      <c r="C4942" s="140" t="s">
        <v>343</v>
      </c>
      <c r="D4942" s="75" t="s">
        <v>344</v>
      </c>
      <c r="E4942">
        <v>2025</v>
      </c>
      <c r="F4942" s="75" t="str">
        <f t="shared" si="172"/>
        <v>210012. Vigilancia de la Salud AmbientalVigilancia de la Salud Ambiental2025</v>
      </c>
      <c r="G4942" s="7" t="s">
        <v>360</v>
      </c>
      <c r="H4942" s="7" t="s">
        <v>349</v>
      </c>
      <c r="I4942" s="151" t="s">
        <v>47</v>
      </c>
      <c r="J4942" s="7" t="s">
        <v>364</v>
      </c>
      <c r="K4942" t="s">
        <v>348</v>
      </c>
      <c r="L4942" t="s">
        <v>348</v>
      </c>
      <c r="M4942" s="37" t="s">
        <v>9</v>
      </c>
      <c r="N4942" s="76" t="s">
        <v>3</v>
      </c>
      <c r="O4942" s="75" t="str">
        <f t="shared" si="173"/>
        <v>210012. Vigilancia de la Salud AmbientalVigilancia de la Salud Ambiental20253_PUENTE_ARANDA4_ABRIL_2026</v>
      </c>
      <c r="P4942" s="159">
        <f t="shared" si="171"/>
        <v>0</v>
      </c>
      <c r="S4942" s="141">
        <v>0</v>
      </c>
      <c r="T4942" s="23">
        <v>0</v>
      </c>
    </row>
    <row r="4943" spans="2:20" ht="30" customHeight="1">
      <c r="B4943">
        <v>2102</v>
      </c>
      <c r="C4943" s="140" t="s">
        <v>343</v>
      </c>
      <c r="D4943" s="75" t="s">
        <v>344</v>
      </c>
      <c r="E4943">
        <v>2025</v>
      </c>
      <c r="F4943" s="75" t="str">
        <f t="shared" si="172"/>
        <v>210212. Vigilancia de la Salud AmbientalVigilancia de la Salud Ambiental2025</v>
      </c>
      <c r="G4943" s="7" t="s">
        <v>354</v>
      </c>
      <c r="H4943" s="7" t="s">
        <v>355</v>
      </c>
      <c r="I4943" s="151" t="s">
        <v>47</v>
      </c>
      <c r="J4943" s="7" t="s">
        <v>356</v>
      </c>
      <c r="K4943" t="s">
        <v>348</v>
      </c>
      <c r="L4943" t="s">
        <v>348</v>
      </c>
      <c r="M4943" s="37" t="s">
        <v>10</v>
      </c>
      <c r="N4943" s="76" t="s">
        <v>3</v>
      </c>
      <c r="O4943" s="75" t="str">
        <f t="shared" si="173"/>
        <v>210212. Vigilancia de la Salud AmbientalVigilancia de la Salud Ambiental20254_BOSA4_ABRIL_2026</v>
      </c>
      <c r="P4943" s="159">
        <f t="shared" si="171"/>
        <v>0</v>
      </c>
      <c r="S4943" s="141">
        <v>0</v>
      </c>
      <c r="T4943" s="23">
        <v>0</v>
      </c>
    </row>
    <row r="4944" spans="2:20" ht="30" customHeight="1">
      <c r="B4944">
        <v>2102</v>
      </c>
      <c r="C4944" s="140" t="s">
        <v>343</v>
      </c>
      <c r="D4944" s="75" t="s">
        <v>344</v>
      </c>
      <c r="E4944">
        <v>2025</v>
      </c>
      <c r="F4944" s="75" t="str">
        <f t="shared" si="172"/>
        <v>210212. Vigilancia de la Salud AmbientalVigilancia de la Salud Ambiental2025</v>
      </c>
      <c r="G4944" s="7" t="s">
        <v>354</v>
      </c>
      <c r="H4944" s="7" t="s">
        <v>355</v>
      </c>
      <c r="I4944" s="151" t="s">
        <v>47</v>
      </c>
      <c r="J4944" s="7" t="s">
        <v>356</v>
      </c>
      <c r="K4944" t="s">
        <v>348</v>
      </c>
      <c r="L4944" t="s">
        <v>348</v>
      </c>
      <c r="M4944" s="37" t="s">
        <v>7</v>
      </c>
      <c r="N4944" s="76" t="s">
        <v>3</v>
      </c>
      <c r="O4944" s="75" t="str">
        <f t="shared" si="173"/>
        <v>210212. Vigilancia de la Salud AmbientalVigilancia de la Salud Ambiental20251_FONTIBON4_ABRIL_2026</v>
      </c>
      <c r="P4944" s="159">
        <f t="shared" si="171"/>
        <v>0</v>
      </c>
      <c r="S4944" s="141">
        <v>0</v>
      </c>
      <c r="T4944" s="23">
        <v>0</v>
      </c>
    </row>
    <row r="4945" spans="2:20" ht="30" customHeight="1">
      <c r="B4945">
        <v>2102</v>
      </c>
      <c r="C4945" s="140" t="s">
        <v>343</v>
      </c>
      <c r="D4945" s="75" t="s">
        <v>344</v>
      </c>
      <c r="E4945">
        <v>2025</v>
      </c>
      <c r="F4945" s="75" t="str">
        <f t="shared" si="172"/>
        <v>210212. Vigilancia de la Salud AmbientalVigilancia de la Salud Ambiental2025</v>
      </c>
      <c r="G4945" s="7" t="s">
        <v>354</v>
      </c>
      <c r="H4945" s="7" t="s">
        <v>355</v>
      </c>
      <c r="I4945" s="151" t="s">
        <v>47</v>
      </c>
      <c r="J4945" s="7" t="s">
        <v>356</v>
      </c>
      <c r="K4945" t="s">
        <v>348</v>
      </c>
      <c r="L4945" t="s">
        <v>348</v>
      </c>
      <c r="M4945" s="37" t="s">
        <v>9</v>
      </c>
      <c r="N4945" s="76" t="s">
        <v>3</v>
      </c>
      <c r="O4945" s="75" t="str">
        <f t="shared" si="173"/>
        <v>210212. Vigilancia de la Salud AmbientalVigilancia de la Salud Ambiental20253_PUENTE_ARANDA4_ABRIL_2026</v>
      </c>
      <c r="P4945" s="159">
        <f t="shared" si="171"/>
        <v>0</v>
      </c>
      <c r="S4945" s="141">
        <v>0</v>
      </c>
      <c r="T4945" s="23">
        <v>0</v>
      </c>
    </row>
    <row r="4946" spans="2:20" ht="30" customHeight="1">
      <c r="B4946">
        <v>2120</v>
      </c>
      <c r="C4946" s="140" t="s">
        <v>343</v>
      </c>
      <c r="D4946" s="75" t="s">
        <v>344</v>
      </c>
      <c r="E4946">
        <v>2025</v>
      </c>
      <c r="F4946" s="75" t="str">
        <f t="shared" si="172"/>
        <v>212012. Vigilancia de la Salud AmbientalVigilancia de la Salud Ambiental2025</v>
      </c>
      <c r="G4946" s="7" t="s">
        <v>345</v>
      </c>
      <c r="H4946" s="7" t="s">
        <v>355</v>
      </c>
      <c r="I4946" s="151" t="s">
        <v>47</v>
      </c>
      <c r="J4946" s="7" t="s">
        <v>368</v>
      </c>
      <c r="K4946" t="s">
        <v>348</v>
      </c>
      <c r="L4946" t="s">
        <v>348</v>
      </c>
      <c r="M4946" s="37" t="s">
        <v>10</v>
      </c>
      <c r="N4946" s="76" t="s">
        <v>3</v>
      </c>
      <c r="O4946" s="75" t="str">
        <f t="shared" si="173"/>
        <v>212012. Vigilancia de la Salud AmbientalVigilancia de la Salud Ambiental20254_BOSA4_ABRIL_2026</v>
      </c>
      <c r="P4946" s="159">
        <f t="shared" si="171"/>
        <v>0</v>
      </c>
      <c r="S4946" s="141">
        <v>0</v>
      </c>
      <c r="T4946" s="23">
        <v>0</v>
      </c>
    </row>
    <row r="4947" spans="2:20" ht="30" customHeight="1">
      <c r="B4947">
        <v>2122</v>
      </c>
      <c r="C4947" s="140" t="s">
        <v>343</v>
      </c>
      <c r="D4947" s="75" t="s">
        <v>344</v>
      </c>
      <c r="E4947">
        <v>2025</v>
      </c>
      <c r="F4947" s="75" t="str">
        <f t="shared" si="172"/>
        <v>212212. Vigilancia de la Salud AmbientalVigilancia de la Salud Ambiental2025</v>
      </c>
      <c r="G4947" s="7" t="s">
        <v>345</v>
      </c>
      <c r="H4947" s="7" t="s">
        <v>355</v>
      </c>
      <c r="I4947" s="151" t="s">
        <v>47</v>
      </c>
      <c r="J4947" s="7" t="s">
        <v>369</v>
      </c>
      <c r="K4947" t="s">
        <v>348</v>
      </c>
      <c r="L4947" t="s">
        <v>348</v>
      </c>
      <c r="M4947" s="37" t="s">
        <v>10</v>
      </c>
      <c r="N4947" s="76" t="s">
        <v>3</v>
      </c>
      <c r="O4947" s="75" t="str">
        <f t="shared" si="173"/>
        <v>212212. Vigilancia de la Salud AmbientalVigilancia de la Salud Ambiental20254_BOSA4_ABRIL_2026</v>
      </c>
      <c r="P4947" s="159">
        <f t="shared" si="171"/>
        <v>0</v>
      </c>
      <c r="S4947" s="141">
        <v>0</v>
      </c>
      <c r="T4947" s="23">
        <v>0</v>
      </c>
    </row>
    <row r="4948" spans="2:20" ht="30" customHeight="1">
      <c r="B4948">
        <v>2123</v>
      </c>
      <c r="C4948" s="140" t="s">
        <v>343</v>
      </c>
      <c r="D4948" s="75" t="s">
        <v>344</v>
      </c>
      <c r="E4948">
        <v>2025</v>
      </c>
      <c r="F4948" s="75" t="str">
        <f t="shared" si="172"/>
        <v>212312. Vigilancia de la Salud AmbientalVigilancia de la Salud Ambiental2025</v>
      </c>
      <c r="G4948" s="7" t="s">
        <v>345</v>
      </c>
      <c r="H4948" s="7" t="s">
        <v>357</v>
      </c>
      <c r="I4948" s="151" t="s">
        <v>47</v>
      </c>
      <c r="J4948" s="7" t="s">
        <v>358</v>
      </c>
      <c r="K4948" t="s">
        <v>348</v>
      </c>
      <c r="L4948" t="s">
        <v>348</v>
      </c>
      <c r="M4948" s="37" t="s">
        <v>10</v>
      </c>
      <c r="N4948" s="76" t="s">
        <v>3</v>
      </c>
      <c r="O4948" s="75" t="str">
        <f t="shared" si="173"/>
        <v>212312. Vigilancia de la Salud AmbientalVigilancia de la Salud Ambiental20254_BOSA4_ABRIL_2026</v>
      </c>
      <c r="P4948" s="159">
        <f t="shared" si="171"/>
        <v>0</v>
      </c>
      <c r="S4948" s="141">
        <v>0</v>
      </c>
      <c r="T4948" s="23">
        <v>0</v>
      </c>
    </row>
    <row r="4949" spans="2:20" ht="30" customHeight="1">
      <c r="B4949">
        <v>2123</v>
      </c>
      <c r="C4949" s="140" t="s">
        <v>343</v>
      </c>
      <c r="D4949" s="75" t="s">
        <v>344</v>
      </c>
      <c r="E4949">
        <v>2025</v>
      </c>
      <c r="F4949" s="75" t="str">
        <f t="shared" si="172"/>
        <v>212312. Vigilancia de la Salud AmbientalVigilancia de la Salud Ambiental2025</v>
      </c>
      <c r="G4949" s="7" t="s">
        <v>345</v>
      </c>
      <c r="H4949" s="7" t="s">
        <v>357</v>
      </c>
      <c r="I4949" s="151" t="s">
        <v>47</v>
      </c>
      <c r="J4949" s="7" t="s">
        <v>358</v>
      </c>
      <c r="K4949" t="s">
        <v>348</v>
      </c>
      <c r="L4949" t="s">
        <v>348</v>
      </c>
      <c r="M4949" s="37" t="s">
        <v>8</v>
      </c>
      <c r="N4949" s="76" t="s">
        <v>3</v>
      </c>
      <c r="O4949" s="75" t="str">
        <f t="shared" si="173"/>
        <v>212312. Vigilancia de la Salud AmbientalVigilancia de la Salud Ambiental20252_KENNEDY4_ABRIL_2026</v>
      </c>
      <c r="P4949" s="159">
        <f t="shared" si="171"/>
        <v>0</v>
      </c>
      <c r="S4949" s="141">
        <v>0</v>
      </c>
      <c r="T4949" s="23">
        <v>0</v>
      </c>
    </row>
    <row r="4950" spans="2:20" ht="30" customHeight="1">
      <c r="B4950">
        <v>2123</v>
      </c>
      <c r="C4950" s="140" t="s">
        <v>343</v>
      </c>
      <c r="D4950" s="75" t="s">
        <v>344</v>
      </c>
      <c r="E4950">
        <v>2025</v>
      </c>
      <c r="F4950" s="75" t="str">
        <f t="shared" si="172"/>
        <v>212312. Vigilancia de la Salud AmbientalVigilancia de la Salud Ambiental2025</v>
      </c>
      <c r="G4950" s="7" t="s">
        <v>345</v>
      </c>
      <c r="H4950" s="7" t="s">
        <v>357</v>
      </c>
      <c r="I4950" s="151" t="s">
        <v>47</v>
      </c>
      <c r="J4950" s="7" t="s">
        <v>358</v>
      </c>
      <c r="K4950" t="s">
        <v>348</v>
      </c>
      <c r="L4950" t="s">
        <v>348</v>
      </c>
      <c r="M4950" s="37" t="s">
        <v>7</v>
      </c>
      <c r="N4950" s="76" t="s">
        <v>3</v>
      </c>
      <c r="O4950" s="75" t="str">
        <f t="shared" si="173"/>
        <v>212312. Vigilancia de la Salud AmbientalVigilancia de la Salud Ambiental20251_FONTIBON4_ABRIL_2026</v>
      </c>
      <c r="P4950" s="159">
        <f t="shared" si="171"/>
        <v>0</v>
      </c>
      <c r="S4950" s="141">
        <v>0</v>
      </c>
      <c r="T4950" s="23">
        <v>0</v>
      </c>
    </row>
    <row r="4951" spans="2:20" ht="30" customHeight="1">
      <c r="B4951">
        <v>2123</v>
      </c>
      <c r="C4951" s="140" t="s">
        <v>343</v>
      </c>
      <c r="D4951" s="75" t="s">
        <v>344</v>
      </c>
      <c r="E4951">
        <v>2025</v>
      </c>
      <c r="F4951" s="75" t="str">
        <f t="shared" si="172"/>
        <v>212312. Vigilancia de la Salud AmbientalVigilancia de la Salud Ambiental2025</v>
      </c>
      <c r="G4951" s="7" t="s">
        <v>345</v>
      </c>
      <c r="H4951" s="7" t="s">
        <v>357</v>
      </c>
      <c r="I4951" s="151" t="s">
        <v>47</v>
      </c>
      <c r="J4951" s="7" t="s">
        <v>358</v>
      </c>
      <c r="K4951" t="s">
        <v>348</v>
      </c>
      <c r="L4951" t="s">
        <v>348</v>
      </c>
      <c r="M4951" s="37" t="s">
        <v>9</v>
      </c>
      <c r="N4951" s="76" t="s">
        <v>3</v>
      </c>
      <c r="O4951" s="75" t="str">
        <f t="shared" si="173"/>
        <v>212312. Vigilancia de la Salud AmbientalVigilancia de la Salud Ambiental20253_PUENTE_ARANDA4_ABRIL_2026</v>
      </c>
      <c r="P4951" s="159">
        <f t="shared" si="171"/>
        <v>0</v>
      </c>
      <c r="S4951" s="141">
        <v>0</v>
      </c>
      <c r="T4951" s="23">
        <v>0</v>
      </c>
    </row>
    <row r="4952" spans="2:20" ht="30" customHeight="1">
      <c r="B4952">
        <v>2124</v>
      </c>
      <c r="C4952" s="140" t="s">
        <v>343</v>
      </c>
      <c r="D4952" s="75" t="s">
        <v>344</v>
      </c>
      <c r="E4952">
        <v>2025</v>
      </c>
      <c r="F4952" s="75" t="str">
        <f t="shared" si="172"/>
        <v>212412. Vigilancia de la Salud AmbientalVigilancia de la Salud Ambiental2025</v>
      </c>
      <c r="G4952" s="7" t="s">
        <v>345</v>
      </c>
      <c r="H4952" s="7" t="s">
        <v>355</v>
      </c>
      <c r="I4952" s="151" t="s">
        <v>47</v>
      </c>
      <c r="J4952" s="7" t="s">
        <v>362</v>
      </c>
      <c r="K4952" t="s">
        <v>348</v>
      </c>
      <c r="L4952" t="s">
        <v>348</v>
      </c>
      <c r="M4952" s="37" t="s">
        <v>10</v>
      </c>
      <c r="N4952" s="76" t="s">
        <v>3</v>
      </c>
      <c r="O4952" s="75" t="str">
        <f t="shared" si="173"/>
        <v>212412. Vigilancia de la Salud AmbientalVigilancia de la Salud Ambiental20254_BOSA4_ABRIL_2026</v>
      </c>
      <c r="P4952" s="159">
        <f t="shared" si="171"/>
        <v>0</v>
      </c>
      <c r="S4952" s="141">
        <v>0</v>
      </c>
      <c r="T4952" s="23">
        <v>0</v>
      </c>
    </row>
    <row r="4953" spans="2:20" ht="30" customHeight="1">
      <c r="B4953">
        <v>2125</v>
      </c>
      <c r="C4953" s="140" t="s">
        <v>343</v>
      </c>
      <c r="D4953" s="75" t="s">
        <v>344</v>
      </c>
      <c r="E4953">
        <v>2025</v>
      </c>
      <c r="F4953" s="75" t="str">
        <f t="shared" si="172"/>
        <v>212512. Vigilancia de la Salud AmbientalVigilancia de la Salud Ambiental2025</v>
      </c>
      <c r="G4953" s="7" t="s">
        <v>359</v>
      </c>
      <c r="H4953" s="7" t="s">
        <v>357</v>
      </c>
      <c r="I4953" s="151" t="s">
        <v>47</v>
      </c>
      <c r="J4953" s="7" t="s">
        <v>358</v>
      </c>
      <c r="K4953" t="s">
        <v>348</v>
      </c>
      <c r="L4953" t="s">
        <v>348</v>
      </c>
      <c r="M4953" s="37" t="s">
        <v>10</v>
      </c>
      <c r="N4953" s="76" t="s">
        <v>3</v>
      </c>
      <c r="O4953" s="75" t="str">
        <f t="shared" si="173"/>
        <v>212512. Vigilancia de la Salud AmbientalVigilancia de la Salud Ambiental20254_BOSA4_ABRIL_2026</v>
      </c>
      <c r="P4953" s="159">
        <f t="shared" si="171"/>
        <v>0</v>
      </c>
      <c r="S4953" s="141">
        <v>0</v>
      </c>
      <c r="T4953" s="23">
        <v>0</v>
      </c>
    </row>
    <row r="4954" spans="2:20" ht="30" customHeight="1">
      <c r="B4954">
        <v>2139</v>
      </c>
      <c r="C4954" s="140" t="s">
        <v>343</v>
      </c>
      <c r="D4954" s="75" t="s">
        <v>344</v>
      </c>
      <c r="E4954">
        <v>2025</v>
      </c>
      <c r="F4954" s="75" t="str">
        <f t="shared" si="172"/>
        <v>213912. Vigilancia de la Salud AmbientalVigilancia de la Salud Ambiental2025</v>
      </c>
      <c r="G4954" s="7" t="s">
        <v>345</v>
      </c>
      <c r="H4954" s="7" t="s">
        <v>346</v>
      </c>
      <c r="I4954" s="151" t="s">
        <v>47</v>
      </c>
      <c r="J4954" s="7" t="s">
        <v>347</v>
      </c>
      <c r="K4954" t="s">
        <v>348</v>
      </c>
      <c r="L4954" t="s">
        <v>348</v>
      </c>
      <c r="M4954" s="37" t="s">
        <v>8</v>
      </c>
      <c r="N4954" s="76" t="s">
        <v>3</v>
      </c>
      <c r="O4954" s="75" t="str">
        <f t="shared" si="173"/>
        <v>213912. Vigilancia de la Salud AmbientalVigilancia de la Salud Ambiental20252_KENNEDY4_ABRIL_2026</v>
      </c>
      <c r="P4954" s="159">
        <f t="shared" si="171"/>
        <v>0</v>
      </c>
      <c r="S4954" s="141">
        <v>0</v>
      </c>
      <c r="T4954" s="23">
        <v>0</v>
      </c>
    </row>
    <row r="4955" spans="2:20" ht="30" customHeight="1">
      <c r="B4955">
        <v>2146</v>
      </c>
      <c r="C4955" s="140" t="s">
        <v>343</v>
      </c>
      <c r="D4955" s="75" t="s">
        <v>344</v>
      </c>
      <c r="E4955">
        <v>2025</v>
      </c>
      <c r="F4955" s="75" t="str">
        <f t="shared" si="172"/>
        <v>214612. Vigilancia de la Salud AmbientalVigilancia de la Salud Ambiental2025</v>
      </c>
      <c r="G4955" s="7" t="s">
        <v>345</v>
      </c>
      <c r="H4955" s="7" t="s">
        <v>346</v>
      </c>
      <c r="I4955" s="151" t="s">
        <v>47</v>
      </c>
      <c r="J4955" s="7" t="s">
        <v>347</v>
      </c>
      <c r="K4955" t="s">
        <v>348</v>
      </c>
      <c r="L4955" t="s">
        <v>348</v>
      </c>
      <c r="M4955" s="37" t="s">
        <v>10</v>
      </c>
      <c r="N4955" s="76" t="s">
        <v>3</v>
      </c>
      <c r="O4955" s="75" t="str">
        <f t="shared" si="173"/>
        <v>214612. Vigilancia de la Salud AmbientalVigilancia de la Salud Ambiental20254_BOSA4_ABRIL_2026</v>
      </c>
      <c r="P4955" s="159">
        <f t="shared" si="171"/>
        <v>0</v>
      </c>
      <c r="S4955" s="141">
        <v>0</v>
      </c>
      <c r="T4955" s="23">
        <v>0</v>
      </c>
    </row>
    <row r="4956" spans="2:20" ht="30" customHeight="1">
      <c r="B4956">
        <v>2146</v>
      </c>
      <c r="C4956" s="140" t="s">
        <v>343</v>
      </c>
      <c r="D4956" s="75" t="s">
        <v>344</v>
      </c>
      <c r="E4956">
        <v>2025</v>
      </c>
      <c r="F4956" s="75" t="str">
        <f t="shared" si="172"/>
        <v>214612. Vigilancia de la Salud AmbientalVigilancia de la Salud Ambiental2025</v>
      </c>
      <c r="G4956" s="7" t="s">
        <v>345</v>
      </c>
      <c r="H4956" s="7" t="s">
        <v>346</v>
      </c>
      <c r="I4956" s="151" t="s">
        <v>47</v>
      </c>
      <c r="J4956" s="7" t="s">
        <v>347</v>
      </c>
      <c r="K4956" t="s">
        <v>348</v>
      </c>
      <c r="L4956" t="s">
        <v>348</v>
      </c>
      <c r="M4956" s="37" t="s">
        <v>8</v>
      </c>
      <c r="N4956" s="76" t="s">
        <v>3</v>
      </c>
      <c r="O4956" s="75" t="str">
        <f t="shared" si="173"/>
        <v>214612. Vigilancia de la Salud AmbientalVigilancia de la Salud Ambiental20252_KENNEDY4_ABRIL_2026</v>
      </c>
      <c r="P4956" s="159">
        <f t="shared" si="171"/>
        <v>0</v>
      </c>
      <c r="S4956" s="141">
        <v>0</v>
      </c>
      <c r="T4956" s="23">
        <v>0</v>
      </c>
    </row>
    <row r="4957" spans="2:20" ht="30" customHeight="1">
      <c r="B4957">
        <v>2146</v>
      </c>
      <c r="C4957" s="140" t="s">
        <v>343</v>
      </c>
      <c r="D4957" s="75" t="s">
        <v>344</v>
      </c>
      <c r="E4957">
        <v>2025</v>
      </c>
      <c r="F4957" s="75" t="str">
        <f t="shared" si="172"/>
        <v>214612. Vigilancia de la Salud AmbientalVigilancia de la Salud Ambiental2025</v>
      </c>
      <c r="G4957" s="7" t="s">
        <v>345</v>
      </c>
      <c r="H4957" s="7" t="s">
        <v>346</v>
      </c>
      <c r="I4957" s="151" t="s">
        <v>47</v>
      </c>
      <c r="J4957" s="7" t="s">
        <v>347</v>
      </c>
      <c r="K4957" t="s">
        <v>348</v>
      </c>
      <c r="L4957" t="s">
        <v>348</v>
      </c>
      <c r="M4957" s="37" t="s">
        <v>7</v>
      </c>
      <c r="N4957" s="76" t="s">
        <v>3</v>
      </c>
      <c r="O4957" s="75" t="str">
        <f t="shared" si="173"/>
        <v>214612. Vigilancia de la Salud AmbientalVigilancia de la Salud Ambiental20251_FONTIBON4_ABRIL_2026</v>
      </c>
      <c r="P4957" s="159">
        <f t="shared" si="171"/>
        <v>0</v>
      </c>
      <c r="S4957" s="141">
        <v>0</v>
      </c>
      <c r="T4957" s="23">
        <v>0</v>
      </c>
    </row>
    <row r="4958" spans="2:20" ht="30" customHeight="1">
      <c r="B4958">
        <v>2146</v>
      </c>
      <c r="C4958" s="140" t="s">
        <v>343</v>
      </c>
      <c r="D4958" s="75" t="s">
        <v>344</v>
      </c>
      <c r="E4958">
        <v>2025</v>
      </c>
      <c r="F4958" s="75" t="str">
        <f t="shared" si="172"/>
        <v>214612. Vigilancia de la Salud AmbientalVigilancia de la Salud Ambiental2025</v>
      </c>
      <c r="G4958" s="7" t="s">
        <v>345</v>
      </c>
      <c r="H4958" s="7" t="s">
        <v>346</v>
      </c>
      <c r="I4958" s="151" t="s">
        <v>47</v>
      </c>
      <c r="J4958" s="7" t="s">
        <v>347</v>
      </c>
      <c r="K4958" t="s">
        <v>348</v>
      </c>
      <c r="L4958" t="s">
        <v>348</v>
      </c>
      <c r="M4958" s="37" t="s">
        <v>9</v>
      </c>
      <c r="N4958" s="76" t="s">
        <v>3</v>
      </c>
      <c r="O4958" s="75" t="str">
        <f t="shared" si="173"/>
        <v>214612. Vigilancia de la Salud AmbientalVigilancia de la Salud Ambiental20253_PUENTE_ARANDA4_ABRIL_2026</v>
      </c>
      <c r="P4958" s="159">
        <f t="shared" si="171"/>
        <v>0</v>
      </c>
      <c r="S4958" s="141">
        <v>0</v>
      </c>
      <c r="T4958" s="23">
        <v>0</v>
      </c>
    </row>
    <row r="4959" spans="2:20" ht="30" customHeight="1">
      <c r="B4959">
        <v>2150</v>
      </c>
      <c r="C4959" s="140" t="s">
        <v>343</v>
      </c>
      <c r="D4959" s="75" t="s">
        <v>344</v>
      </c>
      <c r="E4959">
        <v>2025</v>
      </c>
      <c r="F4959" s="75" t="str">
        <f t="shared" si="172"/>
        <v>215012. Vigilancia de la Salud AmbientalVigilancia de la Salud Ambiental2025</v>
      </c>
      <c r="G4959" s="7" t="s">
        <v>345</v>
      </c>
      <c r="H4959" s="7" t="s">
        <v>349</v>
      </c>
      <c r="I4959" s="151" t="s">
        <v>47</v>
      </c>
      <c r="J4959" s="7" t="s">
        <v>347</v>
      </c>
      <c r="K4959" t="s">
        <v>348</v>
      </c>
      <c r="L4959" t="s">
        <v>348</v>
      </c>
      <c r="M4959" s="37" t="s">
        <v>10</v>
      </c>
      <c r="N4959" s="76" t="s">
        <v>3</v>
      </c>
      <c r="O4959" s="75" t="str">
        <f t="shared" si="173"/>
        <v>215012. Vigilancia de la Salud AmbientalVigilancia de la Salud Ambiental20254_BOSA4_ABRIL_2026</v>
      </c>
      <c r="P4959" s="159">
        <f t="shared" si="171"/>
        <v>0</v>
      </c>
      <c r="S4959" s="141">
        <v>0</v>
      </c>
      <c r="T4959" s="23">
        <v>0</v>
      </c>
    </row>
    <row r="4960" spans="2:20" ht="30" customHeight="1">
      <c r="B4960">
        <v>2150</v>
      </c>
      <c r="C4960" s="140" t="s">
        <v>343</v>
      </c>
      <c r="D4960" s="75" t="s">
        <v>344</v>
      </c>
      <c r="E4960">
        <v>2025</v>
      </c>
      <c r="F4960" s="75" t="str">
        <f t="shared" si="172"/>
        <v>215012. Vigilancia de la Salud AmbientalVigilancia de la Salud Ambiental2025</v>
      </c>
      <c r="G4960" s="7" t="s">
        <v>345</v>
      </c>
      <c r="H4960" s="7" t="s">
        <v>349</v>
      </c>
      <c r="I4960" s="151" t="s">
        <v>47</v>
      </c>
      <c r="J4960" s="7" t="s">
        <v>347</v>
      </c>
      <c r="K4960" t="s">
        <v>348</v>
      </c>
      <c r="L4960" t="s">
        <v>348</v>
      </c>
      <c r="M4960" s="37" t="s">
        <v>8</v>
      </c>
      <c r="N4960" s="76" t="s">
        <v>3</v>
      </c>
      <c r="O4960" s="75" t="str">
        <f t="shared" si="173"/>
        <v>215012. Vigilancia de la Salud AmbientalVigilancia de la Salud Ambiental20252_KENNEDY4_ABRIL_2026</v>
      </c>
      <c r="P4960" s="159">
        <f t="shared" si="171"/>
        <v>122208</v>
      </c>
      <c r="S4960" s="141">
        <v>3</v>
      </c>
      <c r="T4960" s="23">
        <v>366624</v>
      </c>
    </row>
    <row r="4961" spans="2:20" ht="30" customHeight="1">
      <c r="B4961">
        <v>2150</v>
      </c>
      <c r="C4961" s="140" t="s">
        <v>343</v>
      </c>
      <c r="D4961" s="75" t="s">
        <v>344</v>
      </c>
      <c r="E4961">
        <v>2025</v>
      </c>
      <c r="F4961" s="75" t="str">
        <f t="shared" si="172"/>
        <v>215012. Vigilancia de la Salud AmbientalVigilancia de la Salud Ambiental2025</v>
      </c>
      <c r="G4961" s="7" t="s">
        <v>345</v>
      </c>
      <c r="H4961" s="7" t="s">
        <v>349</v>
      </c>
      <c r="I4961" s="151" t="s">
        <v>47</v>
      </c>
      <c r="J4961" s="7" t="s">
        <v>347</v>
      </c>
      <c r="K4961" t="s">
        <v>348</v>
      </c>
      <c r="L4961" t="s">
        <v>348</v>
      </c>
      <c r="M4961" s="37" t="s">
        <v>7</v>
      </c>
      <c r="N4961" s="76" t="s">
        <v>3</v>
      </c>
      <c r="O4961" s="75" t="str">
        <f t="shared" si="173"/>
        <v>215012. Vigilancia de la Salud AmbientalVigilancia de la Salud Ambiental20251_FONTIBON4_ABRIL_2026</v>
      </c>
      <c r="P4961" s="159">
        <f t="shared" si="171"/>
        <v>0</v>
      </c>
      <c r="S4961" s="141">
        <v>0</v>
      </c>
      <c r="T4961" s="23">
        <v>0</v>
      </c>
    </row>
    <row r="4962" spans="2:20" ht="30" customHeight="1">
      <c r="B4962">
        <v>2151</v>
      </c>
      <c r="C4962" s="140" t="s">
        <v>343</v>
      </c>
      <c r="D4962" s="75" t="s">
        <v>344</v>
      </c>
      <c r="E4962">
        <v>2025</v>
      </c>
      <c r="F4962" s="75" t="str">
        <f t="shared" si="172"/>
        <v>215112. Vigilancia de la Salud AmbientalVigilancia de la Salud Ambiental2025</v>
      </c>
      <c r="G4962" s="7" t="s">
        <v>345</v>
      </c>
      <c r="H4962" s="7" t="s">
        <v>349</v>
      </c>
      <c r="I4962" s="151" t="s">
        <v>47</v>
      </c>
      <c r="J4962" s="7" t="s">
        <v>347</v>
      </c>
      <c r="K4962" t="s">
        <v>348</v>
      </c>
      <c r="L4962" t="s">
        <v>348</v>
      </c>
      <c r="M4962" s="37" t="s">
        <v>10</v>
      </c>
      <c r="N4962" s="76" t="s">
        <v>3</v>
      </c>
      <c r="O4962" s="75" t="str">
        <f t="shared" si="173"/>
        <v>215112. Vigilancia de la Salud AmbientalVigilancia de la Salud Ambiental20254_BOSA4_ABRIL_2026</v>
      </c>
      <c r="P4962" s="159">
        <f t="shared" si="171"/>
        <v>0</v>
      </c>
      <c r="S4962" s="141">
        <v>0</v>
      </c>
      <c r="T4962" s="23">
        <v>0</v>
      </c>
    </row>
    <row r="4963" spans="2:20" ht="30" customHeight="1">
      <c r="B4963">
        <v>2151</v>
      </c>
      <c r="C4963" s="140" t="s">
        <v>343</v>
      </c>
      <c r="D4963" s="75" t="s">
        <v>344</v>
      </c>
      <c r="E4963">
        <v>2025</v>
      </c>
      <c r="F4963" s="75" t="str">
        <f t="shared" si="172"/>
        <v>215112. Vigilancia de la Salud AmbientalVigilancia de la Salud Ambiental2025</v>
      </c>
      <c r="G4963" s="7" t="s">
        <v>345</v>
      </c>
      <c r="H4963" s="7" t="s">
        <v>349</v>
      </c>
      <c r="I4963" s="151" t="s">
        <v>47</v>
      </c>
      <c r="J4963" s="7" t="s">
        <v>347</v>
      </c>
      <c r="K4963" t="s">
        <v>348</v>
      </c>
      <c r="L4963" t="s">
        <v>348</v>
      </c>
      <c r="M4963" s="37" t="s">
        <v>8</v>
      </c>
      <c r="N4963" s="76" t="s">
        <v>3</v>
      </c>
      <c r="O4963" s="75" t="str">
        <f t="shared" si="173"/>
        <v>215112. Vigilancia de la Salud AmbientalVigilancia de la Salud Ambiental20252_KENNEDY4_ABRIL_2026</v>
      </c>
      <c r="P4963" s="159">
        <f t="shared" si="171"/>
        <v>0</v>
      </c>
      <c r="S4963" s="141">
        <v>0</v>
      </c>
      <c r="T4963" s="23">
        <v>0</v>
      </c>
    </row>
    <row r="4964" spans="2:20" ht="30" customHeight="1">
      <c r="B4964">
        <v>2151</v>
      </c>
      <c r="C4964" s="140" t="s">
        <v>343</v>
      </c>
      <c r="D4964" s="75" t="s">
        <v>344</v>
      </c>
      <c r="E4964">
        <v>2025</v>
      </c>
      <c r="F4964" s="75" t="str">
        <f t="shared" si="172"/>
        <v>215112. Vigilancia de la Salud AmbientalVigilancia de la Salud Ambiental2025</v>
      </c>
      <c r="G4964" s="7" t="s">
        <v>345</v>
      </c>
      <c r="H4964" s="7" t="s">
        <v>349</v>
      </c>
      <c r="I4964" s="151" t="s">
        <v>47</v>
      </c>
      <c r="J4964" s="7" t="s">
        <v>347</v>
      </c>
      <c r="K4964" t="s">
        <v>348</v>
      </c>
      <c r="L4964" t="s">
        <v>348</v>
      </c>
      <c r="M4964" s="37" t="s">
        <v>7</v>
      </c>
      <c r="N4964" s="76" t="s">
        <v>3</v>
      </c>
      <c r="O4964" s="75" t="str">
        <f t="shared" si="173"/>
        <v>215112. Vigilancia de la Salud AmbientalVigilancia de la Salud Ambiental20251_FONTIBON4_ABRIL_2026</v>
      </c>
      <c r="P4964" s="159">
        <f t="shared" si="171"/>
        <v>0</v>
      </c>
      <c r="S4964" s="141">
        <v>0</v>
      </c>
      <c r="T4964" s="23">
        <v>0</v>
      </c>
    </row>
    <row r="4965" spans="2:20" ht="30" customHeight="1">
      <c r="B4965">
        <v>2151</v>
      </c>
      <c r="C4965" s="140" t="s">
        <v>343</v>
      </c>
      <c r="D4965" s="75" t="s">
        <v>344</v>
      </c>
      <c r="E4965">
        <v>2025</v>
      </c>
      <c r="F4965" s="75" t="str">
        <f t="shared" si="172"/>
        <v>215112. Vigilancia de la Salud AmbientalVigilancia de la Salud Ambiental2025</v>
      </c>
      <c r="G4965" s="7" t="s">
        <v>345</v>
      </c>
      <c r="H4965" s="7" t="s">
        <v>349</v>
      </c>
      <c r="I4965" s="151" t="s">
        <v>47</v>
      </c>
      <c r="J4965" s="7" t="s">
        <v>347</v>
      </c>
      <c r="K4965" t="s">
        <v>348</v>
      </c>
      <c r="L4965" t="s">
        <v>348</v>
      </c>
      <c r="M4965" s="37" t="s">
        <v>9</v>
      </c>
      <c r="N4965" s="76" t="s">
        <v>3</v>
      </c>
      <c r="O4965" s="75" t="str">
        <f t="shared" si="173"/>
        <v>215112. Vigilancia de la Salud AmbientalVigilancia de la Salud Ambiental20253_PUENTE_ARANDA4_ABRIL_2026</v>
      </c>
      <c r="P4965" s="159">
        <f t="shared" si="171"/>
        <v>91656</v>
      </c>
      <c r="S4965" s="141">
        <v>1</v>
      </c>
      <c r="T4965" s="23">
        <v>91656</v>
      </c>
    </row>
    <row r="4966" spans="2:20" ht="30" customHeight="1">
      <c r="B4966">
        <v>2152</v>
      </c>
      <c r="C4966" s="140" t="s">
        <v>343</v>
      </c>
      <c r="D4966" s="75" t="s">
        <v>344</v>
      </c>
      <c r="E4966">
        <v>2025</v>
      </c>
      <c r="F4966" s="75" t="str">
        <f t="shared" si="172"/>
        <v>215212. Vigilancia de la Salud AmbientalVigilancia de la Salud Ambiental2025</v>
      </c>
      <c r="G4966" s="7" t="s">
        <v>345</v>
      </c>
      <c r="H4966" s="7" t="s">
        <v>349</v>
      </c>
      <c r="I4966" s="151" t="s">
        <v>47</v>
      </c>
      <c r="J4966" s="7" t="s">
        <v>347</v>
      </c>
      <c r="K4966" t="s">
        <v>348</v>
      </c>
      <c r="L4966" t="s">
        <v>348</v>
      </c>
      <c r="M4966" s="37" t="s">
        <v>10</v>
      </c>
      <c r="N4966" s="76" t="s">
        <v>3</v>
      </c>
      <c r="O4966" s="75" t="str">
        <f t="shared" si="173"/>
        <v>215212. Vigilancia de la Salud AmbientalVigilancia de la Salud Ambiental20254_BOSA4_ABRIL_2026</v>
      </c>
      <c r="P4966" s="159">
        <f t="shared" si="171"/>
        <v>0</v>
      </c>
      <c r="S4966" s="141">
        <v>0</v>
      </c>
      <c r="T4966" s="23">
        <v>0</v>
      </c>
    </row>
    <row r="4967" spans="2:20" ht="30" customHeight="1">
      <c r="B4967">
        <v>2152</v>
      </c>
      <c r="C4967" s="140" t="s">
        <v>343</v>
      </c>
      <c r="D4967" s="75" t="s">
        <v>344</v>
      </c>
      <c r="E4967">
        <v>2025</v>
      </c>
      <c r="F4967" s="75" t="str">
        <f t="shared" si="172"/>
        <v>215212. Vigilancia de la Salud AmbientalVigilancia de la Salud Ambiental2025</v>
      </c>
      <c r="G4967" s="7" t="s">
        <v>345</v>
      </c>
      <c r="H4967" s="7" t="s">
        <v>349</v>
      </c>
      <c r="I4967" s="151" t="s">
        <v>47</v>
      </c>
      <c r="J4967" s="7" t="s">
        <v>347</v>
      </c>
      <c r="K4967" t="s">
        <v>348</v>
      </c>
      <c r="L4967" t="s">
        <v>348</v>
      </c>
      <c r="M4967" s="37" t="s">
        <v>8</v>
      </c>
      <c r="N4967" s="76" t="s">
        <v>3</v>
      </c>
      <c r="O4967" s="75" t="str">
        <f t="shared" si="173"/>
        <v>215212. Vigilancia de la Salud AmbientalVigilancia de la Salud Ambiental20252_KENNEDY4_ABRIL_2026</v>
      </c>
      <c r="P4967" s="159">
        <f t="shared" si="171"/>
        <v>122208</v>
      </c>
      <c r="S4967" s="141">
        <v>10</v>
      </c>
      <c r="T4967" s="23">
        <v>1222080</v>
      </c>
    </row>
    <row r="4968" spans="2:20" ht="30" customHeight="1">
      <c r="B4968">
        <v>2152</v>
      </c>
      <c r="C4968" s="140" t="s">
        <v>343</v>
      </c>
      <c r="D4968" s="75" t="s">
        <v>344</v>
      </c>
      <c r="E4968">
        <v>2025</v>
      </c>
      <c r="F4968" s="75" t="str">
        <f t="shared" si="172"/>
        <v>215212. Vigilancia de la Salud AmbientalVigilancia de la Salud Ambiental2025</v>
      </c>
      <c r="G4968" s="7" t="s">
        <v>345</v>
      </c>
      <c r="H4968" s="7" t="s">
        <v>349</v>
      </c>
      <c r="I4968" s="151" t="s">
        <v>47</v>
      </c>
      <c r="J4968" s="7" t="s">
        <v>347</v>
      </c>
      <c r="K4968" t="s">
        <v>348</v>
      </c>
      <c r="L4968" t="s">
        <v>348</v>
      </c>
      <c r="M4968" s="37" t="s">
        <v>7</v>
      </c>
      <c r="N4968" s="76" t="s">
        <v>3</v>
      </c>
      <c r="O4968" s="75" t="str">
        <f t="shared" si="173"/>
        <v>215212. Vigilancia de la Salud AmbientalVigilancia de la Salud Ambiental20251_FONTIBON4_ABRIL_2026</v>
      </c>
      <c r="P4968" s="159">
        <f t="shared" si="171"/>
        <v>122208</v>
      </c>
      <c r="S4968" s="141">
        <v>2</v>
      </c>
      <c r="T4968" s="23">
        <v>244416</v>
      </c>
    </row>
    <row r="4969" spans="2:20" ht="30" customHeight="1">
      <c r="B4969">
        <v>2152</v>
      </c>
      <c r="C4969" s="140" t="s">
        <v>343</v>
      </c>
      <c r="D4969" s="75" t="s">
        <v>344</v>
      </c>
      <c r="E4969">
        <v>2025</v>
      </c>
      <c r="F4969" s="75" t="str">
        <f t="shared" si="172"/>
        <v>215212. Vigilancia de la Salud AmbientalVigilancia de la Salud Ambiental2025</v>
      </c>
      <c r="G4969" s="7" t="s">
        <v>345</v>
      </c>
      <c r="H4969" s="7" t="s">
        <v>349</v>
      </c>
      <c r="I4969" s="151" t="s">
        <v>47</v>
      </c>
      <c r="J4969" s="7" t="s">
        <v>347</v>
      </c>
      <c r="K4969" t="s">
        <v>348</v>
      </c>
      <c r="L4969" t="s">
        <v>348</v>
      </c>
      <c r="M4969" s="37" t="s">
        <v>9</v>
      </c>
      <c r="N4969" s="76" t="s">
        <v>3</v>
      </c>
      <c r="O4969" s="75" t="str">
        <f t="shared" si="173"/>
        <v>215212. Vigilancia de la Salud AmbientalVigilancia de la Salud Ambiental20253_PUENTE_ARANDA4_ABRIL_2026</v>
      </c>
      <c r="P4969" s="159">
        <f t="shared" si="171"/>
        <v>122208</v>
      </c>
      <c r="S4969" s="141">
        <v>4</v>
      </c>
      <c r="T4969" s="23">
        <v>488832</v>
      </c>
    </row>
    <row r="4970" spans="2:20" ht="30" customHeight="1">
      <c r="B4970">
        <v>2153</v>
      </c>
      <c r="C4970" s="140" t="s">
        <v>343</v>
      </c>
      <c r="D4970" s="75" t="s">
        <v>344</v>
      </c>
      <c r="E4970">
        <v>2025</v>
      </c>
      <c r="F4970" s="75" t="str">
        <f t="shared" si="172"/>
        <v>215312. Vigilancia de la Salud AmbientalVigilancia de la Salud Ambiental2025</v>
      </c>
      <c r="G4970" s="7" t="s">
        <v>345</v>
      </c>
      <c r="H4970" s="7" t="s">
        <v>349</v>
      </c>
      <c r="I4970" s="151" t="s">
        <v>47</v>
      </c>
      <c r="J4970" s="7" t="s">
        <v>347</v>
      </c>
      <c r="K4970" t="s">
        <v>348</v>
      </c>
      <c r="L4970" t="s">
        <v>348</v>
      </c>
      <c r="M4970" s="37" t="s">
        <v>10</v>
      </c>
      <c r="N4970" s="76" t="s">
        <v>3</v>
      </c>
      <c r="O4970" s="75" t="str">
        <f t="shared" si="173"/>
        <v>215312. Vigilancia de la Salud AmbientalVigilancia de la Salud Ambiental20254_BOSA4_ABRIL_2026</v>
      </c>
      <c r="P4970" s="159">
        <f t="shared" si="171"/>
        <v>183312</v>
      </c>
      <c r="S4970" s="141">
        <v>2</v>
      </c>
      <c r="T4970" s="23">
        <v>366624</v>
      </c>
    </row>
    <row r="4971" spans="2:20" ht="30" customHeight="1">
      <c r="B4971">
        <v>2153</v>
      </c>
      <c r="C4971" s="140" t="s">
        <v>343</v>
      </c>
      <c r="D4971" s="75" t="s">
        <v>344</v>
      </c>
      <c r="E4971">
        <v>2025</v>
      </c>
      <c r="F4971" s="75" t="str">
        <f t="shared" si="172"/>
        <v>215312. Vigilancia de la Salud AmbientalVigilancia de la Salud Ambiental2025</v>
      </c>
      <c r="G4971" s="7" t="s">
        <v>345</v>
      </c>
      <c r="H4971" s="7" t="s">
        <v>349</v>
      </c>
      <c r="I4971" s="151" t="s">
        <v>47</v>
      </c>
      <c r="J4971" s="7" t="s">
        <v>347</v>
      </c>
      <c r="K4971" t="s">
        <v>348</v>
      </c>
      <c r="L4971" t="s">
        <v>348</v>
      </c>
      <c r="M4971" s="37" t="s">
        <v>8</v>
      </c>
      <c r="N4971" s="76" t="s">
        <v>3</v>
      </c>
      <c r="O4971" s="75" t="str">
        <f t="shared" si="173"/>
        <v>215312. Vigilancia de la Salud AmbientalVigilancia de la Salud Ambiental20252_KENNEDY4_ABRIL_2026</v>
      </c>
      <c r="P4971" s="159">
        <f t="shared" si="171"/>
        <v>183312</v>
      </c>
      <c r="S4971" s="141">
        <v>3</v>
      </c>
      <c r="T4971" s="23">
        <v>549936</v>
      </c>
    </row>
    <row r="4972" spans="2:20" ht="30" customHeight="1">
      <c r="B4972">
        <v>2153</v>
      </c>
      <c r="C4972" s="140" t="s">
        <v>343</v>
      </c>
      <c r="D4972" s="75" t="s">
        <v>344</v>
      </c>
      <c r="E4972">
        <v>2025</v>
      </c>
      <c r="F4972" s="75" t="str">
        <f t="shared" si="172"/>
        <v>215312. Vigilancia de la Salud AmbientalVigilancia de la Salud Ambiental2025</v>
      </c>
      <c r="G4972" s="7" t="s">
        <v>345</v>
      </c>
      <c r="H4972" s="7" t="s">
        <v>349</v>
      </c>
      <c r="I4972" s="151" t="s">
        <v>47</v>
      </c>
      <c r="J4972" s="7" t="s">
        <v>347</v>
      </c>
      <c r="K4972" t="s">
        <v>348</v>
      </c>
      <c r="L4972" t="s">
        <v>348</v>
      </c>
      <c r="M4972" s="37" t="s">
        <v>7</v>
      </c>
      <c r="N4972" s="76" t="s">
        <v>3</v>
      </c>
      <c r="O4972" s="75" t="str">
        <f t="shared" si="173"/>
        <v>215312. Vigilancia de la Salud AmbientalVigilancia de la Salud Ambiental20251_FONTIBON4_ABRIL_2026</v>
      </c>
      <c r="P4972" s="159">
        <f t="shared" si="171"/>
        <v>183312</v>
      </c>
      <c r="S4972" s="141">
        <v>6</v>
      </c>
      <c r="T4972" s="23">
        <v>1099872</v>
      </c>
    </row>
    <row r="4973" spans="2:20" ht="30" customHeight="1">
      <c r="B4973">
        <v>2153</v>
      </c>
      <c r="C4973" s="140" t="s">
        <v>343</v>
      </c>
      <c r="D4973" s="75" t="s">
        <v>344</v>
      </c>
      <c r="E4973">
        <v>2025</v>
      </c>
      <c r="F4973" s="75" t="str">
        <f t="shared" si="172"/>
        <v>215312. Vigilancia de la Salud AmbientalVigilancia de la Salud Ambiental2025</v>
      </c>
      <c r="G4973" s="7" t="s">
        <v>345</v>
      </c>
      <c r="H4973" s="7" t="s">
        <v>349</v>
      </c>
      <c r="I4973" s="151" t="s">
        <v>47</v>
      </c>
      <c r="J4973" s="7" t="s">
        <v>347</v>
      </c>
      <c r="K4973" t="s">
        <v>348</v>
      </c>
      <c r="L4973" t="s">
        <v>348</v>
      </c>
      <c r="M4973" s="37" t="s">
        <v>9</v>
      </c>
      <c r="N4973" s="76" t="s">
        <v>3</v>
      </c>
      <c r="O4973" s="75" t="str">
        <f t="shared" si="173"/>
        <v>215312. Vigilancia de la Salud AmbientalVigilancia de la Salud Ambiental20253_PUENTE_ARANDA4_ABRIL_2026</v>
      </c>
      <c r="P4973" s="159">
        <f t="shared" si="171"/>
        <v>0</v>
      </c>
      <c r="S4973" s="141">
        <v>0</v>
      </c>
      <c r="T4973" s="23">
        <v>0</v>
      </c>
    </row>
    <row r="4974" spans="2:20" ht="30" customHeight="1">
      <c r="B4974">
        <v>2154</v>
      </c>
      <c r="C4974" s="140" t="s">
        <v>343</v>
      </c>
      <c r="D4974" s="75" t="s">
        <v>344</v>
      </c>
      <c r="E4974">
        <v>2025</v>
      </c>
      <c r="F4974" s="75" t="str">
        <f t="shared" si="172"/>
        <v>215412. Vigilancia de la Salud AmbientalVigilancia de la Salud Ambiental2025</v>
      </c>
      <c r="G4974" s="7" t="s">
        <v>345</v>
      </c>
      <c r="H4974" s="7" t="s">
        <v>349</v>
      </c>
      <c r="I4974" s="151" t="s">
        <v>47</v>
      </c>
      <c r="J4974" s="7" t="s">
        <v>347</v>
      </c>
      <c r="K4974" t="s">
        <v>348</v>
      </c>
      <c r="L4974" t="s">
        <v>348</v>
      </c>
      <c r="M4974" s="37" t="s">
        <v>10</v>
      </c>
      <c r="N4974" s="76" t="s">
        <v>3</v>
      </c>
      <c r="O4974" s="75" t="str">
        <f t="shared" si="173"/>
        <v>215412. Vigilancia de la Salud AmbientalVigilancia de la Salud Ambiental20254_BOSA4_ABRIL_2026</v>
      </c>
      <c r="P4974" s="159">
        <f t="shared" si="171"/>
        <v>122208</v>
      </c>
      <c r="S4974" s="141">
        <v>3</v>
      </c>
      <c r="T4974" s="23">
        <v>366624</v>
      </c>
    </row>
    <row r="4975" spans="2:20" ht="30" customHeight="1">
      <c r="B4975">
        <v>2154</v>
      </c>
      <c r="C4975" s="140" t="s">
        <v>343</v>
      </c>
      <c r="D4975" s="75" t="s">
        <v>344</v>
      </c>
      <c r="E4975">
        <v>2025</v>
      </c>
      <c r="F4975" s="75" t="str">
        <f t="shared" si="172"/>
        <v>215412. Vigilancia de la Salud AmbientalVigilancia de la Salud Ambiental2025</v>
      </c>
      <c r="G4975" s="7" t="s">
        <v>345</v>
      </c>
      <c r="H4975" s="7" t="s">
        <v>349</v>
      </c>
      <c r="I4975" s="151" t="s">
        <v>47</v>
      </c>
      <c r="J4975" s="7" t="s">
        <v>347</v>
      </c>
      <c r="K4975" t="s">
        <v>348</v>
      </c>
      <c r="L4975" t="s">
        <v>348</v>
      </c>
      <c r="M4975" s="37" t="s">
        <v>8</v>
      </c>
      <c r="N4975" s="76" t="s">
        <v>3</v>
      </c>
      <c r="O4975" s="75" t="str">
        <f t="shared" si="173"/>
        <v>215412. Vigilancia de la Salud AmbientalVigilancia de la Salud Ambiental20252_KENNEDY4_ABRIL_2026</v>
      </c>
      <c r="P4975" s="159">
        <f t="shared" si="171"/>
        <v>122208</v>
      </c>
      <c r="S4975" s="141">
        <v>3</v>
      </c>
      <c r="T4975" s="23">
        <v>366624</v>
      </c>
    </row>
    <row r="4976" spans="2:20" ht="30" customHeight="1">
      <c r="B4976">
        <v>2154</v>
      </c>
      <c r="C4976" s="140" t="s">
        <v>343</v>
      </c>
      <c r="D4976" s="75" t="s">
        <v>344</v>
      </c>
      <c r="E4976">
        <v>2025</v>
      </c>
      <c r="F4976" s="75" t="str">
        <f t="shared" si="172"/>
        <v>215412. Vigilancia de la Salud AmbientalVigilancia de la Salud Ambiental2025</v>
      </c>
      <c r="G4976" s="7" t="s">
        <v>345</v>
      </c>
      <c r="H4976" s="7" t="s">
        <v>349</v>
      </c>
      <c r="I4976" s="151" t="s">
        <v>47</v>
      </c>
      <c r="J4976" s="7" t="s">
        <v>347</v>
      </c>
      <c r="K4976" t="s">
        <v>348</v>
      </c>
      <c r="L4976" t="s">
        <v>348</v>
      </c>
      <c r="M4976" s="37" t="s">
        <v>7</v>
      </c>
      <c r="N4976" s="76" t="s">
        <v>3</v>
      </c>
      <c r="O4976" s="75" t="str">
        <f t="shared" si="173"/>
        <v>215412. Vigilancia de la Salud AmbientalVigilancia de la Salud Ambiental20251_FONTIBON4_ABRIL_2026</v>
      </c>
      <c r="P4976" s="159">
        <f t="shared" si="171"/>
        <v>122208</v>
      </c>
      <c r="S4976" s="141">
        <v>3</v>
      </c>
      <c r="T4976" s="23">
        <v>366624</v>
      </c>
    </row>
    <row r="4977" spans="2:20" ht="30" customHeight="1">
      <c r="B4977">
        <v>2154</v>
      </c>
      <c r="C4977" s="140" t="s">
        <v>343</v>
      </c>
      <c r="D4977" s="75" t="s">
        <v>344</v>
      </c>
      <c r="E4977">
        <v>2025</v>
      </c>
      <c r="F4977" s="75" t="str">
        <f t="shared" si="172"/>
        <v>215412. Vigilancia de la Salud AmbientalVigilancia de la Salud Ambiental2025</v>
      </c>
      <c r="G4977" s="7" t="s">
        <v>345</v>
      </c>
      <c r="H4977" s="7" t="s">
        <v>349</v>
      </c>
      <c r="I4977" s="151" t="s">
        <v>47</v>
      </c>
      <c r="J4977" s="7" t="s">
        <v>347</v>
      </c>
      <c r="K4977" t="s">
        <v>348</v>
      </c>
      <c r="L4977" t="s">
        <v>348</v>
      </c>
      <c r="M4977" s="37" t="s">
        <v>9</v>
      </c>
      <c r="N4977" s="76" t="s">
        <v>3</v>
      </c>
      <c r="O4977" s="75" t="str">
        <f t="shared" si="173"/>
        <v>215412. Vigilancia de la Salud AmbientalVigilancia de la Salud Ambiental20253_PUENTE_ARANDA4_ABRIL_2026</v>
      </c>
      <c r="P4977" s="159">
        <f t="shared" si="171"/>
        <v>122208</v>
      </c>
      <c r="S4977" s="141">
        <v>4</v>
      </c>
      <c r="T4977" s="23">
        <v>488832</v>
      </c>
    </row>
    <row r="4978" spans="2:20" ht="30" customHeight="1">
      <c r="B4978">
        <v>2157</v>
      </c>
      <c r="C4978" s="140" t="s">
        <v>343</v>
      </c>
      <c r="D4978" s="75" t="s">
        <v>344</v>
      </c>
      <c r="E4978">
        <v>2025</v>
      </c>
      <c r="F4978" s="75" t="str">
        <f t="shared" si="172"/>
        <v>215712. Vigilancia de la Salud AmbientalVigilancia de la Salud Ambiental2025</v>
      </c>
      <c r="G4978" s="7" t="s">
        <v>345</v>
      </c>
      <c r="H4978" s="7" t="s">
        <v>355</v>
      </c>
      <c r="I4978" s="151" t="s">
        <v>47</v>
      </c>
      <c r="J4978" s="7" t="s">
        <v>347</v>
      </c>
      <c r="K4978" t="s">
        <v>348</v>
      </c>
      <c r="L4978" t="s">
        <v>348</v>
      </c>
      <c r="M4978" s="37" t="s">
        <v>8</v>
      </c>
      <c r="N4978" s="76" t="s">
        <v>3</v>
      </c>
      <c r="O4978" s="75" t="str">
        <f t="shared" si="173"/>
        <v>215712. Vigilancia de la Salud AmbientalVigilancia de la Salud Ambiental20252_KENNEDY4_ABRIL_2026</v>
      </c>
      <c r="P4978" s="159">
        <f t="shared" si="171"/>
        <v>0</v>
      </c>
      <c r="S4978" s="141">
        <v>0</v>
      </c>
      <c r="T4978" s="23">
        <v>0</v>
      </c>
    </row>
    <row r="4979" spans="2:20" ht="30" customHeight="1">
      <c r="B4979">
        <v>2210</v>
      </c>
      <c r="C4979" s="140" t="s">
        <v>343</v>
      </c>
      <c r="D4979" s="75" t="s">
        <v>344</v>
      </c>
      <c r="E4979">
        <v>2025</v>
      </c>
      <c r="F4979" s="75" t="str">
        <f t="shared" si="172"/>
        <v>221012. Vigilancia de la Salud AmbientalVigilancia de la Salud Ambiental2025</v>
      </c>
      <c r="G4979" s="7" t="s">
        <v>345</v>
      </c>
      <c r="H4979" s="7" t="s">
        <v>346</v>
      </c>
      <c r="I4979" s="151" t="s">
        <v>47</v>
      </c>
      <c r="J4979" s="7" t="s">
        <v>347</v>
      </c>
      <c r="K4979" t="s">
        <v>348</v>
      </c>
      <c r="L4979" t="s">
        <v>348</v>
      </c>
      <c r="M4979" s="37" t="s">
        <v>10</v>
      </c>
      <c r="N4979" s="76" t="s">
        <v>3</v>
      </c>
      <c r="O4979" s="75" t="str">
        <f t="shared" si="173"/>
        <v>221012. Vigilancia de la Salud AmbientalVigilancia de la Salud Ambiental20254_BOSA4_ABRIL_2026</v>
      </c>
      <c r="P4979" s="159">
        <f t="shared" si="171"/>
        <v>0</v>
      </c>
      <c r="S4979" s="141">
        <v>0</v>
      </c>
      <c r="T4979" s="23">
        <v>0</v>
      </c>
    </row>
    <row r="4980" spans="2:20" ht="30" customHeight="1">
      <c r="B4980">
        <v>2210</v>
      </c>
      <c r="C4980" s="140" t="s">
        <v>343</v>
      </c>
      <c r="D4980" s="75" t="s">
        <v>344</v>
      </c>
      <c r="E4980">
        <v>2025</v>
      </c>
      <c r="F4980" s="75" t="str">
        <f t="shared" si="172"/>
        <v>221012. Vigilancia de la Salud AmbientalVigilancia de la Salud Ambiental2025</v>
      </c>
      <c r="G4980" s="7" t="s">
        <v>345</v>
      </c>
      <c r="H4980" s="7" t="s">
        <v>346</v>
      </c>
      <c r="I4980" s="151" t="s">
        <v>47</v>
      </c>
      <c r="J4980" s="7" t="s">
        <v>347</v>
      </c>
      <c r="K4980" t="s">
        <v>348</v>
      </c>
      <c r="L4980" t="s">
        <v>348</v>
      </c>
      <c r="M4980" s="37" t="s">
        <v>8</v>
      </c>
      <c r="N4980" s="76" t="s">
        <v>3</v>
      </c>
      <c r="O4980" s="75" t="str">
        <f t="shared" si="173"/>
        <v>221012. Vigilancia de la Salud AmbientalVigilancia de la Salud Ambiental20252_KENNEDY4_ABRIL_2026</v>
      </c>
      <c r="P4980" s="159">
        <f t="shared" ref="P4980:P5043" si="174">IFERROR(T4980/S4980,0)</f>
        <v>0</v>
      </c>
      <c r="S4980" s="141">
        <v>0</v>
      </c>
      <c r="T4980" s="23">
        <v>0</v>
      </c>
    </row>
    <row r="4981" spans="2:20" ht="30" customHeight="1">
      <c r="B4981">
        <v>2210</v>
      </c>
      <c r="C4981" s="140" t="s">
        <v>343</v>
      </c>
      <c r="D4981" s="75" t="s">
        <v>344</v>
      </c>
      <c r="E4981">
        <v>2025</v>
      </c>
      <c r="F4981" s="75" t="str">
        <f t="shared" si="172"/>
        <v>221012. Vigilancia de la Salud AmbientalVigilancia de la Salud Ambiental2025</v>
      </c>
      <c r="G4981" s="7" t="s">
        <v>345</v>
      </c>
      <c r="H4981" s="7" t="s">
        <v>346</v>
      </c>
      <c r="I4981" s="151" t="s">
        <v>47</v>
      </c>
      <c r="J4981" s="7" t="s">
        <v>347</v>
      </c>
      <c r="K4981" t="s">
        <v>348</v>
      </c>
      <c r="L4981" t="s">
        <v>348</v>
      </c>
      <c r="M4981" s="37" t="s">
        <v>7</v>
      </c>
      <c r="N4981" s="76" t="s">
        <v>3</v>
      </c>
      <c r="O4981" s="75" t="str">
        <f t="shared" si="173"/>
        <v>221012. Vigilancia de la Salud AmbientalVigilancia de la Salud Ambiental20251_FONTIBON4_ABRIL_2026</v>
      </c>
      <c r="P4981" s="159">
        <f t="shared" si="174"/>
        <v>0</v>
      </c>
      <c r="S4981" s="141">
        <v>0</v>
      </c>
      <c r="T4981" s="23">
        <v>0</v>
      </c>
    </row>
    <row r="4982" spans="2:20" ht="30" customHeight="1">
      <c r="B4982">
        <v>2210</v>
      </c>
      <c r="C4982" s="140" t="s">
        <v>343</v>
      </c>
      <c r="D4982" s="75" t="s">
        <v>344</v>
      </c>
      <c r="E4982">
        <v>2025</v>
      </c>
      <c r="F4982" s="75" t="str">
        <f t="shared" si="172"/>
        <v>221012. Vigilancia de la Salud AmbientalVigilancia de la Salud Ambiental2025</v>
      </c>
      <c r="G4982" s="7" t="s">
        <v>345</v>
      </c>
      <c r="H4982" s="7" t="s">
        <v>346</v>
      </c>
      <c r="I4982" s="151" t="s">
        <v>47</v>
      </c>
      <c r="J4982" s="7" t="s">
        <v>347</v>
      </c>
      <c r="K4982" t="s">
        <v>348</v>
      </c>
      <c r="L4982" t="s">
        <v>348</v>
      </c>
      <c r="M4982" s="37" t="s">
        <v>9</v>
      </c>
      <c r="N4982" s="76" t="s">
        <v>3</v>
      </c>
      <c r="O4982" s="75" t="str">
        <f t="shared" si="173"/>
        <v>221012. Vigilancia de la Salud AmbientalVigilancia de la Salud Ambiental20253_PUENTE_ARANDA4_ABRIL_2026</v>
      </c>
      <c r="P4982" s="159">
        <f t="shared" si="174"/>
        <v>0</v>
      </c>
      <c r="S4982" s="141">
        <v>0</v>
      </c>
      <c r="T4982" s="23">
        <v>0</v>
      </c>
    </row>
    <row r="4983" spans="2:20" ht="30" customHeight="1">
      <c r="B4983">
        <v>2378</v>
      </c>
      <c r="C4983" s="140" t="s">
        <v>343</v>
      </c>
      <c r="D4983" s="75" t="s">
        <v>344</v>
      </c>
      <c r="E4983">
        <v>2025</v>
      </c>
      <c r="F4983" s="75" t="str">
        <f t="shared" si="172"/>
        <v>237812. Vigilancia de la Salud AmbientalVigilancia de la Salud Ambiental2025</v>
      </c>
      <c r="G4983" s="7" t="s">
        <v>359</v>
      </c>
      <c r="H4983" s="7" t="s">
        <v>357</v>
      </c>
      <c r="I4983" s="151" t="s">
        <v>47</v>
      </c>
      <c r="J4983" s="7" t="s">
        <v>358</v>
      </c>
      <c r="K4983" t="s">
        <v>348</v>
      </c>
      <c r="L4983" t="s">
        <v>348</v>
      </c>
      <c r="M4983" s="37" t="s">
        <v>10</v>
      </c>
      <c r="N4983" s="76" t="s">
        <v>3</v>
      </c>
      <c r="O4983" s="75" t="str">
        <f t="shared" si="173"/>
        <v>237812. Vigilancia de la Salud AmbientalVigilancia de la Salud Ambiental20254_BOSA4_ABRIL_2026</v>
      </c>
      <c r="P4983" s="159">
        <f t="shared" si="174"/>
        <v>0</v>
      </c>
      <c r="S4983" s="141">
        <v>0</v>
      </c>
      <c r="T4983" s="23">
        <v>0</v>
      </c>
    </row>
    <row r="4984" spans="2:20" ht="30" customHeight="1">
      <c r="B4984">
        <v>2378</v>
      </c>
      <c r="C4984" s="140" t="s">
        <v>343</v>
      </c>
      <c r="D4984" s="75" t="s">
        <v>344</v>
      </c>
      <c r="E4984">
        <v>2025</v>
      </c>
      <c r="F4984" s="75" t="str">
        <f t="shared" si="172"/>
        <v>237812. Vigilancia de la Salud AmbientalVigilancia de la Salud Ambiental2025</v>
      </c>
      <c r="G4984" s="7" t="s">
        <v>359</v>
      </c>
      <c r="H4984" s="7" t="s">
        <v>357</v>
      </c>
      <c r="I4984" s="151" t="s">
        <v>47</v>
      </c>
      <c r="J4984" s="7" t="s">
        <v>358</v>
      </c>
      <c r="K4984" t="s">
        <v>348</v>
      </c>
      <c r="L4984" t="s">
        <v>348</v>
      </c>
      <c r="M4984" s="37" t="s">
        <v>8</v>
      </c>
      <c r="N4984" s="76" t="s">
        <v>3</v>
      </c>
      <c r="O4984" s="75" t="str">
        <f t="shared" si="173"/>
        <v>237812. Vigilancia de la Salud AmbientalVigilancia de la Salud Ambiental20252_KENNEDY4_ABRIL_2026</v>
      </c>
      <c r="P4984" s="159">
        <f t="shared" si="174"/>
        <v>0</v>
      </c>
      <c r="S4984" s="141">
        <v>0</v>
      </c>
      <c r="T4984" s="23">
        <v>0</v>
      </c>
    </row>
    <row r="4985" spans="2:20" ht="30" customHeight="1">
      <c r="B4985">
        <v>2378</v>
      </c>
      <c r="C4985" s="140" t="s">
        <v>343</v>
      </c>
      <c r="D4985" s="75" t="s">
        <v>344</v>
      </c>
      <c r="E4985">
        <v>2025</v>
      </c>
      <c r="F4985" s="75" t="str">
        <f t="shared" si="172"/>
        <v>237812. Vigilancia de la Salud AmbientalVigilancia de la Salud Ambiental2025</v>
      </c>
      <c r="G4985" s="7" t="s">
        <v>359</v>
      </c>
      <c r="H4985" s="7" t="s">
        <v>357</v>
      </c>
      <c r="I4985" s="151" t="s">
        <v>47</v>
      </c>
      <c r="J4985" s="7" t="s">
        <v>358</v>
      </c>
      <c r="K4985" t="s">
        <v>348</v>
      </c>
      <c r="L4985" t="s">
        <v>348</v>
      </c>
      <c r="M4985" s="37" t="s">
        <v>7</v>
      </c>
      <c r="N4985" s="76" t="s">
        <v>3</v>
      </c>
      <c r="O4985" s="75" t="str">
        <f t="shared" si="173"/>
        <v>237812. Vigilancia de la Salud AmbientalVigilancia de la Salud Ambiental20251_FONTIBON4_ABRIL_2026</v>
      </c>
      <c r="P4985" s="159">
        <f t="shared" si="174"/>
        <v>54270</v>
      </c>
      <c r="S4985" s="141">
        <v>5</v>
      </c>
      <c r="T4985" s="23">
        <v>271350</v>
      </c>
    </row>
    <row r="4986" spans="2:20" ht="30" customHeight="1">
      <c r="B4986">
        <v>2378</v>
      </c>
      <c r="C4986" s="140" t="s">
        <v>343</v>
      </c>
      <c r="D4986" s="75" t="s">
        <v>344</v>
      </c>
      <c r="E4986">
        <v>2025</v>
      </c>
      <c r="F4986" s="75" t="str">
        <f t="shared" si="172"/>
        <v>237812. Vigilancia de la Salud AmbientalVigilancia de la Salud Ambiental2025</v>
      </c>
      <c r="G4986" s="7" t="s">
        <v>359</v>
      </c>
      <c r="H4986" s="7" t="s">
        <v>357</v>
      </c>
      <c r="I4986" s="151" t="s">
        <v>47</v>
      </c>
      <c r="J4986" s="7" t="s">
        <v>358</v>
      </c>
      <c r="K4986" t="s">
        <v>348</v>
      </c>
      <c r="L4986" t="s">
        <v>348</v>
      </c>
      <c r="M4986" s="37" t="s">
        <v>9</v>
      </c>
      <c r="N4986" s="76" t="s">
        <v>3</v>
      </c>
      <c r="O4986" s="75" t="str">
        <f t="shared" si="173"/>
        <v>237812. Vigilancia de la Salud AmbientalVigilancia de la Salud Ambiental20253_PUENTE_ARANDA4_ABRIL_2026</v>
      </c>
      <c r="P4986" s="159">
        <f t="shared" si="174"/>
        <v>0</v>
      </c>
      <c r="S4986" s="141">
        <v>0</v>
      </c>
      <c r="T4986" s="23">
        <v>0</v>
      </c>
    </row>
    <row r="4987" spans="2:20" ht="30" customHeight="1">
      <c r="B4987">
        <v>2381</v>
      </c>
      <c r="C4987" s="140" t="s">
        <v>343</v>
      </c>
      <c r="D4987" s="75" t="s">
        <v>344</v>
      </c>
      <c r="E4987">
        <v>2025</v>
      </c>
      <c r="F4987" s="75" t="str">
        <f t="shared" si="172"/>
        <v>238112. Vigilancia de la Salud AmbientalVigilancia de la Salud Ambiental2025</v>
      </c>
      <c r="G4987" s="7" t="s">
        <v>359</v>
      </c>
      <c r="H4987" s="7" t="s">
        <v>357</v>
      </c>
      <c r="I4987" s="151" t="s">
        <v>47</v>
      </c>
      <c r="J4987" s="7" t="s">
        <v>358</v>
      </c>
      <c r="K4987" t="s">
        <v>348</v>
      </c>
      <c r="L4987" t="s">
        <v>348</v>
      </c>
      <c r="M4987" s="37" t="s">
        <v>9</v>
      </c>
      <c r="N4987" s="76" t="s">
        <v>3</v>
      </c>
      <c r="O4987" s="75" t="str">
        <f t="shared" si="173"/>
        <v>238112. Vigilancia de la Salud AmbientalVigilancia de la Salud Ambiental20253_PUENTE_ARANDA4_ABRIL_2026</v>
      </c>
      <c r="P4987" s="159">
        <f t="shared" si="174"/>
        <v>0</v>
      </c>
      <c r="S4987" s="141">
        <v>0</v>
      </c>
      <c r="T4987" s="23">
        <v>0</v>
      </c>
    </row>
    <row r="4988" spans="2:20" ht="30" customHeight="1">
      <c r="B4988">
        <v>2382</v>
      </c>
      <c r="C4988" s="140" t="s">
        <v>343</v>
      </c>
      <c r="D4988" s="75" t="s">
        <v>344</v>
      </c>
      <c r="E4988">
        <v>2025</v>
      </c>
      <c r="F4988" s="75" t="str">
        <f t="shared" si="172"/>
        <v>238212. Vigilancia de la Salud AmbientalVigilancia de la Salud Ambiental2025</v>
      </c>
      <c r="G4988" s="7" t="s">
        <v>359</v>
      </c>
      <c r="H4988" s="7" t="s">
        <v>357</v>
      </c>
      <c r="I4988" s="151" t="s">
        <v>47</v>
      </c>
      <c r="J4988" s="7" t="s">
        <v>358</v>
      </c>
      <c r="K4988" t="s">
        <v>348</v>
      </c>
      <c r="L4988" t="s">
        <v>348</v>
      </c>
      <c r="M4988" s="37" t="s">
        <v>7</v>
      </c>
      <c r="N4988" s="76" t="s">
        <v>3</v>
      </c>
      <c r="O4988" s="75" t="str">
        <f t="shared" si="173"/>
        <v>238212. Vigilancia de la Salud AmbientalVigilancia de la Salud Ambiental20251_FONTIBON4_ABRIL_2026</v>
      </c>
      <c r="P4988" s="159">
        <f t="shared" si="174"/>
        <v>0</v>
      </c>
      <c r="S4988" s="141">
        <v>0</v>
      </c>
      <c r="T4988" s="23">
        <v>0</v>
      </c>
    </row>
    <row r="4989" spans="2:20" ht="30" customHeight="1">
      <c r="B4989">
        <v>2386</v>
      </c>
      <c r="C4989" s="140" t="s">
        <v>343</v>
      </c>
      <c r="D4989" s="75" t="s">
        <v>344</v>
      </c>
      <c r="E4989">
        <v>2025</v>
      </c>
      <c r="F4989" s="75" t="str">
        <f t="shared" si="172"/>
        <v>238612. Vigilancia de la Salud AmbientalVigilancia de la Salud Ambiental2025</v>
      </c>
      <c r="G4989" s="7" t="s">
        <v>363</v>
      </c>
      <c r="H4989" s="7" t="s">
        <v>349</v>
      </c>
      <c r="I4989" s="151" t="s">
        <v>47</v>
      </c>
      <c r="J4989" s="7" t="s">
        <v>363</v>
      </c>
      <c r="K4989" t="s">
        <v>348</v>
      </c>
      <c r="L4989" t="s">
        <v>348</v>
      </c>
      <c r="M4989" s="37" t="s">
        <v>8</v>
      </c>
      <c r="N4989" s="76" t="s">
        <v>3</v>
      </c>
      <c r="O4989" s="75" t="str">
        <f t="shared" si="173"/>
        <v>238612. Vigilancia de la Salud AmbientalVigilancia de la Salud Ambiental20252_KENNEDY4_ABRIL_2026</v>
      </c>
      <c r="P4989" s="159">
        <f t="shared" si="174"/>
        <v>0</v>
      </c>
      <c r="S4989" s="141">
        <v>0</v>
      </c>
      <c r="T4989" s="23">
        <v>0</v>
      </c>
    </row>
    <row r="4990" spans="2:20" ht="30" customHeight="1">
      <c r="B4990">
        <v>2387</v>
      </c>
      <c r="C4990" s="140" t="s">
        <v>343</v>
      </c>
      <c r="D4990" s="75" t="s">
        <v>344</v>
      </c>
      <c r="E4990">
        <v>2025</v>
      </c>
      <c r="F4990" s="75" t="str">
        <f t="shared" si="172"/>
        <v>238712. Vigilancia de la Salud AmbientalVigilancia de la Salud Ambiental2025</v>
      </c>
      <c r="G4990" s="7" t="s">
        <v>345</v>
      </c>
      <c r="H4990" s="7" t="s">
        <v>355</v>
      </c>
      <c r="I4990" s="151" t="s">
        <v>47</v>
      </c>
      <c r="J4990" s="7" t="s">
        <v>347</v>
      </c>
      <c r="K4990" t="s">
        <v>348</v>
      </c>
      <c r="L4990" t="s">
        <v>348</v>
      </c>
      <c r="M4990" s="37" t="s">
        <v>8</v>
      </c>
      <c r="N4990" s="76" t="s">
        <v>3</v>
      </c>
      <c r="O4990" s="75" t="str">
        <f t="shared" si="173"/>
        <v>238712. Vigilancia de la Salud AmbientalVigilancia de la Salud Ambiental20252_KENNEDY4_ABRIL_2026</v>
      </c>
      <c r="P4990" s="159">
        <f t="shared" si="174"/>
        <v>0</v>
      </c>
      <c r="S4990" s="141">
        <v>0</v>
      </c>
      <c r="T4990" s="23">
        <v>0</v>
      </c>
    </row>
    <row r="4991" spans="2:20" ht="30" customHeight="1">
      <c r="B4991">
        <v>2387</v>
      </c>
      <c r="C4991" s="140" t="s">
        <v>343</v>
      </c>
      <c r="D4991" s="75" t="s">
        <v>344</v>
      </c>
      <c r="E4991">
        <v>2025</v>
      </c>
      <c r="F4991" s="75" t="str">
        <f t="shared" si="172"/>
        <v>238712. Vigilancia de la Salud AmbientalVigilancia de la Salud Ambiental2025</v>
      </c>
      <c r="G4991" s="7" t="s">
        <v>345</v>
      </c>
      <c r="H4991" s="7" t="s">
        <v>355</v>
      </c>
      <c r="I4991" s="151" t="s">
        <v>47</v>
      </c>
      <c r="J4991" s="7" t="s">
        <v>347</v>
      </c>
      <c r="K4991" t="s">
        <v>348</v>
      </c>
      <c r="L4991" t="s">
        <v>348</v>
      </c>
      <c r="M4991" s="37" t="s">
        <v>7</v>
      </c>
      <c r="N4991" s="76" t="s">
        <v>3</v>
      </c>
      <c r="O4991" s="75" t="str">
        <f t="shared" si="173"/>
        <v>238712. Vigilancia de la Salud AmbientalVigilancia de la Salud Ambiental20251_FONTIBON4_ABRIL_2026</v>
      </c>
      <c r="P4991" s="159">
        <f t="shared" si="174"/>
        <v>0</v>
      </c>
      <c r="S4991" s="141">
        <v>0</v>
      </c>
      <c r="T4991" s="23">
        <v>0</v>
      </c>
    </row>
    <row r="4992" spans="2:20" ht="30" customHeight="1">
      <c r="B4992">
        <v>2387</v>
      </c>
      <c r="C4992" s="140" t="s">
        <v>343</v>
      </c>
      <c r="D4992" s="75" t="s">
        <v>344</v>
      </c>
      <c r="E4992">
        <v>2025</v>
      </c>
      <c r="F4992" s="75" t="str">
        <f t="shared" si="172"/>
        <v>238712. Vigilancia de la Salud AmbientalVigilancia de la Salud Ambiental2025</v>
      </c>
      <c r="G4992" s="7" t="s">
        <v>345</v>
      </c>
      <c r="H4992" s="7" t="s">
        <v>355</v>
      </c>
      <c r="I4992" s="151" t="s">
        <v>47</v>
      </c>
      <c r="J4992" s="7" t="s">
        <v>347</v>
      </c>
      <c r="K4992" t="s">
        <v>348</v>
      </c>
      <c r="L4992" t="s">
        <v>348</v>
      </c>
      <c r="M4992" s="37" t="s">
        <v>9</v>
      </c>
      <c r="N4992" s="76" t="s">
        <v>3</v>
      </c>
      <c r="O4992" s="75" t="str">
        <f t="shared" si="173"/>
        <v>238712. Vigilancia de la Salud AmbientalVigilancia de la Salud Ambiental20253_PUENTE_ARANDA4_ABRIL_2026</v>
      </c>
      <c r="P4992" s="159">
        <f t="shared" si="174"/>
        <v>0</v>
      </c>
      <c r="S4992" s="141">
        <v>0</v>
      </c>
      <c r="T4992" s="23">
        <v>0</v>
      </c>
    </row>
    <row r="4993" spans="2:20" ht="30" customHeight="1">
      <c r="B4993">
        <v>2388</v>
      </c>
      <c r="C4993" s="140" t="s">
        <v>343</v>
      </c>
      <c r="D4993" s="75" t="s">
        <v>344</v>
      </c>
      <c r="E4993">
        <v>2025</v>
      </c>
      <c r="F4993" s="75" t="str">
        <f t="shared" si="172"/>
        <v>238812. Vigilancia de la Salud AmbientalVigilancia de la Salud Ambiental2025</v>
      </c>
      <c r="G4993" s="7" t="s">
        <v>345</v>
      </c>
      <c r="H4993" s="7" t="s">
        <v>355</v>
      </c>
      <c r="I4993" s="151" t="s">
        <v>47</v>
      </c>
      <c r="J4993" s="7" t="s">
        <v>347</v>
      </c>
      <c r="K4993" t="s">
        <v>348</v>
      </c>
      <c r="L4993" t="s">
        <v>348</v>
      </c>
      <c r="M4993" s="37" t="s">
        <v>10</v>
      </c>
      <c r="N4993" s="76" t="s">
        <v>3</v>
      </c>
      <c r="O4993" s="75" t="str">
        <f t="shared" si="173"/>
        <v>238812. Vigilancia de la Salud AmbientalVigilancia de la Salud Ambiental20254_BOSA4_ABRIL_2026</v>
      </c>
      <c r="P4993" s="159">
        <f t="shared" si="174"/>
        <v>0</v>
      </c>
      <c r="S4993" s="141">
        <v>0</v>
      </c>
      <c r="T4993" s="23">
        <v>0</v>
      </c>
    </row>
    <row r="4994" spans="2:20" ht="30" customHeight="1">
      <c r="B4994">
        <v>2388</v>
      </c>
      <c r="C4994" s="140" t="s">
        <v>343</v>
      </c>
      <c r="D4994" s="75" t="s">
        <v>344</v>
      </c>
      <c r="E4994">
        <v>2025</v>
      </c>
      <c r="F4994" s="75" t="str">
        <f t="shared" si="172"/>
        <v>238812. Vigilancia de la Salud AmbientalVigilancia de la Salud Ambiental2025</v>
      </c>
      <c r="G4994" s="7" t="s">
        <v>345</v>
      </c>
      <c r="H4994" s="7" t="s">
        <v>355</v>
      </c>
      <c r="I4994" s="151" t="s">
        <v>47</v>
      </c>
      <c r="J4994" s="7" t="s">
        <v>347</v>
      </c>
      <c r="K4994" t="s">
        <v>348</v>
      </c>
      <c r="L4994" t="s">
        <v>348</v>
      </c>
      <c r="M4994" s="37" t="s">
        <v>8</v>
      </c>
      <c r="N4994" s="76" t="s">
        <v>3</v>
      </c>
      <c r="O4994" s="75" t="str">
        <f t="shared" si="173"/>
        <v>238812. Vigilancia de la Salud AmbientalVigilancia de la Salud Ambiental20252_KENNEDY4_ABRIL_2026</v>
      </c>
      <c r="P4994" s="159">
        <f t="shared" si="174"/>
        <v>0</v>
      </c>
      <c r="S4994" s="141">
        <v>0</v>
      </c>
      <c r="T4994" s="23">
        <v>0</v>
      </c>
    </row>
    <row r="4995" spans="2:20" ht="30" customHeight="1">
      <c r="B4995">
        <v>2388</v>
      </c>
      <c r="C4995" s="140" t="s">
        <v>343</v>
      </c>
      <c r="D4995" s="75" t="s">
        <v>344</v>
      </c>
      <c r="E4995">
        <v>2025</v>
      </c>
      <c r="F4995" s="75" t="str">
        <f t="shared" si="172"/>
        <v>238812. Vigilancia de la Salud AmbientalVigilancia de la Salud Ambiental2025</v>
      </c>
      <c r="G4995" s="7" t="s">
        <v>345</v>
      </c>
      <c r="H4995" s="7" t="s">
        <v>355</v>
      </c>
      <c r="I4995" s="151" t="s">
        <v>47</v>
      </c>
      <c r="J4995" s="7" t="s">
        <v>347</v>
      </c>
      <c r="K4995" t="s">
        <v>348</v>
      </c>
      <c r="L4995" t="s">
        <v>348</v>
      </c>
      <c r="M4995" s="37" t="s">
        <v>7</v>
      </c>
      <c r="N4995" s="76" t="s">
        <v>3</v>
      </c>
      <c r="O4995" s="75" t="str">
        <f t="shared" si="173"/>
        <v>238812. Vigilancia de la Salud AmbientalVigilancia de la Salud Ambiental20251_FONTIBON4_ABRIL_2026</v>
      </c>
      <c r="P4995" s="159">
        <f t="shared" si="174"/>
        <v>0</v>
      </c>
      <c r="S4995" s="141">
        <v>0</v>
      </c>
      <c r="T4995" s="23">
        <v>0</v>
      </c>
    </row>
    <row r="4996" spans="2:20" ht="30" customHeight="1">
      <c r="B4996">
        <v>2388</v>
      </c>
      <c r="C4996" s="140" t="s">
        <v>343</v>
      </c>
      <c r="D4996" s="75" t="s">
        <v>344</v>
      </c>
      <c r="E4996">
        <v>2025</v>
      </c>
      <c r="F4996" s="75" t="str">
        <f t="shared" si="172"/>
        <v>238812. Vigilancia de la Salud AmbientalVigilancia de la Salud Ambiental2025</v>
      </c>
      <c r="G4996" s="7" t="s">
        <v>345</v>
      </c>
      <c r="H4996" s="7" t="s">
        <v>355</v>
      </c>
      <c r="I4996" s="151" t="s">
        <v>47</v>
      </c>
      <c r="J4996" s="7" t="s">
        <v>347</v>
      </c>
      <c r="K4996" t="s">
        <v>348</v>
      </c>
      <c r="L4996" t="s">
        <v>348</v>
      </c>
      <c r="M4996" s="37" t="s">
        <v>9</v>
      </c>
      <c r="N4996" s="76" t="s">
        <v>3</v>
      </c>
      <c r="O4996" s="75" t="str">
        <f t="shared" si="173"/>
        <v>238812. Vigilancia de la Salud AmbientalVigilancia de la Salud Ambiental20253_PUENTE_ARANDA4_ABRIL_2026</v>
      </c>
      <c r="P4996" s="159">
        <f t="shared" si="174"/>
        <v>0</v>
      </c>
      <c r="S4996" s="141">
        <v>0</v>
      </c>
      <c r="T4996" s="23">
        <v>0</v>
      </c>
    </row>
    <row r="4997" spans="2:20" ht="30" customHeight="1">
      <c r="B4997">
        <v>2389</v>
      </c>
      <c r="C4997" s="140" t="s">
        <v>343</v>
      </c>
      <c r="D4997" s="75" t="s">
        <v>344</v>
      </c>
      <c r="E4997">
        <v>2025</v>
      </c>
      <c r="F4997" s="75" t="str">
        <f t="shared" si="172"/>
        <v>238912. Vigilancia de la Salud AmbientalVigilancia de la Salud Ambiental2025</v>
      </c>
      <c r="G4997" s="7" t="s">
        <v>350</v>
      </c>
      <c r="H4997" s="7" t="s">
        <v>355</v>
      </c>
      <c r="I4997" s="151" t="s">
        <v>47</v>
      </c>
      <c r="J4997" s="7" t="s">
        <v>351</v>
      </c>
      <c r="K4997" t="s">
        <v>348</v>
      </c>
      <c r="L4997" t="s">
        <v>348</v>
      </c>
      <c r="M4997" s="37" t="s">
        <v>10</v>
      </c>
      <c r="N4997" s="76" t="s">
        <v>3</v>
      </c>
      <c r="O4997" s="75" t="str">
        <f t="shared" si="173"/>
        <v>238912. Vigilancia de la Salud AmbientalVigilancia de la Salud Ambiental20254_BOSA4_ABRIL_2026</v>
      </c>
      <c r="P4997" s="159">
        <f t="shared" si="174"/>
        <v>0</v>
      </c>
      <c r="S4997" s="141">
        <v>0</v>
      </c>
      <c r="T4997" s="23">
        <v>0</v>
      </c>
    </row>
    <row r="4998" spans="2:20" ht="30" customHeight="1">
      <c r="B4998">
        <v>2390</v>
      </c>
      <c r="C4998" s="140" t="s">
        <v>343</v>
      </c>
      <c r="D4998" s="75" t="s">
        <v>344</v>
      </c>
      <c r="E4998">
        <v>2025</v>
      </c>
      <c r="F4998" s="75" t="str">
        <f t="shared" si="172"/>
        <v>239012. Vigilancia de la Salud AmbientalVigilancia de la Salud Ambiental2025</v>
      </c>
      <c r="G4998" s="7" t="s">
        <v>350</v>
      </c>
      <c r="H4998" s="7" t="s">
        <v>355</v>
      </c>
      <c r="I4998" s="151" t="s">
        <v>47</v>
      </c>
      <c r="J4998" s="7" t="s">
        <v>351</v>
      </c>
      <c r="K4998" t="s">
        <v>348</v>
      </c>
      <c r="L4998" t="s">
        <v>348</v>
      </c>
      <c r="M4998" s="37" t="s">
        <v>8</v>
      </c>
      <c r="N4998" s="76" t="s">
        <v>3</v>
      </c>
      <c r="O4998" s="75" t="str">
        <f t="shared" si="173"/>
        <v>239012. Vigilancia de la Salud AmbientalVigilancia de la Salud Ambiental20252_KENNEDY4_ABRIL_2026</v>
      </c>
      <c r="P4998" s="159">
        <f t="shared" si="174"/>
        <v>0</v>
      </c>
      <c r="S4998" s="141">
        <v>0</v>
      </c>
      <c r="T4998" s="23">
        <v>0</v>
      </c>
    </row>
    <row r="4999" spans="2:20" ht="30" customHeight="1">
      <c r="B4999">
        <v>2390</v>
      </c>
      <c r="C4999" s="140" t="s">
        <v>343</v>
      </c>
      <c r="D4999" s="75" t="s">
        <v>344</v>
      </c>
      <c r="E4999">
        <v>2025</v>
      </c>
      <c r="F4999" s="75" t="str">
        <f t="shared" si="172"/>
        <v>239012. Vigilancia de la Salud AmbientalVigilancia de la Salud Ambiental2025</v>
      </c>
      <c r="G4999" s="7" t="s">
        <v>350</v>
      </c>
      <c r="H4999" s="7" t="s">
        <v>355</v>
      </c>
      <c r="I4999" s="151" t="s">
        <v>47</v>
      </c>
      <c r="J4999" s="7" t="s">
        <v>351</v>
      </c>
      <c r="K4999" t="s">
        <v>348</v>
      </c>
      <c r="L4999" t="s">
        <v>348</v>
      </c>
      <c r="M4999" s="37" t="s">
        <v>7</v>
      </c>
      <c r="N4999" s="76" t="s">
        <v>3</v>
      </c>
      <c r="O4999" s="75" t="str">
        <f t="shared" si="173"/>
        <v>239012. Vigilancia de la Salud AmbientalVigilancia de la Salud Ambiental20251_FONTIBON4_ABRIL_2026</v>
      </c>
      <c r="P4999" s="159">
        <f t="shared" si="174"/>
        <v>0</v>
      </c>
      <c r="S4999" s="141">
        <v>0</v>
      </c>
      <c r="T4999" s="23">
        <v>0</v>
      </c>
    </row>
    <row r="5000" spans="2:20" ht="30" customHeight="1">
      <c r="B5000">
        <v>2390</v>
      </c>
      <c r="C5000" s="140" t="s">
        <v>343</v>
      </c>
      <c r="D5000" s="75" t="s">
        <v>344</v>
      </c>
      <c r="E5000">
        <v>2025</v>
      </c>
      <c r="F5000" s="75" t="str">
        <f t="shared" ref="F5000:F5063" si="175">B5000&amp;C5000&amp;D5000&amp;E5000</f>
        <v>239012. Vigilancia de la Salud AmbientalVigilancia de la Salud Ambiental2025</v>
      </c>
      <c r="G5000" s="7" t="s">
        <v>350</v>
      </c>
      <c r="H5000" s="7" t="s">
        <v>355</v>
      </c>
      <c r="I5000" s="151" t="s">
        <v>47</v>
      </c>
      <c r="J5000" s="7" t="s">
        <v>351</v>
      </c>
      <c r="K5000" t="s">
        <v>348</v>
      </c>
      <c r="L5000" t="s">
        <v>348</v>
      </c>
      <c r="M5000" s="37" t="s">
        <v>9</v>
      </c>
      <c r="N5000" s="76" t="s">
        <v>3</v>
      </c>
      <c r="O5000" s="75" t="str">
        <f t="shared" si="173"/>
        <v>239012. Vigilancia de la Salud AmbientalVigilancia de la Salud Ambiental20253_PUENTE_ARANDA4_ABRIL_2026</v>
      </c>
      <c r="P5000" s="159">
        <f t="shared" si="174"/>
        <v>0</v>
      </c>
      <c r="S5000" s="141">
        <v>0</v>
      </c>
      <c r="T5000" s="23">
        <v>0</v>
      </c>
    </row>
    <row r="5001" spans="2:20" ht="30" customHeight="1">
      <c r="B5001">
        <v>2392</v>
      </c>
      <c r="C5001" s="140" t="s">
        <v>343</v>
      </c>
      <c r="D5001" s="75" t="s">
        <v>344</v>
      </c>
      <c r="E5001">
        <v>2025</v>
      </c>
      <c r="F5001" s="75" t="str">
        <f t="shared" si="175"/>
        <v>239212. Vigilancia de la Salud AmbientalVigilancia de la Salud Ambiental2025</v>
      </c>
      <c r="G5001" s="7" t="s">
        <v>350</v>
      </c>
      <c r="H5001" s="7" t="s">
        <v>355</v>
      </c>
      <c r="I5001" s="151" t="s">
        <v>47</v>
      </c>
      <c r="J5001" s="7" t="s">
        <v>351</v>
      </c>
      <c r="K5001" t="s">
        <v>348</v>
      </c>
      <c r="L5001" t="s">
        <v>348</v>
      </c>
      <c r="M5001" s="37" t="s">
        <v>9</v>
      </c>
      <c r="N5001" s="76" t="s">
        <v>3</v>
      </c>
      <c r="O5001" s="75" t="str">
        <f t="shared" si="173"/>
        <v>239212. Vigilancia de la Salud AmbientalVigilancia de la Salud Ambiental20253_PUENTE_ARANDA4_ABRIL_2026</v>
      </c>
      <c r="P5001" s="159">
        <f t="shared" si="174"/>
        <v>0</v>
      </c>
      <c r="S5001" s="141">
        <v>0</v>
      </c>
      <c r="T5001" s="23">
        <v>0</v>
      </c>
    </row>
    <row r="5002" spans="2:20" ht="30" customHeight="1">
      <c r="B5002">
        <v>2393</v>
      </c>
      <c r="C5002" s="140" t="s">
        <v>343</v>
      </c>
      <c r="D5002" s="75" t="s">
        <v>344</v>
      </c>
      <c r="E5002">
        <v>2025</v>
      </c>
      <c r="F5002" s="75" t="str">
        <f t="shared" si="175"/>
        <v>239312. Vigilancia de la Salud AmbientalVigilancia de la Salud Ambiental2025</v>
      </c>
      <c r="G5002" s="7" t="s">
        <v>345</v>
      </c>
      <c r="H5002" s="7" t="s">
        <v>355</v>
      </c>
      <c r="I5002" s="151" t="s">
        <v>47</v>
      </c>
      <c r="J5002" s="7" t="s">
        <v>347</v>
      </c>
      <c r="K5002" t="s">
        <v>348</v>
      </c>
      <c r="L5002" t="s">
        <v>348</v>
      </c>
      <c r="M5002" s="37" t="s">
        <v>10</v>
      </c>
      <c r="N5002" s="76" t="s">
        <v>3</v>
      </c>
      <c r="O5002" s="75" t="str">
        <f t="shared" ref="O5002:O5065" si="176">+F5002&amp;M5002&amp;N5002</f>
        <v>239312. Vigilancia de la Salud AmbientalVigilancia de la Salud Ambiental20254_BOSA4_ABRIL_2026</v>
      </c>
      <c r="P5002" s="159">
        <f t="shared" si="174"/>
        <v>0</v>
      </c>
      <c r="S5002" s="141">
        <v>0</v>
      </c>
      <c r="T5002" s="23">
        <v>0</v>
      </c>
    </row>
    <row r="5003" spans="2:20" ht="30" customHeight="1">
      <c r="B5003">
        <v>2393</v>
      </c>
      <c r="C5003" s="140" t="s">
        <v>343</v>
      </c>
      <c r="D5003" s="75" t="s">
        <v>344</v>
      </c>
      <c r="E5003">
        <v>2025</v>
      </c>
      <c r="F5003" s="75" t="str">
        <f t="shared" si="175"/>
        <v>239312. Vigilancia de la Salud AmbientalVigilancia de la Salud Ambiental2025</v>
      </c>
      <c r="G5003" s="7" t="s">
        <v>345</v>
      </c>
      <c r="H5003" s="7" t="s">
        <v>355</v>
      </c>
      <c r="I5003" s="151" t="s">
        <v>47</v>
      </c>
      <c r="J5003" s="7" t="s">
        <v>347</v>
      </c>
      <c r="K5003" t="s">
        <v>348</v>
      </c>
      <c r="L5003" t="s">
        <v>348</v>
      </c>
      <c r="M5003" s="37" t="s">
        <v>8</v>
      </c>
      <c r="N5003" s="76" t="s">
        <v>3</v>
      </c>
      <c r="O5003" s="75" t="str">
        <f t="shared" si="176"/>
        <v>239312. Vigilancia de la Salud AmbientalVigilancia de la Salud Ambiental20252_KENNEDY4_ABRIL_2026</v>
      </c>
      <c r="P5003" s="159">
        <f t="shared" si="174"/>
        <v>0</v>
      </c>
      <c r="S5003" s="141">
        <v>0</v>
      </c>
      <c r="T5003" s="23">
        <v>0</v>
      </c>
    </row>
    <row r="5004" spans="2:20" ht="30" customHeight="1">
      <c r="B5004">
        <v>2393</v>
      </c>
      <c r="C5004" s="140" t="s">
        <v>343</v>
      </c>
      <c r="D5004" s="75" t="s">
        <v>344</v>
      </c>
      <c r="E5004">
        <v>2025</v>
      </c>
      <c r="F5004" s="75" t="str">
        <f t="shared" si="175"/>
        <v>239312. Vigilancia de la Salud AmbientalVigilancia de la Salud Ambiental2025</v>
      </c>
      <c r="G5004" s="7" t="s">
        <v>345</v>
      </c>
      <c r="H5004" s="7" t="s">
        <v>355</v>
      </c>
      <c r="I5004" s="151" t="s">
        <v>47</v>
      </c>
      <c r="J5004" s="7" t="s">
        <v>347</v>
      </c>
      <c r="K5004" t="s">
        <v>348</v>
      </c>
      <c r="L5004" t="s">
        <v>348</v>
      </c>
      <c r="M5004" s="37" t="s">
        <v>7</v>
      </c>
      <c r="N5004" s="76" t="s">
        <v>3</v>
      </c>
      <c r="O5004" s="75" t="str">
        <f t="shared" si="176"/>
        <v>239312. Vigilancia de la Salud AmbientalVigilancia de la Salud Ambiental20251_FONTIBON4_ABRIL_2026</v>
      </c>
      <c r="P5004" s="159">
        <f t="shared" si="174"/>
        <v>0</v>
      </c>
      <c r="S5004" s="141">
        <v>0</v>
      </c>
      <c r="T5004" s="23">
        <v>0</v>
      </c>
    </row>
    <row r="5005" spans="2:20" ht="30" customHeight="1">
      <c r="B5005">
        <v>2393</v>
      </c>
      <c r="C5005" s="140" t="s">
        <v>343</v>
      </c>
      <c r="D5005" s="75" t="s">
        <v>344</v>
      </c>
      <c r="E5005">
        <v>2025</v>
      </c>
      <c r="F5005" s="75" t="str">
        <f t="shared" si="175"/>
        <v>239312. Vigilancia de la Salud AmbientalVigilancia de la Salud Ambiental2025</v>
      </c>
      <c r="G5005" s="7" t="s">
        <v>345</v>
      </c>
      <c r="H5005" s="7" t="s">
        <v>355</v>
      </c>
      <c r="I5005" s="151" t="s">
        <v>47</v>
      </c>
      <c r="J5005" s="7" t="s">
        <v>347</v>
      </c>
      <c r="K5005" t="s">
        <v>348</v>
      </c>
      <c r="L5005" t="s">
        <v>348</v>
      </c>
      <c r="M5005" s="37" t="s">
        <v>9</v>
      </c>
      <c r="N5005" s="76" t="s">
        <v>3</v>
      </c>
      <c r="O5005" s="75" t="str">
        <f t="shared" si="176"/>
        <v>239312. Vigilancia de la Salud AmbientalVigilancia de la Salud Ambiental20253_PUENTE_ARANDA4_ABRIL_2026</v>
      </c>
      <c r="P5005" s="159">
        <f t="shared" si="174"/>
        <v>0</v>
      </c>
      <c r="S5005" s="141">
        <v>0</v>
      </c>
      <c r="T5005" s="23">
        <v>0</v>
      </c>
    </row>
    <row r="5006" spans="2:20" ht="30" customHeight="1">
      <c r="B5006">
        <v>2394</v>
      </c>
      <c r="C5006" s="140" t="s">
        <v>343</v>
      </c>
      <c r="D5006" s="75" t="s">
        <v>344</v>
      </c>
      <c r="E5006">
        <v>2025</v>
      </c>
      <c r="F5006" s="75" t="str">
        <f t="shared" si="175"/>
        <v>239412. Vigilancia de la Salud AmbientalVigilancia de la Salud Ambiental2025</v>
      </c>
      <c r="G5006" s="7" t="s">
        <v>345</v>
      </c>
      <c r="H5006" s="7" t="s">
        <v>349</v>
      </c>
      <c r="I5006" s="151" t="s">
        <v>47</v>
      </c>
      <c r="J5006" s="7" t="s">
        <v>347</v>
      </c>
      <c r="K5006" t="s">
        <v>348</v>
      </c>
      <c r="L5006" t="s">
        <v>348</v>
      </c>
      <c r="M5006" s="37" t="s">
        <v>10</v>
      </c>
      <c r="N5006" s="76" t="s">
        <v>3</v>
      </c>
      <c r="O5006" s="75" t="str">
        <f t="shared" si="176"/>
        <v>239412. Vigilancia de la Salud AmbientalVigilancia de la Salud Ambiental20254_BOSA4_ABRIL_2026</v>
      </c>
      <c r="P5006" s="159">
        <f t="shared" si="174"/>
        <v>0</v>
      </c>
      <c r="S5006" s="141">
        <v>0</v>
      </c>
      <c r="T5006" s="23">
        <v>0</v>
      </c>
    </row>
    <row r="5007" spans="2:20" ht="30" customHeight="1">
      <c r="B5007">
        <v>2394</v>
      </c>
      <c r="C5007" s="140" t="s">
        <v>343</v>
      </c>
      <c r="D5007" s="75" t="s">
        <v>344</v>
      </c>
      <c r="E5007">
        <v>2025</v>
      </c>
      <c r="F5007" s="75" t="str">
        <f t="shared" si="175"/>
        <v>239412. Vigilancia de la Salud AmbientalVigilancia de la Salud Ambiental2025</v>
      </c>
      <c r="G5007" s="7" t="s">
        <v>345</v>
      </c>
      <c r="H5007" s="7" t="s">
        <v>349</v>
      </c>
      <c r="I5007" s="151" t="s">
        <v>47</v>
      </c>
      <c r="J5007" s="7" t="s">
        <v>347</v>
      </c>
      <c r="K5007" t="s">
        <v>348</v>
      </c>
      <c r="L5007" t="s">
        <v>348</v>
      </c>
      <c r="M5007" s="37" t="s">
        <v>8</v>
      </c>
      <c r="N5007" s="76" t="s">
        <v>3</v>
      </c>
      <c r="O5007" s="75" t="str">
        <f t="shared" si="176"/>
        <v>239412. Vigilancia de la Salud AmbientalVigilancia de la Salud Ambiental20252_KENNEDY4_ABRIL_2026</v>
      </c>
      <c r="P5007" s="159">
        <f t="shared" si="174"/>
        <v>0</v>
      </c>
      <c r="S5007" s="141">
        <v>0</v>
      </c>
      <c r="T5007" s="23">
        <v>0</v>
      </c>
    </row>
    <row r="5008" spans="2:20" ht="30" customHeight="1">
      <c r="B5008">
        <v>2394</v>
      </c>
      <c r="C5008" s="140" t="s">
        <v>343</v>
      </c>
      <c r="D5008" s="75" t="s">
        <v>344</v>
      </c>
      <c r="E5008">
        <v>2025</v>
      </c>
      <c r="F5008" s="75" t="str">
        <f t="shared" si="175"/>
        <v>239412. Vigilancia de la Salud AmbientalVigilancia de la Salud Ambiental2025</v>
      </c>
      <c r="G5008" s="7" t="s">
        <v>345</v>
      </c>
      <c r="H5008" s="7" t="s">
        <v>349</v>
      </c>
      <c r="I5008" s="151" t="s">
        <v>47</v>
      </c>
      <c r="J5008" s="7" t="s">
        <v>347</v>
      </c>
      <c r="K5008" t="s">
        <v>348</v>
      </c>
      <c r="L5008" t="s">
        <v>348</v>
      </c>
      <c r="M5008" s="37" t="s">
        <v>7</v>
      </c>
      <c r="N5008" s="76" t="s">
        <v>3</v>
      </c>
      <c r="O5008" s="75" t="str">
        <f t="shared" si="176"/>
        <v>239412. Vigilancia de la Salud AmbientalVigilancia de la Salud Ambiental20251_FONTIBON4_ABRIL_2026</v>
      </c>
      <c r="P5008" s="159">
        <f t="shared" si="174"/>
        <v>0</v>
      </c>
      <c r="S5008" s="141">
        <v>0</v>
      </c>
      <c r="T5008" s="23">
        <v>0</v>
      </c>
    </row>
    <row r="5009" spans="2:20" ht="30" customHeight="1">
      <c r="B5009">
        <v>2394</v>
      </c>
      <c r="C5009" s="140" t="s">
        <v>343</v>
      </c>
      <c r="D5009" s="75" t="s">
        <v>344</v>
      </c>
      <c r="E5009">
        <v>2025</v>
      </c>
      <c r="F5009" s="75" t="str">
        <f t="shared" si="175"/>
        <v>239412. Vigilancia de la Salud AmbientalVigilancia de la Salud Ambiental2025</v>
      </c>
      <c r="G5009" s="7" t="s">
        <v>345</v>
      </c>
      <c r="H5009" s="7" t="s">
        <v>349</v>
      </c>
      <c r="I5009" s="151" t="s">
        <v>47</v>
      </c>
      <c r="J5009" s="7" t="s">
        <v>347</v>
      </c>
      <c r="K5009" t="s">
        <v>348</v>
      </c>
      <c r="L5009" t="s">
        <v>348</v>
      </c>
      <c r="M5009" s="37" t="s">
        <v>9</v>
      </c>
      <c r="N5009" s="76" t="s">
        <v>3</v>
      </c>
      <c r="O5009" s="75" t="str">
        <f t="shared" si="176"/>
        <v>239412. Vigilancia de la Salud AmbientalVigilancia de la Salud Ambiental20253_PUENTE_ARANDA4_ABRIL_2026</v>
      </c>
      <c r="P5009" s="159">
        <f t="shared" si="174"/>
        <v>0</v>
      </c>
      <c r="S5009" s="141">
        <v>0</v>
      </c>
      <c r="T5009" s="23">
        <v>0</v>
      </c>
    </row>
    <row r="5010" spans="2:20" ht="30" customHeight="1">
      <c r="B5010">
        <v>2395</v>
      </c>
      <c r="C5010" s="140" t="s">
        <v>343</v>
      </c>
      <c r="D5010" s="75" t="s">
        <v>344</v>
      </c>
      <c r="E5010">
        <v>2025</v>
      </c>
      <c r="F5010" s="75" t="str">
        <f t="shared" si="175"/>
        <v>239512. Vigilancia de la Salud AmbientalVigilancia de la Salud Ambiental2025</v>
      </c>
      <c r="G5010" s="7" t="s">
        <v>354</v>
      </c>
      <c r="H5010" s="7" t="s">
        <v>355</v>
      </c>
      <c r="I5010" s="151" t="s">
        <v>47</v>
      </c>
      <c r="J5010" s="7" t="s">
        <v>361</v>
      </c>
      <c r="K5010" t="s">
        <v>348</v>
      </c>
      <c r="L5010" t="s">
        <v>348</v>
      </c>
      <c r="M5010" s="37" t="s">
        <v>9</v>
      </c>
      <c r="N5010" s="76" t="s">
        <v>3</v>
      </c>
      <c r="O5010" s="75" t="str">
        <f t="shared" si="176"/>
        <v>239512. Vigilancia de la Salud AmbientalVigilancia de la Salud Ambiental20253_PUENTE_ARANDA4_ABRIL_2026</v>
      </c>
      <c r="P5010" s="159">
        <f t="shared" si="174"/>
        <v>0</v>
      </c>
      <c r="S5010" s="141">
        <v>0</v>
      </c>
      <c r="T5010" s="23">
        <v>0</v>
      </c>
    </row>
    <row r="5011" spans="2:20" ht="30" customHeight="1">
      <c r="B5011">
        <v>2397</v>
      </c>
      <c r="C5011" s="140" t="s">
        <v>343</v>
      </c>
      <c r="D5011" s="75" t="s">
        <v>344</v>
      </c>
      <c r="E5011">
        <v>2025</v>
      </c>
      <c r="F5011" s="75" t="str">
        <f t="shared" si="175"/>
        <v>239712. Vigilancia de la Salud AmbientalVigilancia de la Salud Ambiental2025</v>
      </c>
      <c r="G5011" s="7" t="s">
        <v>345</v>
      </c>
      <c r="H5011" s="7" t="s">
        <v>355</v>
      </c>
      <c r="I5011" s="151" t="s">
        <v>47</v>
      </c>
      <c r="J5011" s="7" t="s">
        <v>362</v>
      </c>
      <c r="K5011" t="s">
        <v>348</v>
      </c>
      <c r="L5011" t="s">
        <v>348</v>
      </c>
      <c r="M5011" s="37" t="s">
        <v>10</v>
      </c>
      <c r="N5011" s="76" t="s">
        <v>3</v>
      </c>
      <c r="O5011" s="75" t="str">
        <f t="shared" si="176"/>
        <v>239712. Vigilancia de la Salud AmbientalVigilancia de la Salud Ambiental20254_BOSA4_ABRIL_2026</v>
      </c>
      <c r="P5011" s="159">
        <f t="shared" si="174"/>
        <v>0</v>
      </c>
      <c r="S5011" s="141">
        <v>0</v>
      </c>
      <c r="T5011" s="23">
        <v>0</v>
      </c>
    </row>
    <row r="5012" spans="2:20" ht="30" customHeight="1">
      <c r="B5012">
        <v>2399</v>
      </c>
      <c r="C5012" s="140" t="s">
        <v>343</v>
      </c>
      <c r="D5012" s="75" t="s">
        <v>344</v>
      </c>
      <c r="E5012">
        <v>2025</v>
      </c>
      <c r="F5012" s="75" t="str">
        <f t="shared" si="175"/>
        <v>239912. Vigilancia de la Salud AmbientalVigilancia de la Salud Ambiental2025</v>
      </c>
      <c r="G5012" s="7" t="s">
        <v>345</v>
      </c>
      <c r="H5012" s="7" t="s">
        <v>357</v>
      </c>
      <c r="I5012" s="151" t="s">
        <v>47</v>
      </c>
      <c r="J5012" s="7" t="s">
        <v>347</v>
      </c>
      <c r="K5012" t="s">
        <v>348</v>
      </c>
      <c r="L5012" t="s">
        <v>348</v>
      </c>
      <c r="M5012" s="37" t="s">
        <v>10</v>
      </c>
      <c r="N5012" s="76" t="s">
        <v>3</v>
      </c>
      <c r="O5012" s="75" t="str">
        <f t="shared" si="176"/>
        <v>239912. Vigilancia de la Salud AmbientalVigilancia de la Salud Ambiental20254_BOSA4_ABRIL_2026</v>
      </c>
      <c r="P5012" s="159">
        <f t="shared" si="174"/>
        <v>0</v>
      </c>
      <c r="S5012" s="141">
        <v>0</v>
      </c>
      <c r="T5012" s="23">
        <v>0</v>
      </c>
    </row>
    <row r="5013" spans="2:20" ht="30" customHeight="1">
      <c r="B5013">
        <v>2399</v>
      </c>
      <c r="C5013" s="140" t="s">
        <v>343</v>
      </c>
      <c r="D5013" s="75" t="s">
        <v>344</v>
      </c>
      <c r="E5013">
        <v>2025</v>
      </c>
      <c r="F5013" s="75" t="str">
        <f t="shared" si="175"/>
        <v>239912. Vigilancia de la Salud AmbientalVigilancia de la Salud Ambiental2025</v>
      </c>
      <c r="G5013" s="7" t="s">
        <v>345</v>
      </c>
      <c r="H5013" s="7" t="s">
        <v>357</v>
      </c>
      <c r="I5013" s="151" t="s">
        <v>47</v>
      </c>
      <c r="J5013" s="7" t="s">
        <v>347</v>
      </c>
      <c r="K5013" t="s">
        <v>348</v>
      </c>
      <c r="L5013" t="s">
        <v>348</v>
      </c>
      <c r="M5013" s="37" t="s">
        <v>8</v>
      </c>
      <c r="N5013" s="76" t="s">
        <v>3</v>
      </c>
      <c r="O5013" s="75" t="str">
        <f t="shared" si="176"/>
        <v>239912. Vigilancia de la Salud AmbientalVigilancia de la Salud Ambiental20252_KENNEDY4_ABRIL_2026</v>
      </c>
      <c r="P5013" s="159">
        <f t="shared" si="174"/>
        <v>0</v>
      </c>
      <c r="S5013" s="141">
        <v>0</v>
      </c>
      <c r="T5013" s="23">
        <v>0</v>
      </c>
    </row>
    <row r="5014" spans="2:20" ht="30" customHeight="1">
      <c r="B5014">
        <v>2399</v>
      </c>
      <c r="C5014" s="140" t="s">
        <v>343</v>
      </c>
      <c r="D5014" s="75" t="s">
        <v>344</v>
      </c>
      <c r="E5014">
        <v>2025</v>
      </c>
      <c r="F5014" s="75" t="str">
        <f t="shared" si="175"/>
        <v>239912. Vigilancia de la Salud AmbientalVigilancia de la Salud Ambiental2025</v>
      </c>
      <c r="G5014" s="7" t="s">
        <v>345</v>
      </c>
      <c r="H5014" s="7" t="s">
        <v>357</v>
      </c>
      <c r="I5014" s="151" t="s">
        <v>47</v>
      </c>
      <c r="J5014" s="7" t="s">
        <v>347</v>
      </c>
      <c r="K5014" t="s">
        <v>348</v>
      </c>
      <c r="L5014" t="s">
        <v>348</v>
      </c>
      <c r="M5014" s="37" t="s">
        <v>7</v>
      </c>
      <c r="N5014" s="76" t="s">
        <v>3</v>
      </c>
      <c r="O5014" s="75" t="str">
        <f t="shared" si="176"/>
        <v>239912. Vigilancia de la Salud AmbientalVigilancia de la Salud Ambiental20251_FONTIBON4_ABRIL_2026</v>
      </c>
      <c r="P5014" s="159">
        <f t="shared" si="174"/>
        <v>35979</v>
      </c>
      <c r="S5014" s="141">
        <v>12</v>
      </c>
      <c r="T5014" s="23">
        <v>431748</v>
      </c>
    </row>
    <row r="5015" spans="2:20" ht="30" customHeight="1">
      <c r="B5015">
        <v>2399</v>
      </c>
      <c r="C5015" s="140" t="s">
        <v>343</v>
      </c>
      <c r="D5015" s="75" t="s">
        <v>344</v>
      </c>
      <c r="E5015">
        <v>2025</v>
      </c>
      <c r="F5015" s="75" t="str">
        <f t="shared" si="175"/>
        <v>239912. Vigilancia de la Salud AmbientalVigilancia de la Salud Ambiental2025</v>
      </c>
      <c r="G5015" s="7" t="s">
        <v>345</v>
      </c>
      <c r="H5015" s="7" t="s">
        <v>357</v>
      </c>
      <c r="I5015" s="151" t="s">
        <v>47</v>
      </c>
      <c r="J5015" s="7" t="s">
        <v>347</v>
      </c>
      <c r="K5015" t="s">
        <v>348</v>
      </c>
      <c r="L5015" t="s">
        <v>348</v>
      </c>
      <c r="M5015" s="37" t="s">
        <v>9</v>
      </c>
      <c r="N5015" s="76" t="s">
        <v>3</v>
      </c>
      <c r="O5015" s="75" t="str">
        <f t="shared" si="176"/>
        <v>239912. Vigilancia de la Salud AmbientalVigilancia de la Salud Ambiental20253_PUENTE_ARANDA4_ABRIL_2026</v>
      </c>
      <c r="P5015" s="159">
        <f t="shared" si="174"/>
        <v>0</v>
      </c>
      <c r="S5015" s="141">
        <v>0</v>
      </c>
      <c r="T5015" s="23">
        <v>0</v>
      </c>
    </row>
    <row r="5016" spans="2:20" ht="30" customHeight="1">
      <c r="B5016">
        <v>2400</v>
      </c>
      <c r="C5016" s="140" t="s">
        <v>343</v>
      </c>
      <c r="D5016" s="75" t="s">
        <v>344</v>
      </c>
      <c r="E5016">
        <v>2025</v>
      </c>
      <c r="F5016" s="75" t="str">
        <f t="shared" si="175"/>
        <v>240012. Vigilancia de la Salud AmbientalVigilancia de la Salud Ambiental2025</v>
      </c>
      <c r="G5016" s="7" t="s">
        <v>360</v>
      </c>
      <c r="H5016" s="7" t="s">
        <v>357</v>
      </c>
      <c r="I5016" s="151" t="s">
        <v>47</v>
      </c>
      <c r="J5016" s="7" t="s">
        <v>358</v>
      </c>
      <c r="K5016" t="s">
        <v>348</v>
      </c>
      <c r="L5016" t="s">
        <v>348</v>
      </c>
      <c r="M5016" s="37" t="s">
        <v>10</v>
      </c>
      <c r="N5016" s="76" t="s">
        <v>3</v>
      </c>
      <c r="O5016" s="75" t="str">
        <f t="shared" si="176"/>
        <v>240012. Vigilancia de la Salud AmbientalVigilancia de la Salud Ambiental20254_BOSA4_ABRIL_2026</v>
      </c>
      <c r="P5016" s="159">
        <f t="shared" si="174"/>
        <v>0</v>
      </c>
      <c r="S5016" s="141">
        <v>0</v>
      </c>
      <c r="T5016" s="23">
        <v>0</v>
      </c>
    </row>
    <row r="5017" spans="2:20" ht="30" customHeight="1">
      <c r="B5017">
        <v>2400</v>
      </c>
      <c r="C5017" s="140" t="s">
        <v>343</v>
      </c>
      <c r="D5017" s="75" t="s">
        <v>344</v>
      </c>
      <c r="E5017">
        <v>2025</v>
      </c>
      <c r="F5017" s="75" t="str">
        <f t="shared" si="175"/>
        <v>240012. Vigilancia de la Salud AmbientalVigilancia de la Salud Ambiental2025</v>
      </c>
      <c r="G5017" s="7" t="s">
        <v>360</v>
      </c>
      <c r="H5017" s="7" t="s">
        <v>357</v>
      </c>
      <c r="I5017" s="151" t="s">
        <v>47</v>
      </c>
      <c r="J5017" s="7" t="s">
        <v>358</v>
      </c>
      <c r="K5017" t="s">
        <v>348</v>
      </c>
      <c r="L5017" t="s">
        <v>348</v>
      </c>
      <c r="M5017" s="37" t="s">
        <v>8</v>
      </c>
      <c r="N5017" s="76" t="s">
        <v>3</v>
      </c>
      <c r="O5017" s="75" t="str">
        <f t="shared" si="176"/>
        <v>240012. Vigilancia de la Salud AmbientalVigilancia de la Salud Ambiental20252_KENNEDY4_ABRIL_2026</v>
      </c>
      <c r="P5017" s="159">
        <f t="shared" si="174"/>
        <v>0</v>
      </c>
      <c r="S5017" s="141">
        <v>0</v>
      </c>
      <c r="T5017" s="23">
        <v>0</v>
      </c>
    </row>
    <row r="5018" spans="2:20" ht="30" customHeight="1">
      <c r="B5018">
        <v>2400</v>
      </c>
      <c r="C5018" s="140" t="s">
        <v>343</v>
      </c>
      <c r="D5018" s="75" t="s">
        <v>344</v>
      </c>
      <c r="E5018">
        <v>2025</v>
      </c>
      <c r="F5018" s="75" t="str">
        <f t="shared" si="175"/>
        <v>240012. Vigilancia de la Salud AmbientalVigilancia de la Salud Ambiental2025</v>
      </c>
      <c r="G5018" s="7" t="s">
        <v>360</v>
      </c>
      <c r="H5018" s="7" t="s">
        <v>357</v>
      </c>
      <c r="I5018" s="151" t="s">
        <v>47</v>
      </c>
      <c r="J5018" s="7" t="s">
        <v>358</v>
      </c>
      <c r="K5018" t="s">
        <v>348</v>
      </c>
      <c r="L5018" t="s">
        <v>348</v>
      </c>
      <c r="M5018" s="37" t="s">
        <v>7</v>
      </c>
      <c r="N5018" s="76" t="s">
        <v>3</v>
      </c>
      <c r="O5018" s="75" t="str">
        <f t="shared" si="176"/>
        <v>240012. Vigilancia de la Salud AmbientalVigilancia de la Salud Ambiental20251_FONTIBON4_ABRIL_2026</v>
      </c>
      <c r="P5018" s="159">
        <f t="shared" si="174"/>
        <v>0</v>
      </c>
      <c r="S5018" s="141">
        <v>0</v>
      </c>
      <c r="T5018" s="23">
        <v>0</v>
      </c>
    </row>
    <row r="5019" spans="2:20" ht="30" customHeight="1">
      <c r="B5019">
        <v>2400</v>
      </c>
      <c r="C5019" s="140" t="s">
        <v>343</v>
      </c>
      <c r="D5019" s="75" t="s">
        <v>344</v>
      </c>
      <c r="E5019">
        <v>2025</v>
      </c>
      <c r="F5019" s="75" t="str">
        <f t="shared" si="175"/>
        <v>240012. Vigilancia de la Salud AmbientalVigilancia de la Salud Ambiental2025</v>
      </c>
      <c r="G5019" s="7" t="s">
        <v>360</v>
      </c>
      <c r="H5019" s="7" t="s">
        <v>357</v>
      </c>
      <c r="I5019" s="151" t="s">
        <v>47</v>
      </c>
      <c r="J5019" s="7" t="s">
        <v>358</v>
      </c>
      <c r="K5019" t="s">
        <v>348</v>
      </c>
      <c r="L5019" t="s">
        <v>348</v>
      </c>
      <c r="M5019" s="37" t="s">
        <v>9</v>
      </c>
      <c r="N5019" s="76" t="s">
        <v>3</v>
      </c>
      <c r="O5019" s="75" t="str">
        <f t="shared" si="176"/>
        <v>240012. Vigilancia de la Salud AmbientalVigilancia de la Salud Ambiental20253_PUENTE_ARANDA4_ABRIL_2026</v>
      </c>
      <c r="P5019" s="159">
        <f t="shared" si="174"/>
        <v>0</v>
      </c>
      <c r="S5019" s="141">
        <v>0</v>
      </c>
      <c r="T5019" s="23">
        <v>0</v>
      </c>
    </row>
    <row r="5020" spans="2:20" ht="30" customHeight="1">
      <c r="B5020">
        <v>2401</v>
      </c>
      <c r="C5020" s="140" t="s">
        <v>343</v>
      </c>
      <c r="D5020" s="75" t="s">
        <v>344</v>
      </c>
      <c r="E5020">
        <v>2025</v>
      </c>
      <c r="F5020" s="75" t="str">
        <f t="shared" si="175"/>
        <v>240112. Vigilancia de la Salud AmbientalVigilancia de la Salud Ambiental2025</v>
      </c>
      <c r="G5020" s="7" t="s">
        <v>359</v>
      </c>
      <c r="H5020" s="7" t="s">
        <v>357</v>
      </c>
      <c r="I5020" s="151" t="s">
        <v>47</v>
      </c>
      <c r="J5020" s="7" t="s">
        <v>358</v>
      </c>
      <c r="K5020" t="s">
        <v>348</v>
      </c>
      <c r="L5020" t="s">
        <v>348</v>
      </c>
      <c r="M5020" s="37" t="s">
        <v>10</v>
      </c>
      <c r="N5020" s="76" t="s">
        <v>3</v>
      </c>
      <c r="O5020" s="75" t="str">
        <f t="shared" si="176"/>
        <v>240112. Vigilancia de la Salud AmbientalVigilancia de la Salud Ambiental20254_BOSA4_ABRIL_2026</v>
      </c>
      <c r="P5020" s="159">
        <f t="shared" si="174"/>
        <v>0</v>
      </c>
      <c r="S5020" s="141">
        <v>0</v>
      </c>
      <c r="T5020" s="23">
        <v>0</v>
      </c>
    </row>
    <row r="5021" spans="2:20" ht="30" customHeight="1">
      <c r="B5021">
        <v>2402</v>
      </c>
      <c r="C5021" s="140" t="s">
        <v>343</v>
      </c>
      <c r="D5021" s="75" t="s">
        <v>344</v>
      </c>
      <c r="E5021">
        <v>2025</v>
      </c>
      <c r="F5021" s="75" t="str">
        <f t="shared" si="175"/>
        <v>240212. Vigilancia de la Salud AmbientalVigilancia de la Salud Ambiental2025</v>
      </c>
      <c r="G5021" s="7" t="s">
        <v>359</v>
      </c>
      <c r="H5021" s="7" t="s">
        <v>357</v>
      </c>
      <c r="I5021" s="151" t="s">
        <v>47</v>
      </c>
      <c r="J5021" s="7" t="s">
        <v>358</v>
      </c>
      <c r="K5021" t="s">
        <v>348</v>
      </c>
      <c r="L5021" t="s">
        <v>348</v>
      </c>
      <c r="M5021" s="37" t="s">
        <v>10</v>
      </c>
      <c r="N5021" s="76" t="s">
        <v>3</v>
      </c>
      <c r="O5021" s="75" t="str">
        <f t="shared" si="176"/>
        <v>240212. Vigilancia de la Salud AmbientalVigilancia de la Salud Ambiental20254_BOSA4_ABRIL_2026</v>
      </c>
      <c r="P5021" s="159">
        <f t="shared" si="174"/>
        <v>0</v>
      </c>
      <c r="S5021" s="141">
        <v>0</v>
      </c>
      <c r="T5021" s="23">
        <v>0</v>
      </c>
    </row>
    <row r="5022" spans="2:20" ht="30" customHeight="1">
      <c r="B5022">
        <v>2402</v>
      </c>
      <c r="C5022" s="140" t="s">
        <v>343</v>
      </c>
      <c r="D5022" s="75" t="s">
        <v>344</v>
      </c>
      <c r="E5022">
        <v>2025</v>
      </c>
      <c r="F5022" s="75" t="str">
        <f t="shared" si="175"/>
        <v>240212. Vigilancia de la Salud AmbientalVigilancia de la Salud Ambiental2025</v>
      </c>
      <c r="G5022" s="7" t="s">
        <v>359</v>
      </c>
      <c r="H5022" s="7" t="s">
        <v>357</v>
      </c>
      <c r="I5022" s="151" t="s">
        <v>47</v>
      </c>
      <c r="J5022" s="7" t="s">
        <v>358</v>
      </c>
      <c r="K5022" t="s">
        <v>348</v>
      </c>
      <c r="L5022" t="s">
        <v>348</v>
      </c>
      <c r="M5022" s="37" t="s">
        <v>9</v>
      </c>
      <c r="N5022" s="76" t="s">
        <v>3</v>
      </c>
      <c r="O5022" s="75" t="str">
        <f t="shared" si="176"/>
        <v>240212. Vigilancia de la Salud AmbientalVigilancia de la Salud Ambiental20253_PUENTE_ARANDA4_ABRIL_2026</v>
      </c>
      <c r="P5022" s="159">
        <f t="shared" si="174"/>
        <v>0</v>
      </c>
      <c r="S5022" s="141">
        <v>0</v>
      </c>
      <c r="T5022" s="23">
        <v>0</v>
      </c>
    </row>
    <row r="5023" spans="2:20" ht="30" customHeight="1">
      <c r="B5023">
        <v>2403</v>
      </c>
      <c r="C5023" s="140" t="s">
        <v>343</v>
      </c>
      <c r="D5023" s="75" t="s">
        <v>344</v>
      </c>
      <c r="E5023">
        <v>2025</v>
      </c>
      <c r="F5023" s="75" t="str">
        <f t="shared" si="175"/>
        <v>240312. Vigilancia de la Salud AmbientalVigilancia de la Salud Ambiental2025</v>
      </c>
      <c r="G5023" s="7" t="s">
        <v>345</v>
      </c>
      <c r="H5023" s="7" t="s">
        <v>357</v>
      </c>
      <c r="I5023" s="151" t="s">
        <v>47</v>
      </c>
      <c r="J5023" s="7" t="s">
        <v>347</v>
      </c>
      <c r="K5023" t="s">
        <v>348</v>
      </c>
      <c r="L5023" t="s">
        <v>348</v>
      </c>
      <c r="M5023" s="37" t="s">
        <v>9</v>
      </c>
      <c r="N5023" s="76" t="s">
        <v>3</v>
      </c>
      <c r="O5023" s="75" t="str">
        <f t="shared" si="176"/>
        <v>240312. Vigilancia de la Salud AmbientalVigilancia de la Salud Ambiental20253_PUENTE_ARANDA4_ABRIL_2026</v>
      </c>
      <c r="P5023" s="159">
        <f t="shared" si="174"/>
        <v>0</v>
      </c>
      <c r="S5023" s="141">
        <v>0</v>
      </c>
      <c r="T5023" s="23">
        <v>0</v>
      </c>
    </row>
    <row r="5024" spans="2:20" ht="30" customHeight="1">
      <c r="B5024">
        <v>2404</v>
      </c>
      <c r="C5024" s="140" t="s">
        <v>343</v>
      </c>
      <c r="D5024" s="75" t="s">
        <v>344</v>
      </c>
      <c r="E5024">
        <v>2025</v>
      </c>
      <c r="F5024" s="75" t="str">
        <f t="shared" si="175"/>
        <v>240412. Vigilancia de la Salud AmbientalVigilancia de la Salud Ambiental2025</v>
      </c>
      <c r="G5024" s="7" t="s">
        <v>359</v>
      </c>
      <c r="H5024" s="7" t="s">
        <v>357</v>
      </c>
      <c r="I5024" s="151" t="s">
        <v>47</v>
      </c>
      <c r="J5024" s="7" t="s">
        <v>358</v>
      </c>
      <c r="K5024" t="s">
        <v>348</v>
      </c>
      <c r="L5024" t="s">
        <v>348</v>
      </c>
      <c r="M5024" s="37" t="s">
        <v>10</v>
      </c>
      <c r="N5024" s="76" t="s">
        <v>3</v>
      </c>
      <c r="O5024" s="75" t="str">
        <f t="shared" si="176"/>
        <v>240412. Vigilancia de la Salud AmbientalVigilancia de la Salud Ambiental20254_BOSA4_ABRIL_2026</v>
      </c>
      <c r="P5024" s="159">
        <f t="shared" si="174"/>
        <v>0</v>
      </c>
      <c r="S5024" s="141">
        <v>0</v>
      </c>
      <c r="T5024" s="23">
        <v>0</v>
      </c>
    </row>
    <row r="5025" spans="2:20" ht="30" customHeight="1">
      <c r="B5025">
        <v>2404</v>
      </c>
      <c r="C5025" s="140" t="s">
        <v>343</v>
      </c>
      <c r="D5025" s="75" t="s">
        <v>344</v>
      </c>
      <c r="E5025">
        <v>2025</v>
      </c>
      <c r="F5025" s="75" t="str">
        <f t="shared" si="175"/>
        <v>240412. Vigilancia de la Salud AmbientalVigilancia de la Salud Ambiental2025</v>
      </c>
      <c r="G5025" s="7" t="s">
        <v>359</v>
      </c>
      <c r="H5025" s="7" t="s">
        <v>357</v>
      </c>
      <c r="I5025" s="151" t="s">
        <v>47</v>
      </c>
      <c r="J5025" s="7" t="s">
        <v>358</v>
      </c>
      <c r="K5025" t="s">
        <v>348</v>
      </c>
      <c r="L5025" t="s">
        <v>348</v>
      </c>
      <c r="M5025" s="37" t="s">
        <v>8</v>
      </c>
      <c r="N5025" s="76" t="s">
        <v>3</v>
      </c>
      <c r="O5025" s="75" t="str">
        <f t="shared" si="176"/>
        <v>240412. Vigilancia de la Salud AmbientalVigilancia de la Salud Ambiental20252_KENNEDY4_ABRIL_2026</v>
      </c>
      <c r="P5025" s="159">
        <f t="shared" si="174"/>
        <v>0</v>
      </c>
      <c r="S5025" s="141">
        <v>0</v>
      </c>
      <c r="T5025" s="23">
        <v>0</v>
      </c>
    </row>
    <row r="5026" spans="2:20" ht="30" customHeight="1">
      <c r="B5026">
        <v>2406</v>
      </c>
      <c r="C5026" s="140" t="s">
        <v>343</v>
      </c>
      <c r="D5026" s="75" t="s">
        <v>344</v>
      </c>
      <c r="E5026">
        <v>2025</v>
      </c>
      <c r="F5026" s="75" t="str">
        <f t="shared" si="175"/>
        <v>240612. Vigilancia de la Salud AmbientalVigilancia de la Salud Ambiental2025</v>
      </c>
      <c r="G5026" s="7" t="s">
        <v>359</v>
      </c>
      <c r="H5026" s="7" t="s">
        <v>357</v>
      </c>
      <c r="I5026" s="151" t="s">
        <v>47</v>
      </c>
      <c r="J5026" s="7" t="s">
        <v>358</v>
      </c>
      <c r="K5026" t="s">
        <v>348</v>
      </c>
      <c r="L5026" t="s">
        <v>348</v>
      </c>
      <c r="M5026" s="37" t="s">
        <v>10</v>
      </c>
      <c r="N5026" s="76" t="s">
        <v>3</v>
      </c>
      <c r="O5026" s="75" t="str">
        <f t="shared" si="176"/>
        <v>240612. Vigilancia de la Salud AmbientalVigilancia de la Salud Ambiental20254_BOSA4_ABRIL_2026</v>
      </c>
      <c r="P5026" s="159">
        <f t="shared" si="174"/>
        <v>0</v>
      </c>
      <c r="S5026" s="141">
        <v>0</v>
      </c>
      <c r="T5026" s="23">
        <v>0</v>
      </c>
    </row>
    <row r="5027" spans="2:20" ht="30" customHeight="1">
      <c r="B5027">
        <v>2406</v>
      </c>
      <c r="C5027" s="140" t="s">
        <v>343</v>
      </c>
      <c r="D5027" s="75" t="s">
        <v>344</v>
      </c>
      <c r="E5027">
        <v>2025</v>
      </c>
      <c r="F5027" s="75" t="str">
        <f t="shared" si="175"/>
        <v>240612. Vigilancia de la Salud AmbientalVigilancia de la Salud Ambiental2025</v>
      </c>
      <c r="G5027" s="7" t="s">
        <v>359</v>
      </c>
      <c r="H5027" s="7" t="s">
        <v>357</v>
      </c>
      <c r="I5027" s="151" t="s">
        <v>47</v>
      </c>
      <c r="J5027" s="7" t="s">
        <v>358</v>
      </c>
      <c r="K5027" t="s">
        <v>348</v>
      </c>
      <c r="L5027" t="s">
        <v>348</v>
      </c>
      <c r="M5027" s="37" t="s">
        <v>8</v>
      </c>
      <c r="N5027" s="76" t="s">
        <v>3</v>
      </c>
      <c r="O5027" s="75" t="str">
        <f t="shared" si="176"/>
        <v>240612. Vigilancia de la Salud AmbientalVigilancia de la Salud Ambiental20252_KENNEDY4_ABRIL_2026</v>
      </c>
      <c r="P5027" s="159">
        <f t="shared" si="174"/>
        <v>0</v>
      </c>
      <c r="S5027" s="141">
        <v>0</v>
      </c>
      <c r="T5027" s="23">
        <v>0</v>
      </c>
    </row>
    <row r="5028" spans="2:20" ht="30" customHeight="1">
      <c r="B5028">
        <v>2406</v>
      </c>
      <c r="C5028" s="140" t="s">
        <v>343</v>
      </c>
      <c r="D5028" s="75" t="s">
        <v>344</v>
      </c>
      <c r="E5028">
        <v>2025</v>
      </c>
      <c r="F5028" s="75" t="str">
        <f t="shared" si="175"/>
        <v>240612. Vigilancia de la Salud AmbientalVigilancia de la Salud Ambiental2025</v>
      </c>
      <c r="G5028" s="7" t="s">
        <v>359</v>
      </c>
      <c r="H5028" s="7" t="s">
        <v>357</v>
      </c>
      <c r="I5028" s="151" t="s">
        <v>47</v>
      </c>
      <c r="J5028" s="7" t="s">
        <v>358</v>
      </c>
      <c r="K5028" t="s">
        <v>348</v>
      </c>
      <c r="L5028" t="s">
        <v>348</v>
      </c>
      <c r="M5028" s="37" t="s">
        <v>7</v>
      </c>
      <c r="N5028" s="76" t="s">
        <v>3</v>
      </c>
      <c r="O5028" s="75" t="str">
        <f t="shared" si="176"/>
        <v>240612. Vigilancia de la Salud AmbientalVigilancia de la Salud Ambiental20251_FONTIBON4_ABRIL_2026</v>
      </c>
      <c r="P5028" s="159">
        <f t="shared" si="174"/>
        <v>0</v>
      </c>
      <c r="S5028" s="141">
        <v>0</v>
      </c>
      <c r="T5028" s="23">
        <v>0</v>
      </c>
    </row>
    <row r="5029" spans="2:20" ht="30" customHeight="1">
      <c r="B5029">
        <v>2406</v>
      </c>
      <c r="C5029" s="140" t="s">
        <v>343</v>
      </c>
      <c r="D5029" s="75" t="s">
        <v>344</v>
      </c>
      <c r="E5029">
        <v>2025</v>
      </c>
      <c r="F5029" s="75" t="str">
        <f t="shared" si="175"/>
        <v>240612. Vigilancia de la Salud AmbientalVigilancia de la Salud Ambiental2025</v>
      </c>
      <c r="G5029" s="7" t="s">
        <v>359</v>
      </c>
      <c r="H5029" s="7" t="s">
        <v>357</v>
      </c>
      <c r="I5029" s="151" t="s">
        <v>47</v>
      </c>
      <c r="J5029" s="7" t="s">
        <v>358</v>
      </c>
      <c r="K5029" t="s">
        <v>348</v>
      </c>
      <c r="L5029" t="s">
        <v>348</v>
      </c>
      <c r="M5029" s="37" t="s">
        <v>9</v>
      </c>
      <c r="N5029" s="76" t="s">
        <v>3</v>
      </c>
      <c r="O5029" s="75" t="str">
        <f t="shared" si="176"/>
        <v>240612. Vigilancia de la Salud AmbientalVigilancia de la Salud Ambiental20253_PUENTE_ARANDA4_ABRIL_2026</v>
      </c>
      <c r="P5029" s="159">
        <f t="shared" si="174"/>
        <v>0</v>
      </c>
      <c r="S5029" s="141">
        <v>0</v>
      </c>
      <c r="T5029" s="23">
        <v>0</v>
      </c>
    </row>
    <row r="5030" spans="2:20" ht="30" customHeight="1">
      <c r="B5030">
        <v>2450</v>
      </c>
      <c r="C5030" s="140" t="s">
        <v>343</v>
      </c>
      <c r="D5030" s="75" t="s">
        <v>344</v>
      </c>
      <c r="E5030">
        <v>2025</v>
      </c>
      <c r="F5030" s="75" t="str">
        <f t="shared" si="175"/>
        <v>245012. Vigilancia de la Salud AmbientalVigilancia de la Salud Ambiental2025</v>
      </c>
      <c r="G5030" s="7" t="s">
        <v>345</v>
      </c>
      <c r="H5030" s="7" t="s">
        <v>346</v>
      </c>
      <c r="I5030" s="151" t="s">
        <v>47</v>
      </c>
      <c r="J5030" s="7" t="s">
        <v>347</v>
      </c>
      <c r="K5030" t="s">
        <v>348</v>
      </c>
      <c r="L5030" t="s">
        <v>348</v>
      </c>
      <c r="M5030" s="37" t="s">
        <v>10</v>
      </c>
      <c r="N5030" s="76" t="s">
        <v>3</v>
      </c>
      <c r="O5030" s="75" t="str">
        <f t="shared" si="176"/>
        <v>245012. Vigilancia de la Salud AmbientalVigilancia de la Salud Ambiental20254_BOSA4_ABRIL_2026</v>
      </c>
      <c r="P5030" s="159">
        <f t="shared" si="174"/>
        <v>0</v>
      </c>
      <c r="S5030" s="141">
        <v>0</v>
      </c>
      <c r="T5030" s="23">
        <v>0</v>
      </c>
    </row>
    <row r="5031" spans="2:20" ht="30" customHeight="1">
      <c r="B5031">
        <v>2450</v>
      </c>
      <c r="C5031" s="140" t="s">
        <v>343</v>
      </c>
      <c r="D5031" s="75" t="s">
        <v>344</v>
      </c>
      <c r="E5031">
        <v>2025</v>
      </c>
      <c r="F5031" s="75" t="str">
        <f t="shared" si="175"/>
        <v>245012. Vigilancia de la Salud AmbientalVigilancia de la Salud Ambiental2025</v>
      </c>
      <c r="G5031" s="7" t="s">
        <v>345</v>
      </c>
      <c r="H5031" s="7" t="s">
        <v>346</v>
      </c>
      <c r="I5031" s="151" t="s">
        <v>47</v>
      </c>
      <c r="J5031" s="7" t="s">
        <v>347</v>
      </c>
      <c r="K5031" t="s">
        <v>348</v>
      </c>
      <c r="L5031" t="s">
        <v>348</v>
      </c>
      <c r="M5031" s="37" t="s">
        <v>8</v>
      </c>
      <c r="N5031" s="76" t="s">
        <v>3</v>
      </c>
      <c r="O5031" s="75" t="str">
        <f t="shared" si="176"/>
        <v>245012. Vigilancia de la Salud AmbientalVigilancia de la Salud Ambiental20252_KENNEDY4_ABRIL_2026</v>
      </c>
      <c r="P5031" s="159">
        <f t="shared" si="174"/>
        <v>0</v>
      </c>
      <c r="S5031" s="141">
        <v>0</v>
      </c>
      <c r="T5031" s="23">
        <v>0</v>
      </c>
    </row>
    <row r="5032" spans="2:20" ht="30" customHeight="1">
      <c r="B5032">
        <v>2450</v>
      </c>
      <c r="C5032" s="140" t="s">
        <v>343</v>
      </c>
      <c r="D5032" s="75" t="s">
        <v>344</v>
      </c>
      <c r="E5032">
        <v>2025</v>
      </c>
      <c r="F5032" s="75" t="str">
        <f t="shared" si="175"/>
        <v>245012. Vigilancia de la Salud AmbientalVigilancia de la Salud Ambiental2025</v>
      </c>
      <c r="G5032" s="7" t="s">
        <v>345</v>
      </c>
      <c r="H5032" s="7" t="s">
        <v>346</v>
      </c>
      <c r="I5032" s="151" t="s">
        <v>47</v>
      </c>
      <c r="J5032" s="7" t="s">
        <v>347</v>
      </c>
      <c r="K5032" t="s">
        <v>348</v>
      </c>
      <c r="L5032" t="s">
        <v>348</v>
      </c>
      <c r="M5032" s="37" t="s">
        <v>7</v>
      </c>
      <c r="N5032" s="76" t="s">
        <v>3</v>
      </c>
      <c r="O5032" s="75" t="str">
        <f t="shared" si="176"/>
        <v>245012. Vigilancia de la Salud AmbientalVigilancia de la Salud Ambiental20251_FONTIBON4_ABRIL_2026</v>
      </c>
      <c r="P5032" s="159">
        <f t="shared" si="174"/>
        <v>0</v>
      </c>
      <c r="S5032" s="141">
        <v>0</v>
      </c>
      <c r="T5032" s="23">
        <v>0</v>
      </c>
    </row>
    <row r="5033" spans="2:20" ht="30" customHeight="1">
      <c r="B5033">
        <v>2450</v>
      </c>
      <c r="C5033" s="140" t="s">
        <v>343</v>
      </c>
      <c r="D5033" s="75" t="s">
        <v>344</v>
      </c>
      <c r="E5033">
        <v>2025</v>
      </c>
      <c r="F5033" s="75" t="str">
        <f t="shared" si="175"/>
        <v>245012. Vigilancia de la Salud AmbientalVigilancia de la Salud Ambiental2025</v>
      </c>
      <c r="G5033" s="7" t="s">
        <v>345</v>
      </c>
      <c r="H5033" s="7" t="s">
        <v>346</v>
      </c>
      <c r="I5033" s="151" t="s">
        <v>47</v>
      </c>
      <c r="J5033" s="7" t="s">
        <v>347</v>
      </c>
      <c r="K5033" t="s">
        <v>348</v>
      </c>
      <c r="L5033" t="s">
        <v>348</v>
      </c>
      <c r="M5033" s="37" t="s">
        <v>9</v>
      </c>
      <c r="N5033" s="76" t="s">
        <v>3</v>
      </c>
      <c r="O5033" s="75" t="str">
        <f t="shared" si="176"/>
        <v>245012. Vigilancia de la Salud AmbientalVigilancia de la Salud Ambiental20253_PUENTE_ARANDA4_ABRIL_2026</v>
      </c>
      <c r="P5033" s="159">
        <f t="shared" si="174"/>
        <v>0</v>
      </c>
      <c r="S5033" s="141">
        <v>0</v>
      </c>
      <c r="T5033" s="23">
        <v>0</v>
      </c>
    </row>
    <row r="5034" spans="2:20" ht="30" customHeight="1">
      <c r="B5034">
        <v>2451</v>
      </c>
      <c r="C5034" s="140" t="s">
        <v>343</v>
      </c>
      <c r="D5034" s="75" t="s">
        <v>344</v>
      </c>
      <c r="E5034">
        <v>2025</v>
      </c>
      <c r="F5034" s="75" t="str">
        <f t="shared" si="175"/>
        <v>245112. Vigilancia de la Salud AmbientalVigilancia de la Salud Ambiental2025</v>
      </c>
      <c r="G5034" s="7" t="s">
        <v>345</v>
      </c>
      <c r="H5034" s="7" t="s">
        <v>346</v>
      </c>
      <c r="I5034" s="151" t="s">
        <v>47</v>
      </c>
      <c r="J5034" s="7" t="s">
        <v>347</v>
      </c>
      <c r="K5034" t="s">
        <v>348</v>
      </c>
      <c r="L5034" t="s">
        <v>348</v>
      </c>
      <c r="M5034" s="37" t="s">
        <v>10</v>
      </c>
      <c r="N5034" s="76" t="s">
        <v>3</v>
      </c>
      <c r="O5034" s="75" t="str">
        <f t="shared" si="176"/>
        <v>245112. Vigilancia de la Salud AmbientalVigilancia de la Salud Ambiental20254_BOSA4_ABRIL_2026</v>
      </c>
      <c r="P5034" s="159">
        <f t="shared" si="174"/>
        <v>0</v>
      </c>
      <c r="S5034" s="141">
        <v>0</v>
      </c>
      <c r="T5034" s="23">
        <v>0</v>
      </c>
    </row>
    <row r="5035" spans="2:20" ht="30" customHeight="1">
      <c r="B5035">
        <v>2451</v>
      </c>
      <c r="C5035" s="140" t="s">
        <v>343</v>
      </c>
      <c r="D5035" s="75" t="s">
        <v>344</v>
      </c>
      <c r="E5035">
        <v>2025</v>
      </c>
      <c r="F5035" s="75" t="str">
        <f t="shared" si="175"/>
        <v>245112. Vigilancia de la Salud AmbientalVigilancia de la Salud Ambiental2025</v>
      </c>
      <c r="G5035" s="7" t="s">
        <v>345</v>
      </c>
      <c r="H5035" s="7" t="s">
        <v>346</v>
      </c>
      <c r="I5035" s="151" t="s">
        <v>47</v>
      </c>
      <c r="J5035" s="7" t="s">
        <v>347</v>
      </c>
      <c r="K5035" t="s">
        <v>348</v>
      </c>
      <c r="L5035" t="s">
        <v>348</v>
      </c>
      <c r="M5035" s="37" t="s">
        <v>8</v>
      </c>
      <c r="N5035" s="76" t="s">
        <v>3</v>
      </c>
      <c r="O5035" s="75" t="str">
        <f t="shared" si="176"/>
        <v>245112. Vigilancia de la Salud AmbientalVigilancia de la Salud Ambiental20252_KENNEDY4_ABRIL_2026</v>
      </c>
      <c r="P5035" s="159">
        <f t="shared" si="174"/>
        <v>0</v>
      </c>
      <c r="S5035" s="141">
        <v>0</v>
      </c>
      <c r="T5035" s="23">
        <v>0</v>
      </c>
    </row>
    <row r="5036" spans="2:20" ht="30" customHeight="1">
      <c r="B5036">
        <v>2451</v>
      </c>
      <c r="C5036" s="140" t="s">
        <v>343</v>
      </c>
      <c r="D5036" s="75" t="s">
        <v>344</v>
      </c>
      <c r="E5036">
        <v>2025</v>
      </c>
      <c r="F5036" s="75" t="str">
        <f t="shared" si="175"/>
        <v>245112. Vigilancia de la Salud AmbientalVigilancia de la Salud Ambiental2025</v>
      </c>
      <c r="G5036" s="7" t="s">
        <v>345</v>
      </c>
      <c r="H5036" s="7" t="s">
        <v>346</v>
      </c>
      <c r="I5036" s="151" t="s">
        <v>47</v>
      </c>
      <c r="J5036" s="7" t="s">
        <v>347</v>
      </c>
      <c r="K5036" t="s">
        <v>348</v>
      </c>
      <c r="L5036" t="s">
        <v>348</v>
      </c>
      <c r="M5036" s="37" t="s">
        <v>7</v>
      </c>
      <c r="N5036" s="76" t="s">
        <v>3</v>
      </c>
      <c r="O5036" s="75" t="str">
        <f t="shared" si="176"/>
        <v>245112. Vigilancia de la Salud AmbientalVigilancia de la Salud Ambiental20251_FONTIBON4_ABRIL_2026</v>
      </c>
      <c r="P5036" s="159">
        <f t="shared" si="174"/>
        <v>0</v>
      </c>
      <c r="S5036" s="141">
        <v>0</v>
      </c>
      <c r="T5036" s="23">
        <v>0</v>
      </c>
    </row>
    <row r="5037" spans="2:20" ht="30" customHeight="1">
      <c r="B5037">
        <v>2451</v>
      </c>
      <c r="C5037" s="140" t="s">
        <v>343</v>
      </c>
      <c r="D5037" s="75" t="s">
        <v>344</v>
      </c>
      <c r="E5037">
        <v>2025</v>
      </c>
      <c r="F5037" s="75" t="str">
        <f t="shared" si="175"/>
        <v>245112. Vigilancia de la Salud AmbientalVigilancia de la Salud Ambiental2025</v>
      </c>
      <c r="G5037" s="7" t="s">
        <v>345</v>
      </c>
      <c r="H5037" s="7" t="s">
        <v>346</v>
      </c>
      <c r="I5037" s="151" t="s">
        <v>47</v>
      </c>
      <c r="J5037" s="7" t="s">
        <v>347</v>
      </c>
      <c r="K5037" t="s">
        <v>348</v>
      </c>
      <c r="L5037" t="s">
        <v>348</v>
      </c>
      <c r="M5037" s="37" t="s">
        <v>9</v>
      </c>
      <c r="N5037" s="76" t="s">
        <v>3</v>
      </c>
      <c r="O5037" s="75" t="str">
        <f t="shared" si="176"/>
        <v>245112. Vigilancia de la Salud AmbientalVigilancia de la Salud Ambiental20253_PUENTE_ARANDA4_ABRIL_2026</v>
      </c>
      <c r="P5037" s="159">
        <f t="shared" si="174"/>
        <v>0</v>
      </c>
      <c r="S5037" s="141">
        <v>0</v>
      </c>
      <c r="T5037" s="23">
        <v>0</v>
      </c>
    </row>
    <row r="5038" spans="2:20" ht="30" customHeight="1">
      <c r="B5038">
        <v>2453</v>
      </c>
      <c r="C5038" s="140" t="s">
        <v>343</v>
      </c>
      <c r="D5038" s="75" t="s">
        <v>344</v>
      </c>
      <c r="E5038">
        <v>2025</v>
      </c>
      <c r="F5038" s="75" t="str">
        <f t="shared" si="175"/>
        <v>245312. Vigilancia de la Salud AmbientalVigilancia de la Salud Ambiental2025</v>
      </c>
      <c r="G5038" s="7" t="s">
        <v>345</v>
      </c>
      <c r="H5038" s="7" t="s">
        <v>352</v>
      </c>
      <c r="I5038" s="151" t="s">
        <v>47</v>
      </c>
      <c r="J5038" s="7" t="s">
        <v>347</v>
      </c>
      <c r="K5038" t="s">
        <v>348</v>
      </c>
      <c r="L5038" t="s">
        <v>348</v>
      </c>
      <c r="M5038" s="37" t="s">
        <v>7</v>
      </c>
      <c r="N5038" s="76" t="s">
        <v>3</v>
      </c>
      <c r="O5038" s="75" t="str">
        <f t="shared" si="176"/>
        <v>245312. Vigilancia de la Salud AmbientalVigilancia de la Salud Ambiental20251_FONTIBON4_ABRIL_2026</v>
      </c>
      <c r="P5038" s="159">
        <f t="shared" si="174"/>
        <v>0</v>
      </c>
      <c r="S5038" s="141">
        <v>0</v>
      </c>
      <c r="T5038" s="23">
        <v>0</v>
      </c>
    </row>
    <row r="5039" spans="2:20" ht="30" customHeight="1">
      <c r="B5039">
        <v>2458</v>
      </c>
      <c r="C5039" s="140" t="s">
        <v>343</v>
      </c>
      <c r="D5039" s="75" t="s">
        <v>344</v>
      </c>
      <c r="E5039">
        <v>2025</v>
      </c>
      <c r="F5039" s="75" t="str">
        <f t="shared" si="175"/>
        <v>245812. Vigilancia de la Salud AmbientalVigilancia de la Salud Ambiental2025</v>
      </c>
      <c r="G5039" s="7" t="s">
        <v>345</v>
      </c>
      <c r="H5039" s="7" t="s">
        <v>355</v>
      </c>
      <c r="I5039" s="151" t="s">
        <v>47</v>
      </c>
      <c r="J5039" s="7" t="s">
        <v>347</v>
      </c>
      <c r="K5039" t="s">
        <v>348</v>
      </c>
      <c r="L5039" t="s">
        <v>348</v>
      </c>
      <c r="M5039" s="37" t="s">
        <v>10</v>
      </c>
      <c r="N5039" s="76" t="s">
        <v>3</v>
      </c>
      <c r="O5039" s="75" t="str">
        <f t="shared" si="176"/>
        <v>245812. Vigilancia de la Salud AmbientalVigilancia de la Salud Ambiental20254_BOSA4_ABRIL_2026</v>
      </c>
      <c r="P5039" s="159">
        <f t="shared" si="174"/>
        <v>0</v>
      </c>
      <c r="S5039" s="141">
        <v>0</v>
      </c>
      <c r="T5039" s="23">
        <v>0</v>
      </c>
    </row>
    <row r="5040" spans="2:20" ht="30" customHeight="1">
      <c r="B5040">
        <v>2458</v>
      </c>
      <c r="C5040" s="140" t="s">
        <v>343</v>
      </c>
      <c r="D5040" s="75" t="s">
        <v>344</v>
      </c>
      <c r="E5040">
        <v>2025</v>
      </c>
      <c r="F5040" s="75" t="str">
        <f t="shared" si="175"/>
        <v>245812. Vigilancia de la Salud AmbientalVigilancia de la Salud Ambiental2025</v>
      </c>
      <c r="G5040" s="7" t="s">
        <v>345</v>
      </c>
      <c r="H5040" s="7" t="s">
        <v>355</v>
      </c>
      <c r="I5040" s="151" t="s">
        <v>47</v>
      </c>
      <c r="J5040" s="7" t="s">
        <v>347</v>
      </c>
      <c r="K5040" t="s">
        <v>348</v>
      </c>
      <c r="L5040" t="s">
        <v>348</v>
      </c>
      <c r="M5040" s="37" t="s">
        <v>8</v>
      </c>
      <c r="N5040" s="76" t="s">
        <v>3</v>
      </c>
      <c r="O5040" s="75" t="str">
        <f t="shared" si="176"/>
        <v>245812. Vigilancia de la Salud AmbientalVigilancia de la Salud Ambiental20252_KENNEDY4_ABRIL_2026</v>
      </c>
      <c r="P5040" s="159">
        <f t="shared" si="174"/>
        <v>0</v>
      </c>
      <c r="S5040" s="141">
        <v>0</v>
      </c>
      <c r="T5040" s="23">
        <v>0</v>
      </c>
    </row>
    <row r="5041" spans="2:20" ht="30" customHeight="1">
      <c r="B5041">
        <v>2458</v>
      </c>
      <c r="C5041" s="140" t="s">
        <v>343</v>
      </c>
      <c r="D5041" s="75" t="s">
        <v>344</v>
      </c>
      <c r="E5041">
        <v>2025</v>
      </c>
      <c r="F5041" s="75" t="str">
        <f t="shared" si="175"/>
        <v>245812. Vigilancia de la Salud AmbientalVigilancia de la Salud Ambiental2025</v>
      </c>
      <c r="G5041" s="7" t="s">
        <v>345</v>
      </c>
      <c r="H5041" s="7" t="s">
        <v>355</v>
      </c>
      <c r="I5041" s="151" t="s">
        <v>47</v>
      </c>
      <c r="J5041" s="7" t="s">
        <v>347</v>
      </c>
      <c r="K5041" t="s">
        <v>348</v>
      </c>
      <c r="L5041" t="s">
        <v>348</v>
      </c>
      <c r="M5041" s="37" t="s">
        <v>7</v>
      </c>
      <c r="N5041" s="76" t="s">
        <v>3</v>
      </c>
      <c r="O5041" s="75" t="str">
        <f t="shared" si="176"/>
        <v>245812. Vigilancia de la Salud AmbientalVigilancia de la Salud Ambiental20251_FONTIBON4_ABRIL_2026</v>
      </c>
      <c r="P5041" s="159">
        <f t="shared" si="174"/>
        <v>0</v>
      </c>
      <c r="S5041" s="141">
        <v>0</v>
      </c>
      <c r="T5041" s="23">
        <v>0</v>
      </c>
    </row>
    <row r="5042" spans="2:20" ht="30" customHeight="1">
      <c r="B5042">
        <v>2458</v>
      </c>
      <c r="C5042" s="140" t="s">
        <v>343</v>
      </c>
      <c r="D5042" s="75" t="s">
        <v>344</v>
      </c>
      <c r="E5042">
        <v>2025</v>
      </c>
      <c r="F5042" s="75" t="str">
        <f t="shared" si="175"/>
        <v>245812. Vigilancia de la Salud AmbientalVigilancia de la Salud Ambiental2025</v>
      </c>
      <c r="G5042" s="7" t="s">
        <v>345</v>
      </c>
      <c r="H5042" s="7" t="s">
        <v>355</v>
      </c>
      <c r="I5042" s="151" t="s">
        <v>47</v>
      </c>
      <c r="J5042" s="7" t="s">
        <v>347</v>
      </c>
      <c r="K5042" t="s">
        <v>348</v>
      </c>
      <c r="L5042" t="s">
        <v>348</v>
      </c>
      <c r="M5042" s="37" t="s">
        <v>9</v>
      </c>
      <c r="N5042" s="76" t="s">
        <v>3</v>
      </c>
      <c r="O5042" s="75" t="str">
        <f t="shared" si="176"/>
        <v>245812. Vigilancia de la Salud AmbientalVigilancia de la Salud Ambiental20253_PUENTE_ARANDA4_ABRIL_2026</v>
      </c>
      <c r="P5042" s="159">
        <f t="shared" si="174"/>
        <v>0</v>
      </c>
      <c r="S5042" s="141">
        <v>0</v>
      </c>
      <c r="T5042" s="23">
        <v>0</v>
      </c>
    </row>
    <row r="5043" spans="2:20" ht="30" customHeight="1">
      <c r="B5043">
        <v>2459</v>
      </c>
      <c r="C5043" s="140" t="s">
        <v>343</v>
      </c>
      <c r="D5043" s="75" t="s">
        <v>344</v>
      </c>
      <c r="E5043">
        <v>2025</v>
      </c>
      <c r="F5043" s="75" t="str">
        <f t="shared" si="175"/>
        <v>245912. Vigilancia de la Salud AmbientalVigilancia de la Salud Ambiental2025</v>
      </c>
      <c r="G5043" s="7" t="s">
        <v>345</v>
      </c>
      <c r="H5043" s="7" t="s">
        <v>355</v>
      </c>
      <c r="I5043" s="151" t="s">
        <v>47</v>
      </c>
      <c r="J5043" s="7" t="s">
        <v>347</v>
      </c>
      <c r="K5043" t="s">
        <v>348</v>
      </c>
      <c r="L5043" t="s">
        <v>348</v>
      </c>
      <c r="M5043" s="37" t="s">
        <v>10</v>
      </c>
      <c r="N5043" s="76" t="s">
        <v>3</v>
      </c>
      <c r="O5043" s="75" t="str">
        <f t="shared" si="176"/>
        <v>245912. Vigilancia de la Salud AmbientalVigilancia de la Salud Ambiental20254_BOSA4_ABRIL_2026</v>
      </c>
      <c r="P5043" s="159">
        <f t="shared" si="174"/>
        <v>0</v>
      </c>
      <c r="S5043" s="141">
        <v>0</v>
      </c>
      <c r="T5043" s="23">
        <v>0</v>
      </c>
    </row>
    <row r="5044" spans="2:20" ht="30" customHeight="1">
      <c r="B5044">
        <v>2459</v>
      </c>
      <c r="C5044" s="140" t="s">
        <v>343</v>
      </c>
      <c r="D5044" s="75" t="s">
        <v>344</v>
      </c>
      <c r="E5044">
        <v>2025</v>
      </c>
      <c r="F5044" s="75" t="str">
        <f t="shared" si="175"/>
        <v>245912. Vigilancia de la Salud AmbientalVigilancia de la Salud Ambiental2025</v>
      </c>
      <c r="G5044" s="7" t="s">
        <v>345</v>
      </c>
      <c r="H5044" s="7" t="s">
        <v>355</v>
      </c>
      <c r="I5044" s="151" t="s">
        <v>47</v>
      </c>
      <c r="J5044" s="7" t="s">
        <v>347</v>
      </c>
      <c r="K5044" t="s">
        <v>348</v>
      </c>
      <c r="L5044" t="s">
        <v>348</v>
      </c>
      <c r="M5044" s="37" t="s">
        <v>8</v>
      </c>
      <c r="N5044" s="76" t="s">
        <v>3</v>
      </c>
      <c r="O5044" s="75" t="str">
        <f t="shared" si="176"/>
        <v>245912. Vigilancia de la Salud AmbientalVigilancia de la Salud Ambiental20252_KENNEDY4_ABRIL_2026</v>
      </c>
      <c r="P5044" s="159">
        <f t="shared" ref="P5044:P5107" si="177">IFERROR(T5044/S5044,0)</f>
        <v>0</v>
      </c>
      <c r="S5044" s="141">
        <v>0</v>
      </c>
      <c r="T5044" s="23">
        <v>0</v>
      </c>
    </row>
    <row r="5045" spans="2:20" ht="30" customHeight="1">
      <c r="B5045">
        <v>2459</v>
      </c>
      <c r="C5045" s="140" t="s">
        <v>343</v>
      </c>
      <c r="D5045" s="75" t="s">
        <v>344</v>
      </c>
      <c r="E5045">
        <v>2025</v>
      </c>
      <c r="F5045" s="75" t="str">
        <f t="shared" si="175"/>
        <v>245912. Vigilancia de la Salud AmbientalVigilancia de la Salud Ambiental2025</v>
      </c>
      <c r="G5045" s="7" t="s">
        <v>345</v>
      </c>
      <c r="H5045" s="7" t="s">
        <v>355</v>
      </c>
      <c r="I5045" s="151" t="s">
        <v>47</v>
      </c>
      <c r="J5045" s="7" t="s">
        <v>347</v>
      </c>
      <c r="K5045" t="s">
        <v>348</v>
      </c>
      <c r="L5045" t="s">
        <v>348</v>
      </c>
      <c r="M5045" s="37" t="s">
        <v>7</v>
      </c>
      <c r="N5045" s="76" t="s">
        <v>3</v>
      </c>
      <c r="O5045" s="75" t="str">
        <f t="shared" si="176"/>
        <v>245912. Vigilancia de la Salud AmbientalVigilancia de la Salud Ambiental20251_FONTIBON4_ABRIL_2026</v>
      </c>
      <c r="P5045" s="159">
        <f t="shared" si="177"/>
        <v>0</v>
      </c>
      <c r="S5045" s="141">
        <v>0</v>
      </c>
      <c r="T5045" s="23">
        <v>0</v>
      </c>
    </row>
    <row r="5046" spans="2:20" ht="30" customHeight="1">
      <c r="B5046">
        <v>2459</v>
      </c>
      <c r="C5046" s="140" t="s">
        <v>343</v>
      </c>
      <c r="D5046" s="75" t="s">
        <v>344</v>
      </c>
      <c r="E5046">
        <v>2025</v>
      </c>
      <c r="F5046" s="75" t="str">
        <f t="shared" si="175"/>
        <v>245912. Vigilancia de la Salud AmbientalVigilancia de la Salud Ambiental2025</v>
      </c>
      <c r="G5046" s="7" t="s">
        <v>345</v>
      </c>
      <c r="H5046" s="7" t="s">
        <v>355</v>
      </c>
      <c r="I5046" s="151" t="s">
        <v>47</v>
      </c>
      <c r="J5046" s="7" t="s">
        <v>347</v>
      </c>
      <c r="K5046" t="s">
        <v>348</v>
      </c>
      <c r="L5046" t="s">
        <v>348</v>
      </c>
      <c r="M5046" s="37" t="s">
        <v>9</v>
      </c>
      <c r="N5046" s="76" t="s">
        <v>3</v>
      </c>
      <c r="O5046" s="75" t="str">
        <f t="shared" si="176"/>
        <v>245912. Vigilancia de la Salud AmbientalVigilancia de la Salud Ambiental20253_PUENTE_ARANDA4_ABRIL_2026</v>
      </c>
      <c r="P5046" s="159">
        <f t="shared" si="177"/>
        <v>0</v>
      </c>
      <c r="S5046" s="141">
        <v>0</v>
      </c>
      <c r="T5046" s="23">
        <v>0</v>
      </c>
    </row>
    <row r="5047" spans="2:20" ht="30" customHeight="1">
      <c r="B5047">
        <v>2460</v>
      </c>
      <c r="C5047" s="140" t="s">
        <v>343</v>
      </c>
      <c r="D5047" s="75" t="s">
        <v>344</v>
      </c>
      <c r="E5047">
        <v>2025</v>
      </c>
      <c r="F5047" s="75" t="str">
        <f t="shared" si="175"/>
        <v>246012. Vigilancia de la Salud AmbientalVigilancia de la Salud Ambiental2025</v>
      </c>
      <c r="G5047" s="7" t="s">
        <v>345</v>
      </c>
      <c r="H5047" s="7" t="s">
        <v>355</v>
      </c>
      <c r="I5047" s="151" t="s">
        <v>47</v>
      </c>
      <c r="J5047" s="7" t="s">
        <v>347</v>
      </c>
      <c r="K5047" t="s">
        <v>348</v>
      </c>
      <c r="L5047" t="s">
        <v>348</v>
      </c>
      <c r="M5047" s="37" t="s">
        <v>10</v>
      </c>
      <c r="N5047" s="76" t="s">
        <v>3</v>
      </c>
      <c r="O5047" s="75" t="str">
        <f t="shared" si="176"/>
        <v>246012. Vigilancia de la Salud AmbientalVigilancia de la Salud Ambiental20254_BOSA4_ABRIL_2026</v>
      </c>
      <c r="P5047" s="159">
        <f t="shared" si="177"/>
        <v>0</v>
      </c>
      <c r="S5047" s="141">
        <v>0</v>
      </c>
      <c r="T5047" s="23">
        <v>0</v>
      </c>
    </row>
    <row r="5048" spans="2:20" ht="30" customHeight="1">
      <c r="B5048">
        <v>2460</v>
      </c>
      <c r="C5048" s="140" t="s">
        <v>343</v>
      </c>
      <c r="D5048" s="75" t="s">
        <v>344</v>
      </c>
      <c r="E5048">
        <v>2025</v>
      </c>
      <c r="F5048" s="75" t="str">
        <f t="shared" si="175"/>
        <v>246012. Vigilancia de la Salud AmbientalVigilancia de la Salud Ambiental2025</v>
      </c>
      <c r="G5048" s="7" t="s">
        <v>345</v>
      </c>
      <c r="H5048" s="7" t="s">
        <v>355</v>
      </c>
      <c r="I5048" s="151" t="s">
        <v>47</v>
      </c>
      <c r="J5048" s="7" t="s">
        <v>347</v>
      </c>
      <c r="K5048" t="s">
        <v>348</v>
      </c>
      <c r="L5048" t="s">
        <v>348</v>
      </c>
      <c r="M5048" s="37" t="s">
        <v>8</v>
      </c>
      <c r="N5048" s="76" t="s">
        <v>3</v>
      </c>
      <c r="O5048" s="75" t="str">
        <f t="shared" si="176"/>
        <v>246012. Vigilancia de la Salud AmbientalVigilancia de la Salud Ambiental20252_KENNEDY4_ABRIL_2026</v>
      </c>
      <c r="P5048" s="159">
        <f t="shared" si="177"/>
        <v>0</v>
      </c>
      <c r="S5048" s="141">
        <v>0</v>
      </c>
      <c r="T5048" s="23">
        <v>0</v>
      </c>
    </row>
    <row r="5049" spans="2:20" ht="30" customHeight="1">
      <c r="B5049">
        <v>2460</v>
      </c>
      <c r="C5049" s="140" t="s">
        <v>343</v>
      </c>
      <c r="D5049" s="75" t="s">
        <v>344</v>
      </c>
      <c r="E5049">
        <v>2025</v>
      </c>
      <c r="F5049" s="75" t="str">
        <f t="shared" si="175"/>
        <v>246012. Vigilancia de la Salud AmbientalVigilancia de la Salud Ambiental2025</v>
      </c>
      <c r="G5049" s="7" t="s">
        <v>345</v>
      </c>
      <c r="H5049" s="7" t="s">
        <v>355</v>
      </c>
      <c r="I5049" s="151" t="s">
        <v>47</v>
      </c>
      <c r="J5049" s="7" t="s">
        <v>347</v>
      </c>
      <c r="K5049" t="s">
        <v>348</v>
      </c>
      <c r="L5049" t="s">
        <v>348</v>
      </c>
      <c r="M5049" s="37" t="s">
        <v>7</v>
      </c>
      <c r="N5049" s="76" t="s">
        <v>3</v>
      </c>
      <c r="O5049" s="75" t="str">
        <f t="shared" si="176"/>
        <v>246012. Vigilancia de la Salud AmbientalVigilancia de la Salud Ambiental20251_FONTIBON4_ABRIL_2026</v>
      </c>
      <c r="P5049" s="159">
        <f t="shared" si="177"/>
        <v>0</v>
      </c>
      <c r="S5049" s="141">
        <v>0</v>
      </c>
      <c r="T5049" s="23">
        <v>0</v>
      </c>
    </row>
    <row r="5050" spans="2:20" ht="30" customHeight="1">
      <c r="B5050">
        <v>2460</v>
      </c>
      <c r="C5050" s="140" t="s">
        <v>343</v>
      </c>
      <c r="D5050" s="75" t="s">
        <v>344</v>
      </c>
      <c r="E5050">
        <v>2025</v>
      </c>
      <c r="F5050" s="75" t="str">
        <f t="shared" si="175"/>
        <v>246012. Vigilancia de la Salud AmbientalVigilancia de la Salud Ambiental2025</v>
      </c>
      <c r="G5050" s="7" t="s">
        <v>345</v>
      </c>
      <c r="H5050" s="7" t="s">
        <v>355</v>
      </c>
      <c r="I5050" s="151" t="s">
        <v>47</v>
      </c>
      <c r="J5050" s="7" t="s">
        <v>347</v>
      </c>
      <c r="K5050" t="s">
        <v>348</v>
      </c>
      <c r="L5050" t="s">
        <v>348</v>
      </c>
      <c r="M5050" s="37" t="s">
        <v>9</v>
      </c>
      <c r="N5050" s="76" t="s">
        <v>3</v>
      </c>
      <c r="O5050" s="75" t="str">
        <f t="shared" si="176"/>
        <v>246012. Vigilancia de la Salud AmbientalVigilancia de la Salud Ambiental20253_PUENTE_ARANDA4_ABRIL_2026</v>
      </c>
      <c r="P5050" s="159">
        <f t="shared" si="177"/>
        <v>0</v>
      </c>
      <c r="S5050" s="141">
        <v>0</v>
      </c>
      <c r="T5050" s="23">
        <v>0</v>
      </c>
    </row>
    <row r="5051" spans="2:20" ht="30" customHeight="1">
      <c r="B5051">
        <v>2461</v>
      </c>
      <c r="C5051" s="140" t="s">
        <v>343</v>
      </c>
      <c r="D5051" s="75" t="s">
        <v>344</v>
      </c>
      <c r="E5051">
        <v>2025</v>
      </c>
      <c r="F5051" s="75" t="str">
        <f t="shared" si="175"/>
        <v>246112. Vigilancia de la Salud AmbientalVigilancia de la Salud Ambiental2025</v>
      </c>
      <c r="G5051" s="7" t="s">
        <v>345</v>
      </c>
      <c r="H5051" s="7" t="s">
        <v>355</v>
      </c>
      <c r="I5051" s="151" t="s">
        <v>47</v>
      </c>
      <c r="J5051" s="7" t="s">
        <v>347</v>
      </c>
      <c r="K5051" t="s">
        <v>348</v>
      </c>
      <c r="L5051" t="s">
        <v>348</v>
      </c>
      <c r="M5051" s="37" t="s">
        <v>10</v>
      </c>
      <c r="N5051" s="76" t="s">
        <v>3</v>
      </c>
      <c r="O5051" s="75" t="str">
        <f t="shared" si="176"/>
        <v>246112. Vigilancia de la Salud AmbientalVigilancia de la Salud Ambiental20254_BOSA4_ABRIL_2026</v>
      </c>
      <c r="P5051" s="159">
        <f t="shared" si="177"/>
        <v>0</v>
      </c>
      <c r="S5051" s="141">
        <v>0</v>
      </c>
      <c r="T5051" s="23">
        <v>0</v>
      </c>
    </row>
    <row r="5052" spans="2:20" ht="30" customHeight="1">
      <c r="B5052">
        <v>2461</v>
      </c>
      <c r="C5052" s="140" t="s">
        <v>343</v>
      </c>
      <c r="D5052" s="75" t="s">
        <v>344</v>
      </c>
      <c r="E5052">
        <v>2025</v>
      </c>
      <c r="F5052" s="75" t="str">
        <f t="shared" si="175"/>
        <v>246112. Vigilancia de la Salud AmbientalVigilancia de la Salud Ambiental2025</v>
      </c>
      <c r="G5052" s="7" t="s">
        <v>345</v>
      </c>
      <c r="H5052" s="7" t="s">
        <v>355</v>
      </c>
      <c r="I5052" s="151" t="s">
        <v>47</v>
      </c>
      <c r="J5052" s="7" t="s">
        <v>347</v>
      </c>
      <c r="K5052" t="s">
        <v>348</v>
      </c>
      <c r="L5052" t="s">
        <v>348</v>
      </c>
      <c r="M5052" s="37" t="s">
        <v>8</v>
      </c>
      <c r="N5052" s="76" t="s">
        <v>3</v>
      </c>
      <c r="O5052" s="75" t="str">
        <f t="shared" si="176"/>
        <v>246112. Vigilancia de la Salud AmbientalVigilancia de la Salud Ambiental20252_KENNEDY4_ABRIL_2026</v>
      </c>
      <c r="P5052" s="159">
        <f t="shared" si="177"/>
        <v>0</v>
      </c>
      <c r="S5052" s="141">
        <v>0</v>
      </c>
      <c r="T5052" s="23">
        <v>0</v>
      </c>
    </row>
    <row r="5053" spans="2:20" ht="30" customHeight="1">
      <c r="B5053">
        <v>2461</v>
      </c>
      <c r="C5053" s="140" t="s">
        <v>343</v>
      </c>
      <c r="D5053" s="75" t="s">
        <v>344</v>
      </c>
      <c r="E5053">
        <v>2025</v>
      </c>
      <c r="F5053" s="75" t="str">
        <f t="shared" si="175"/>
        <v>246112. Vigilancia de la Salud AmbientalVigilancia de la Salud Ambiental2025</v>
      </c>
      <c r="G5053" s="7" t="s">
        <v>345</v>
      </c>
      <c r="H5053" s="7" t="s">
        <v>355</v>
      </c>
      <c r="I5053" s="151" t="s">
        <v>47</v>
      </c>
      <c r="J5053" s="7" t="s">
        <v>347</v>
      </c>
      <c r="K5053" t="s">
        <v>348</v>
      </c>
      <c r="L5053" t="s">
        <v>348</v>
      </c>
      <c r="M5053" s="37" t="s">
        <v>7</v>
      </c>
      <c r="N5053" s="76" t="s">
        <v>3</v>
      </c>
      <c r="O5053" s="75" t="str">
        <f t="shared" si="176"/>
        <v>246112. Vigilancia de la Salud AmbientalVigilancia de la Salud Ambiental20251_FONTIBON4_ABRIL_2026</v>
      </c>
      <c r="P5053" s="159">
        <f t="shared" si="177"/>
        <v>0</v>
      </c>
      <c r="S5053" s="141">
        <v>0</v>
      </c>
      <c r="T5053" s="23">
        <v>0</v>
      </c>
    </row>
    <row r="5054" spans="2:20" ht="30" customHeight="1">
      <c r="B5054">
        <v>2470</v>
      </c>
      <c r="C5054" s="140" t="s">
        <v>343</v>
      </c>
      <c r="D5054" s="75" t="s">
        <v>344</v>
      </c>
      <c r="E5054">
        <v>2025</v>
      </c>
      <c r="F5054" s="75" t="str">
        <f t="shared" si="175"/>
        <v>247012. Vigilancia de la Salud AmbientalVigilancia de la Salud Ambiental2025</v>
      </c>
      <c r="G5054" s="7" t="s">
        <v>345</v>
      </c>
      <c r="H5054" s="7" t="s">
        <v>349</v>
      </c>
      <c r="I5054" s="151" t="s">
        <v>47</v>
      </c>
      <c r="J5054" s="7" t="s">
        <v>347</v>
      </c>
      <c r="K5054" t="s">
        <v>348</v>
      </c>
      <c r="L5054" t="s">
        <v>348</v>
      </c>
      <c r="M5054" s="37" t="s">
        <v>10</v>
      </c>
      <c r="N5054" s="76" t="s">
        <v>3</v>
      </c>
      <c r="O5054" s="75" t="str">
        <f t="shared" si="176"/>
        <v>247012. Vigilancia de la Salud AmbientalVigilancia de la Salud Ambiental20254_BOSA4_ABRIL_2026</v>
      </c>
      <c r="P5054" s="159">
        <f t="shared" si="177"/>
        <v>0</v>
      </c>
      <c r="S5054" s="141">
        <v>0</v>
      </c>
      <c r="T5054" s="23">
        <v>0</v>
      </c>
    </row>
    <row r="5055" spans="2:20" s="88" customFormat="1" ht="30" customHeight="1">
      <c r="B5055" s="88">
        <v>2472</v>
      </c>
      <c r="C5055" s="140" t="s">
        <v>343</v>
      </c>
      <c r="D5055" s="75" t="s">
        <v>344</v>
      </c>
      <c r="E5055" s="88">
        <v>2025</v>
      </c>
      <c r="F5055" s="75" t="str">
        <f t="shared" si="175"/>
        <v>247212. Vigilancia de la Salud AmbientalVigilancia de la Salud Ambiental2025</v>
      </c>
      <c r="G5055" s="89" t="s">
        <v>365</v>
      </c>
      <c r="H5055" s="89" t="s">
        <v>357</v>
      </c>
      <c r="I5055" s="151" t="s">
        <v>47</v>
      </c>
      <c r="J5055" s="89" t="s">
        <v>366</v>
      </c>
      <c r="K5055" t="s">
        <v>348</v>
      </c>
      <c r="L5055" t="s">
        <v>348</v>
      </c>
      <c r="M5055" s="90" t="s">
        <v>8</v>
      </c>
      <c r="N5055" s="76" t="s">
        <v>3</v>
      </c>
      <c r="O5055" s="91" t="str">
        <f t="shared" si="176"/>
        <v>247212. Vigilancia de la Salud AmbientalVigilancia de la Salud Ambiental20252_KENNEDY4_ABRIL_2026</v>
      </c>
      <c r="P5055" s="159">
        <f t="shared" si="177"/>
        <v>0</v>
      </c>
      <c r="Q5055" s="92"/>
      <c r="R5055" s="92"/>
      <c r="S5055" s="142">
        <v>0</v>
      </c>
      <c r="T5055" s="93">
        <v>0</v>
      </c>
    </row>
    <row r="5056" spans="2:20" ht="30" customHeight="1">
      <c r="B5056">
        <v>2473</v>
      </c>
      <c r="C5056" s="140" t="s">
        <v>343</v>
      </c>
      <c r="D5056" s="75" t="s">
        <v>344</v>
      </c>
      <c r="E5056">
        <v>2025</v>
      </c>
      <c r="F5056" s="75" t="str">
        <f t="shared" si="175"/>
        <v>247312. Vigilancia de la Salud AmbientalVigilancia de la Salud Ambiental2025</v>
      </c>
      <c r="G5056" s="7" t="s">
        <v>365</v>
      </c>
      <c r="H5056" s="7" t="s">
        <v>357</v>
      </c>
      <c r="I5056" s="151" t="s">
        <v>47</v>
      </c>
      <c r="J5056" s="7" t="s">
        <v>366</v>
      </c>
      <c r="K5056" t="s">
        <v>348</v>
      </c>
      <c r="L5056" t="s">
        <v>348</v>
      </c>
      <c r="M5056" s="37" t="s">
        <v>8</v>
      </c>
      <c r="N5056" s="76" t="s">
        <v>3</v>
      </c>
      <c r="O5056" s="75" t="str">
        <f t="shared" si="176"/>
        <v>247312. Vigilancia de la Salud AmbientalVigilancia de la Salud Ambiental20252_KENNEDY4_ABRIL_2026</v>
      </c>
      <c r="P5056" s="159">
        <f t="shared" si="177"/>
        <v>0</v>
      </c>
      <c r="S5056" s="141">
        <v>0</v>
      </c>
      <c r="T5056" s="23">
        <v>0</v>
      </c>
    </row>
    <row r="5057" spans="2:20" ht="30" customHeight="1">
      <c r="B5057">
        <v>2474</v>
      </c>
      <c r="C5057" s="140" t="s">
        <v>343</v>
      </c>
      <c r="D5057" s="75" t="s">
        <v>344</v>
      </c>
      <c r="E5057">
        <v>2025</v>
      </c>
      <c r="F5057" s="75" t="str">
        <f t="shared" si="175"/>
        <v>247412. Vigilancia de la Salud AmbientalVigilancia de la Salud Ambiental2025</v>
      </c>
      <c r="G5057" s="7" t="s">
        <v>365</v>
      </c>
      <c r="H5057" s="7" t="s">
        <v>357</v>
      </c>
      <c r="I5057" s="151" t="s">
        <v>47</v>
      </c>
      <c r="J5057" s="7" t="s">
        <v>366</v>
      </c>
      <c r="K5057" t="s">
        <v>348</v>
      </c>
      <c r="L5057" t="s">
        <v>348</v>
      </c>
      <c r="M5057" s="37" t="s">
        <v>7</v>
      </c>
      <c r="N5057" s="76" t="s">
        <v>3</v>
      </c>
      <c r="O5057" s="75" t="str">
        <f t="shared" si="176"/>
        <v>247412. Vigilancia de la Salud AmbientalVigilancia de la Salud Ambiental20251_FONTIBON4_ABRIL_2026</v>
      </c>
      <c r="P5057" s="159">
        <f t="shared" si="177"/>
        <v>0</v>
      </c>
      <c r="S5057" s="141">
        <v>0</v>
      </c>
      <c r="T5057" s="23">
        <v>0</v>
      </c>
    </row>
    <row r="5058" spans="2:20" ht="30" customHeight="1">
      <c r="B5058">
        <v>2489</v>
      </c>
      <c r="C5058" s="140" t="s">
        <v>343</v>
      </c>
      <c r="D5058" s="75" t="s">
        <v>344</v>
      </c>
      <c r="E5058">
        <v>2025</v>
      </c>
      <c r="F5058" s="75" t="str">
        <f t="shared" si="175"/>
        <v>248912. Vigilancia de la Salud AmbientalVigilancia de la Salud Ambiental2025</v>
      </c>
      <c r="G5058" s="7" t="s">
        <v>354</v>
      </c>
      <c r="H5058" s="7" t="s">
        <v>355</v>
      </c>
      <c r="I5058" s="151" t="s">
        <v>47</v>
      </c>
      <c r="J5058" s="7" t="s">
        <v>361</v>
      </c>
      <c r="K5058" t="s">
        <v>348</v>
      </c>
      <c r="L5058" t="s">
        <v>348</v>
      </c>
      <c r="M5058" s="37" t="s">
        <v>9</v>
      </c>
      <c r="N5058" s="76" t="s">
        <v>3</v>
      </c>
      <c r="O5058" s="75" t="str">
        <f t="shared" si="176"/>
        <v>248912. Vigilancia de la Salud AmbientalVigilancia de la Salud Ambiental20253_PUENTE_ARANDA4_ABRIL_2026</v>
      </c>
      <c r="P5058" s="159">
        <f t="shared" si="177"/>
        <v>0</v>
      </c>
      <c r="S5058" s="141">
        <v>0</v>
      </c>
      <c r="T5058" s="23">
        <v>0</v>
      </c>
    </row>
    <row r="5059" spans="2:20" ht="30" customHeight="1">
      <c r="B5059">
        <v>2494</v>
      </c>
      <c r="C5059" s="140" t="s">
        <v>343</v>
      </c>
      <c r="D5059" s="75" t="s">
        <v>344</v>
      </c>
      <c r="E5059">
        <v>2025</v>
      </c>
      <c r="F5059" s="75" t="str">
        <f t="shared" si="175"/>
        <v>249412. Vigilancia de la Salud AmbientalVigilancia de la Salud Ambiental2025</v>
      </c>
      <c r="G5059" s="7" t="s">
        <v>365</v>
      </c>
      <c r="H5059" s="7" t="s">
        <v>367</v>
      </c>
      <c r="I5059" s="151" t="s">
        <v>47</v>
      </c>
      <c r="J5059" s="7" t="s">
        <v>366</v>
      </c>
      <c r="K5059" t="s">
        <v>348</v>
      </c>
      <c r="L5059" t="s">
        <v>348</v>
      </c>
      <c r="M5059" s="37" t="s">
        <v>8</v>
      </c>
      <c r="N5059" s="76" t="s">
        <v>3</v>
      </c>
      <c r="O5059" s="75" t="str">
        <f t="shared" si="176"/>
        <v>249412. Vigilancia de la Salud AmbientalVigilancia de la Salud Ambiental20252_KENNEDY4_ABRIL_2026</v>
      </c>
      <c r="P5059" s="159">
        <f t="shared" si="177"/>
        <v>0</v>
      </c>
      <c r="S5059" s="141">
        <v>0</v>
      </c>
      <c r="T5059" s="23">
        <v>0</v>
      </c>
    </row>
    <row r="5060" spans="2:20" ht="30" customHeight="1">
      <c r="B5060">
        <v>2495</v>
      </c>
      <c r="C5060" s="140" t="s">
        <v>343</v>
      </c>
      <c r="D5060" s="75" t="s">
        <v>344</v>
      </c>
      <c r="E5060">
        <v>2025</v>
      </c>
      <c r="F5060" s="75" t="str">
        <f t="shared" si="175"/>
        <v>249512. Vigilancia de la Salud AmbientalVigilancia de la Salud Ambiental2025</v>
      </c>
      <c r="G5060" s="7" t="s">
        <v>365</v>
      </c>
      <c r="H5060" s="7" t="s">
        <v>367</v>
      </c>
      <c r="I5060" s="151" t="s">
        <v>47</v>
      </c>
      <c r="J5060" s="7" t="s">
        <v>366</v>
      </c>
      <c r="K5060" t="s">
        <v>348</v>
      </c>
      <c r="L5060" t="s">
        <v>348</v>
      </c>
      <c r="M5060" s="37" t="s">
        <v>10</v>
      </c>
      <c r="N5060" s="76" t="s">
        <v>3</v>
      </c>
      <c r="O5060" s="75" t="str">
        <f t="shared" si="176"/>
        <v>249512. Vigilancia de la Salud AmbientalVigilancia de la Salud Ambiental20254_BOSA4_ABRIL_2026</v>
      </c>
      <c r="P5060" s="159">
        <f t="shared" si="177"/>
        <v>0</v>
      </c>
      <c r="S5060" s="141">
        <v>0</v>
      </c>
      <c r="T5060" s="23">
        <v>0</v>
      </c>
    </row>
    <row r="5061" spans="2:20" ht="30" customHeight="1">
      <c r="B5061">
        <v>2496</v>
      </c>
      <c r="C5061" s="140" t="s">
        <v>343</v>
      </c>
      <c r="D5061" s="75" t="s">
        <v>344</v>
      </c>
      <c r="E5061">
        <v>2025</v>
      </c>
      <c r="F5061" s="75" t="str">
        <f t="shared" si="175"/>
        <v>249612. Vigilancia de la Salud AmbientalVigilancia de la Salud Ambiental2025</v>
      </c>
      <c r="G5061" s="7" t="s">
        <v>365</v>
      </c>
      <c r="H5061" s="7" t="s">
        <v>367</v>
      </c>
      <c r="I5061" s="151" t="s">
        <v>47</v>
      </c>
      <c r="J5061" s="7" t="s">
        <v>366</v>
      </c>
      <c r="K5061" t="s">
        <v>348</v>
      </c>
      <c r="L5061" t="s">
        <v>348</v>
      </c>
      <c r="M5061" s="37" t="s">
        <v>9</v>
      </c>
      <c r="N5061" s="76" t="s">
        <v>3</v>
      </c>
      <c r="O5061" s="75" t="str">
        <f t="shared" si="176"/>
        <v>249612. Vigilancia de la Salud AmbientalVigilancia de la Salud Ambiental20253_PUENTE_ARANDA4_ABRIL_2026</v>
      </c>
      <c r="P5061" s="159">
        <f t="shared" si="177"/>
        <v>8210448</v>
      </c>
      <c r="S5061" s="141">
        <v>2</v>
      </c>
      <c r="T5061" s="23">
        <v>16420896</v>
      </c>
    </row>
    <row r="5062" spans="2:20" ht="30" customHeight="1">
      <c r="B5062">
        <v>2497</v>
      </c>
      <c r="C5062" s="140" t="s">
        <v>343</v>
      </c>
      <c r="D5062" s="75" t="s">
        <v>344</v>
      </c>
      <c r="E5062">
        <v>2025</v>
      </c>
      <c r="F5062" s="75" t="str">
        <f t="shared" si="175"/>
        <v>249712. Vigilancia de la Salud AmbientalVigilancia de la Salud Ambiental2025</v>
      </c>
      <c r="G5062" s="7" t="s">
        <v>365</v>
      </c>
      <c r="H5062" s="7" t="s">
        <v>367</v>
      </c>
      <c r="I5062" s="151" t="s">
        <v>47</v>
      </c>
      <c r="J5062" s="7" t="s">
        <v>366</v>
      </c>
      <c r="K5062" t="s">
        <v>348</v>
      </c>
      <c r="L5062" t="s">
        <v>348</v>
      </c>
      <c r="M5062" s="37" t="s">
        <v>7</v>
      </c>
      <c r="N5062" s="76" t="s">
        <v>3</v>
      </c>
      <c r="O5062" s="75" t="str">
        <f t="shared" si="176"/>
        <v>249712. Vigilancia de la Salud AmbientalVigilancia de la Salud Ambiental20251_FONTIBON4_ABRIL_2026</v>
      </c>
      <c r="P5062" s="159">
        <f t="shared" si="177"/>
        <v>0</v>
      </c>
      <c r="S5062" s="141">
        <v>0</v>
      </c>
      <c r="T5062" s="23">
        <v>0</v>
      </c>
    </row>
    <row r="5063" spans="2:20" ht="30" customHeight="1">
      <c r="B5063">
        <v>2498</v>
      </c>
      <c r="C5063" s="140" t="s">
        <v>343</v>
      </c>
      <c r="D5063" s="75" t="s">
        <v>344</v>
      </c>
      <c r="E5063">
        <v>2025</v>
      </c>
      <c r="F5063" s="75" t="str">
        <f t="shared" si="175"/>
        <v>249812. Vigilancia de la Salud AmbientalVigilancia de la Salud Ambiental2025</v>
      </c>
      <c r="G5063" s="7" t="s">
        <v>365</v>
      </c>
      <c r="H5063" s="7" t="s">
        <v>367</v>
      </c>
      <c r="I5063" s="151" t="s">
        <v>47</v>
      </c>
      <c r="J5063" s="7" t="s">
        <v>366</v>
      </c>
      <c r="K5063" t="s">
        <v>348</v>
      </c>
      <c r="L5063" t="s">
        <v>348</v>
      </c>
      <c r="M5063" s="37" t="s">
        <v>10</v>
      </c>
      <c r="N5063" s="76" t="s">
        <v>3</v>
      </c>
      <c r="O5063" s="75" t="str">
        <f t="shared" si="176"/>
        <v>249812. Vigilancia de la Salud AmbientalVigilancia de la Salud Ambiental20254_BOSA4_ABRIL_2026</v>
      </c>
      <c r="P5063" s="159">
        <f t="shared" si="177"/>
        <v>4413424</v>
      </c>
      <c r="S5063" s="141">
        <v>3</v>
      </c>
      <c r="T5063" s="23">
        <v>13240272</v>
      </c>
    </row>
    <row r="5064" spans="2:20" ht="30" customHeight="1">
      <c r="B5064">
        <v>2500</v>
      </c>
      <c r="C5064" s="140" t="s">
        <v>343</v>
      </c>
      <c r="D5064" s="75" t="s">
        <v>344</v>
      </c>
      <c r="E5064">
        <v>2025</v>
      </c>
      <c r="F5064" s="75" t="str">
        <f t="shared" ref="F5064:F5127" si="178">B5064&amp;C5064&amp;D5064&amp;E5064</f>
        <v>250012. Vigilancia de la Salud AmbientalVigilancia de la Salud Ambiental2025</v>
      </c>
      <c r="G5064" s="7" t="s">
        <v>365</v>
      </c>
      <c r="H5064" s="7" t="s">
        <v>367</v>
      </c>
      <c r="I5064" s="151" t="s">
        <v>47</v>
      </c>
      <c r="J5064" s="7" t="s">
        <v>366</v>
      </c>
      <c r="K5064" t="s">
        <v>348</v>
      </c>
      <c r="L5064" t="s">
        <v>348</v>
      </c>
      <c r="M5064" s="37" t="s">
        <v>7</v>
      </c>
      <c r="N5064" s="76" t="s">
        <v>3</v>
      </c>
      <c r="O5064" s="75" t="str">
        <f t="shared" si="176"/>
        <v>250012. Vigilancia de la Salud AmbientalVigilancia de la Salud Ambiental20251_FONTIBON4_ABRIL_2026</v>
      </c>
      <c r="P5064" s="159">
        <f t="shared" si="177"/>
        <v>0</v>
      </c>
      <c r="S5064" s="141">
        <v>0</v>
      </c>
      <c r="T5064" s="23">
        <v>0</v>
      </c>
    </row>
    <row r="5065" spans="2:20" ht="30" customHeight="1">
      <c r="B5065">
        <v>2508</v>
      </c>
      <c r="C5065" s="140" t="s">
        <v>343</v>
      </c>
      <c r="D5065" s="75" t="s">
        <v>344</v>
      </c>
      <c r="E5065">
        <v>2025</v>
      </c>
      <c r="F5065" s="75" t="str">
        <f t="shared" si="178"/>
        <v>250812. Vigilancia de la Salud AmbientalVigilancia de la Salud Ambiental2025</v>
      </c>
      <c r="G5065" s="7" t="s">
        <v>365</v>
      </c>
      <c r="H5065" s="7" t="s">
        <v>367</v>
      </c>
      <c r="I5065" s="151" t="s">
        <v>47</v>
      </c>
      <c r="J5065" s="7" t="s">
        <v>366</v>
      </c>
      <c r="K5065" t="s">
        <v>348</v>
      </c>
      <c r="L5065" t="s">
        <v>348</v>
      </c>
      <c r="M5065" s="37" t="s">
        <v>10</v>
      </c>
      <c r="N5065" s="76" t="s">
        <v>3</v>
      </c>
      <c r="O5065" s="75" t="str">
        <f t="shared" si="176"/>
        <v>250812. Vigilancia de la Salud AmbientalVigilancia de la Salud Ambiental20254_BOSA4_ABRIL_2026</v>
      </c>
      <c r="P5065" s="159">
        <f t="shared" si="177"/>
        <v>0</v>
      </c>
      <c r="S5065" s="141">
        <v>0</v>
      </c>
      <c r="T5065" s="23">
        <v>0</v>
      </c>
    </row>
    <row r="5066" spans="2:20" ht="30" customHeight="1">
      <c r="B5066">
        <v>2509</v>
      </c>
      <c r="C5066" s="140" t="s">
        <v>343</v>
      </c>
      <c r="D5066" s="75" t="s">
        <v>344</v>
      </c>
      <c r="E5066">
        <v>2025</v>
      </c>
      <c r="F5066" s="75" t="str">
        <f t="shared" si="178"/>
        <v>250912. Vigilancia de la Salud AmbientalVigilancia de la Salud Ambiental2025</v>
      </c>
      <c r="G5066" s="7" t="s">
        <v>365</v>
      </c>
      <c r="H5066" s="7" t="s">
        <v>367</v>
      </c>
      <c r="I5066" s="151" t="s">
        <v>47</v>
      </c>
      <c r="J5066" s="7" t="s">
        <v>366</v>
      </c>
      <c r="K5066" t="s">
        <v>348</v>
      </c>
      <c r="L5066" t="s">
        <v>348</v>
      </c>
      <c r="M5066" s="37" t="s">
        <v>7</v>
      </c>
      <c r="N5066" s="76" t="s">
        <v>3</v>
      </c>
      <c r="O5066" s="75" t="str">
        <f t="shared" ref="O5066:O5129" si="179">+F5066&amp;M5066&amp;N5066</f>
        <v>250912. Vigilancia de la Salud AmbientalVigilancia de la Salud Ambiental20251_FONTIBON4_ABRIL_2026</v>
      </c>
      <c r="P5066" s="159">
        <f t="shared" si="177"/>
        <v>0</v>
      </c>
      <c r="S5066" s="141">
        <v>0</v>
      </c>
      <c r="T5066" s="23">
        <v>0</v>
      </c>
    </row>
    <row r="5067" spans="2:20" ht="30" customHeight="1">
      <c r="B5067">
        <v>2515</v>
      </c>
      <c r="C5067" s="140" t="s">
        <v>343</v>
      </c>
      <c r="D5067" s="75" t="s">
        <v>344</v>
      </c>
      <c r="E5067">
        <v>2025</v>
      </c>
      <c r="F5067" s="75" t="str">
        <f t="shared" si="178"/>
        <v>251512. Vigilancia de la Salud AmbientalVigilancia de la Salud Ambiental2025</v>
      </c>
      <c r="G5067" s="7" t="s">
        <v>365</v>
      </c>
      <c r="H5067" s="7" t="s">
        <v>367</v>
      </c>
      <c r="I5067" s="151" t="s">
        <v>47</v>
      </c>
      <c r="J5067" s="7" t="s">
        <v>366</v>
      </c>
      <c r="K5067" t="s">
        <v>348</v>
      </c>
      <c r="L5067" t="s">
        <v>348</v>
      </c>
      <c r="M5067" s="37" t="s">
        <v>10</v>
      </c>
      <c r="N5067" s="76" t="s">
        <v>3</v>
      </c>
      <c r="O5067" s="75" t="str">
        <f t="shared" si="179"/>
        <v>251512. Vigilancia de la Salud AmbientalVigilancia de la Salud Ambiental20254_BOSA4_ABRIL_2026</v>
      </c>
      <c r="P5067" s="159">
        <f t="shared" si="177"/>
        <v>0</v>
      </c>
      <c r="S5067" s="141">
        <v>0</v>
      </c>
      <c r="T5067" s="23">
        <v>0</v>
      </c>
    </row>
    <row r="5068" spans="2:20" ht="30" customHeight="1">
      <c r="B5068">
        <v>2515</v>
      </c>
      <c r="C5068" s="140" t="s">
        <v>343</v>
      </c>
      <c r="D5068" s="75" t="s">
        <v>344</v>
      </c>
      <c r="E5068">
        <v>2025</v>
      </c>
      <c r="F5068" s="75" t="str">
        <f t="shared" si="178"/>
        <v>251512. Vigilancia de la Salud AmbientalVigilancia de la Salud Ambiental2025</v>
      </c>
      <c r="G5068" s="7" t="s">
        <v>365</v>
      </c>
      <c r="H5068" s="7" t="s">
        <v>367</v>
      </c>
      <c r="I5068" s="151" t="s">
        <v>47</v>
      </c>
      <c r="J5068" s="7" t="s">
        <v>366</v>
      </c>
      <c r="K5068" t="s">
        <v>348</v>
      </c>
      <c r="L5068" t="s">
        <v>348</v>
      </c>
      <c r="M5068" s="37" t="s">
        <v>8</v>
      </c>
      <c r="N5068" s="76" t="s">
        <v>3</v>
      </c>
      <c r="O5068" s="75" t="str">
        <f t="shared" si="179"/>
        <v>251512. Vigilancia de la Salud AmbientalVigilancia de la Salud Ambiental20252_KENNEDY4_ABRIL_2026</v>
      </c>
      <c r="P5068" s="159">
        <f t="shared" si="177"/>
        <v>0</v>
      </c>
      <c r="S5068" s="141">
        <v>0</v>
      </c>
      <c r="T5068" s="23">
        <v>0</v>
      </c>
    </row>
    <row r="5069" spans="2:20" ht="30" customHeight="1">
      <c r="B5069">
        <v>2515</v>
      </c>
      <c r="C5069" s="140" t="s">
        <v>343</v>
      </c>
      <c r="D5069" s="75" t="s">
        <v>344</v>
      </c>
      <c r="E5069">
        <v>2025</v>
      </c>
      <c r="F5069" s="75" t="str">
        <f t="shared" si="178"/>
        <v>251512. Vigilancia de la Salud AmbientalVigilancia de la Salud Ambiental2025</v>
      </c>
      <c r="G5069" s="7" t="s">
        <v>365</v>
      </c>
      <c r="H5069" s="7" t="s">
        <v>367</v>
      </c>
      <c r="I5069" s="151" t="s">
        <v>47</v>
      </c>
      <c r="J5069" s="7" t="s">
        <v>366</v>
      </c>
      <c r="K5069" t="s">
        <v>348</v>
      </c>
      <c r="L5069" t="s">
        <v>348</v>
      </c>
      <c r="M5069" s="37" t="s">
        <v>7</v>
      </c>
      <c r="N5069" s="76" t="s">
        <v>3</v>
      </c>
      <c r="O5069" s="75" t="str">
        <f t="shared" si="179"/>
        <v>251512. Vigilancia de la Salud AmbientalVigilancia de la Salud Ambiental20251_FONTIBON4_ABRIL_2026</v>
      </c>
      <c r="P5069" s="159">
        <f t="shared" si="177"/>
        <v>0</v>
      </c>
      <c r="S5069" s="141">
        <v>0</v>
      </c>
      <c r="T5069" s="23">
        <v>0</v>
      </c>
    </row>
    <row r="5070" spans="2:20" ht="30" customHeight="1">
      <c r="B5070">
        <v>2515</v>
      </c>
      <c r="C5070" s="140" t="s">
        <v>343</v>
      </c>
      <c r="D5070" s="75" t="s">
        <v>344</v>
      </c>
      <c r="E5070">
        <v>2025</v>
      </c>
      <c r="F5070" s="75" t="str">
        <f t="shared" si="178"/>
        <v>251512. Vigilancia de la Salud AmbientalVigilancia de la Salud Ambiental2025</v>
      </c>
      <c r="G5070" s="7" t="s">
        <v>365</v>
      </c>
      <c r="H5070" s="7" t="s">
        <v>367</v>
      </c>
      <c r="I5070" s="151" t="s">
        <v>47</v>
      </c>
      <c r="J5070" s="7" t="s">
        <v>366</v>
      </c>
      <c r="K5070" t="s">
        <v>348</v>
      </c>
      <c r="L5070" t="s">
        <v>348</v>
      </c>
      <c r="M5070" s="37" t="s">
        <v>9</v>
      </c>
      <c r="N5070" s="76" t="s">
        <v>3</v>
      </c>
      <c r="O5070" s="75" t="str">
        <f t="shared" si="179"/>
        <v>251512. Vigilancia de la Salud AmbientalVigilancia de la Salud Ambiental20253_PUENTE_ARANDA4_ABRIL_2026</v>
      </c>
      <c r="P5070" s="159">
        <f t="shared" si="177"/>
        <v>0</v>
      </c>
      <c r="S5070" s="141">
        <v>0</v>
      </c>
      <c r="T5070" s="23">
        <v>0</v>
      </c>
    </row>
    <row r="5071" spans="2:20" ht="30" customHeight="1">
      <c r="B5071">
        <v>2516</v>
      </c>
      <c r="C5071" s="140" t="s">
        <v>343</v>
      </c>
      <c r="D5071" s="75" t="s">
        <v>344</v>
      </c>
      <c r="E5071">
        <v>2025</v>
      </c>
      <c r="F5071" s="75" t="str">
        <f t="shared" si="178"/>
        <v>251612. Vigilancia de la Salud AmbientalVigilancia de la Salud Ambiental2025</v>
      </c>
      <c r="G5071" s="7" t="s">
        <v>365</v>
      </c>
      <c r="H5071" s="7" t="s">
        <v>367</v>
      </c>
      <c r="I5071" s="151" t="s">
        <v>47</v>
      </c>
      <c r="J5071" s="7" t="s">
        <v>366</v>
      </c>
      <c r="K5071" t="s">
        <v>348</v>
      </c>
      <c r="L5071" t="s">
        <v>348</v>
      </c>
      <c r="M5071" s="37" t="s">
        <v>10</v>
      </c>
      <c r="N5071" s="76" t="s">
        <v>3</v>
      </c>
      <c r="O5071" s="75" t="str">
        <f t="shared" si="179"/>
        <v>251612. Vigilancia de la Salud AmbientalVigilancia de la Salud Ambiental20254_BOSA4_ABRIL_2026</v>
      </c>
      <c r="P5071" s="159">
        <f t="shared" si="177"/>
        <v>0</v>
      </c>
      <c r="S5071" s="141">
        <v>0</v>
      </c>
      <c r="T5071" s="23">
        <v>0</v>
      </c>
    </row>
    <row r="5072" spans="2:20" ht="30" customHeight="1">
      <c r="B5072">
        <v>2516</v>
      </c>
      <c r="C5072" s="140" t="s">
        <v>343</v>
      </c>
      <c r="D5072" s="75" t="s">
        <v>344</v>
      </c>
      <c r="E5072">
        <v>2025</v>
      </c>
      <c r="F5072" s="75" t="str">
        <f t="shared" si="178"/>
        <v>251612. Vigilancia de la Salud AmbientalVigilancia de la Salud Ambiental2025</v>
      </c>
      <c r="G5072" s="7" t="s">
        <v>365</v>
      </c>
      <c r="H5072" s="7" t="s">
        <v>367</v>
      </c>
      <c r="I5072" s="151" t="s">
        <v>47</v>
      </c>
      <c r="J5072" s="7" t="s">
        <v>366</v>
      </c>
      <c r="K5072" t="s">
        <v>348</v>
      </c>
      <c r="L5072" t="s">
        <v>348</v>
      </c>
      <c r="M5072" s="37" t="s">
        <v>8</v>
      </c>
      <c r="N5072" s="76" t="s">
        <v>3</v>
      </c>
      <c r="O5072" s="75" t="str">
        <f t="shared" si="179"/>
        <v>251612. Vigilancia de la Salud AmbientalVigilancia de la Salud Ambiental20252_KENNEDY4_ABRIL_2026</v>
      </c>
      <c r="P5072" s="159">
        <f t="shared" si="177"/>
        <v>0</v>
      </c>
      <c r="S5072" s="141">
        <v>0</v>
      </c>
      <c r="T5072" s="23">
        <v>0</v>
      </c>
    </row>
    <row r="5073" spans="2:20" ht="30" customHeight="1">
      <c r="B5073">
        <v>2516</v>
      </c>
      <c r="C5073" s="140" t="s">
        <v>343</v>
      </c>
      <c r="D5073" s="75" t="s">
        <v>344</v>
      </c>
      <c r="E5073">
        <v>2025</v>
      </c>
      <c r="F5073" s="75" t="str">
        <f t="shared" si="178"/>
        <v>251612. Vigilancia de la Salud AmbientalVigilancia de la Salud Ambiental2025</v>
      </c>
      <c r="G5073" s="7" t="s">
        <v>365</v>
      </c>
      <c r="H5073" s="7" t="s">
        <v>367</v>
      </c>
      <c r="I5073" s="151" t="s">
        <v>47</v>
      </c>
      <c r="J5073" s="7" t="s">
        <v>366</v>
      </c>
      <c r="K5073" t="s">
        <v>348</v>
      </c>
      <c r="L5073" t="s">
        <v>348</v>
      </c>
      <c r="M5073" s="37" t="s">
        <v>7</v>
      </c>
      <c r="N5073" s="76" t="s">
        <v>3</v>
      </c>
      <c r="O5073" s="75" t="str">
        <f t="shared" si="179"/>
        <v>251612. Vigilancia de la Salud AmbientalVigilancia de la Salud Ambiental20251_FONTIBON4_ABRIL_2026</v>
      </c>
      <c r="P5073" s="159">
        <f t="shared" si="177"/>
        <v>0</v>
      </c>
      <c r="S5073" s="141">
        <v>0</v>
      </c>
      <c r="T5073" s="23">
        <v>0</v>
      </c>
    </row>
    <row r="5074" spans="2:20" ht="30" customHeight="1">
      <c r="B5074">
        <v>2516</v>
      </c>
      <c r="C5074" s="140" t="s">
        <v>343</v>
      </c>
      <c r="D5074" s="75" t="s">
        <v>344</v>
      </c>
      <c r="E5074">
        <v>2025</v>
      </c>
      <c r="F5074" s="75" t="str">
        <f t="shared" si="178"/>
        <v>251612. Vigilancia de la Salud AmbientalVigilancia de la Salud Ambiental2025</v>
      </c>
      <c r="G5074" s="7" t="s">
        <v>365</v>
      </c>
      <c r="H5074" s="7" t="s">
        <v>367</v>
      </c>
      <c r="I5074" s="151" t="s">
        <v>47</v>
      </c>
      <c r="J5074" s="7" t="s">
        <v>366</v>
      </c>
      <c r="K5074" t="s">
        <v>348</v>
      </c>
      <c r="L5074" t="s">
        <v>348</v>
      </c>
      <c r="M5074" s="37" t="s">
        <v>9</v>
      </c>
      <c r="N5074" s="76" t="s">
        <v>3</v>
      </c>
      <c r="O5074" s="75" t="str">
        <f t="shared" si="179"/>
        <v>251612. Vigilancia de la Salud AmbientalVigilancia de la Salud Ambiental20253_PUENTE_ARANDA4_ABRIL_2026</v>
      </c>
      <c r="P5074" s="159">
        <f t="shared" si="177"/>
        <v>0</v>
      </c>
      <c r="S5074" s="141">
        <v>0</v>
      </c>
      <c r="T5074" s="23">
        <v>0</v>
      </c>
    </row>
    <row r="5075" spans="2:20" ht="30" customHeight="1">
      <c r="B5075">
        <v>2520</v>
      </c>
      <c r="C5075" s="140" t="s">
        <v>343</v>
      </c>
      <c r="D5075" s="75" t="s">
        <v>344</v>
      </c>
      <c r="E5075">
        <v>2025</v>
      </c>
      <c r="F5075" s="75" t="str">
        <f t="shared" si="178"/>
        <v>252012. Vigilancia de la Salud AmbientalVigilancia de la Salud Ambiental2025</v>
      </c>
      <c r="G5075" s="7" t="s">
        <v>365</v>
      </c>
      <c r="H5075" s="7" t="s">
        <v>367</v>
      </c>
      <c r="I5075" s="151" t="s">
        <v>47</v>
      </c>
      <c r="J5075" s="7" t="s">
        <v>366</v>
      </c>
      <c r="K5075" t="s">
        <v>348</v>
      </c>
      <c r="L5075" t="s">
        <v>348</v>
      </c>
      <c r="M5075" s="37" t="s">
        <v>10</v>
      </c>
      <c r="N5075" s="76" t="s">
        <v>3</v>
      </c>
      <c r="O5075" s="75" t="str">
        <f t="shared" si="179"/>
        <v>252012. Vigilancia de la Salud AmbientalVigilancia de la Salud Ambiental20254_BOSA4_ABRIL_2026</v>
      </c>
      <c r="P5075" s="159">
        <f t="shared" si="177"/>
        <v>0</v>
      </c>
      <c r="S5075" s="141">
        <v>0</v>
      </c>
      <c r="T5075" s="23">
        <v>0</v>
      </c>
    </row>
    <row r="5076" spans="2:20" ht="30" customHeight="1">
      <c r="B5076">
        <v>2520</v>
      </c>
      <c r="C5076" s="140" t="s">
        <v>343</v>
      </c>
      <c r="D5076" s="75" t="s">
        <v>344</v>
      </c>
      <c r="E5076">
        <v>2025</v>
      </c>
      <c r="F5076" s="75" t="str">
        <f t="shared" si="178"/>
        <v>252012. Vigilancia de la Salud AmbientalVigilancia de la Salud Ambiental2025</v>
      </c>
      <c r="G5076" s="7" t="s">
        <v>365</v>
      </c>
      <c r="H5076" s="7" t="s">
        <v>367</v>
      </c>
      <c r="I5076" s="151" t="s">
        <v>47</v>
      </c>
      <c r="J5076" s="7" t="s">
        <v>366</v>
      </c>
      <c r="K5076" t="s">
        <v>348</v>
      </c>
      <c r="L5076" t="s">
        <v>348</v>
      </c>
      <c r="M5076" s="37" t="s">
        <v>8</v>
      </c>
      <c r="N5076" s="76" t="s">
        <v>3</v>
      </c>
      <c r="O5076" s="75" t="str">
        <f t="shared" si="179"/>
        <v>252012. Vigilancia de la Salud AmbientalVigilancia de la Salud Ambiental20252_KENNEDY4_ABRIL_2026</v>
      </c>
      <c r="P5076" s="159">
        <f t="shared" si="177"/>
        <v>0</v>
      </c>
      <c r="S5076" s="141">
        <v>0</v>
      </c>
      <c r="T5076" s="23">
        <v>0</v>
      </c>
    </row>
    <row r="5077" spans="2:20" ht="30" customHeight="1">
      <c r="B5077">
        <v>2520</v>
      </c>
      <c r="C5077" s="140" t="s">
        <v>343</v>
      </c>
      <c r="D5077" s="75" t="s">
        <v>344</v>
      </c>
      <c r="E5077">
        <v>2025</v>
      </c>
      <c r="F5077" s="75" t="str">
        <f t="shared" si="178"/>
        <v>252012. Vigilancia de la Salud AmbientalVigilancia de la Salud Ambiental2025</v>
      </c>
      <c r="G5077" s="7" t="s">
        <v>365</v>
      </c>
      <c r="H5077" s="7" t="s">
        <v>367</v>
      </c>
      <c r="I5077" s="151" t="s">
        <v>47</v>
      </c>
      <c r="J5077" s="7" t="s">
        <v>366</v>
      </c>
      <c r="K5077" t="s">
        <v>348</v>
      </c>
      <c r="L5077" t="s">
        <v>348</v>
      </c>
      <c r="M5077" s="37" t="s">
        <v>7</v>
      </c>
      <c r="N5077" s="76" t="s">
        <v>3</v>
      </c>
      <c r="O5077" s="75" t="str">
        <f t="shared" si="179"/>
        <v>252012. Vigilancia de la Salud AmbientalVigilancia de la Salud Ambiental20251_FONTIBON4_ABRIL_2026</v>
      </c>
      <c r="P5077" s="159">
        <f t="shared" si="177"/>
        <v>0</v>
      </c>
      <c r="S5077" s="141">
        <v>0</v>
      </c>
      <c r="T5077" s="23">
        <v>0</v>
      </c>
    </row>
    <row r="5078" spans="2:20" ht="30" customHeight="1">
      <c r="B5078">
        <v>2520</v>
      </c>
      <c r="C5078" s="140" t="s">
        <v>343</v>
      </c>
      <c r="D5078" s="75" t="s">
        <v>344</v>
      </c>
      <c r="E5078">
        <v>2025</v>
      </c>
      <c r="F5078" s="75" t="str">
        <f t="shared" si="178"/>
        <v>252012. Vigilancia de la Salud AmbientalVigilancia de la Salud Ambiental2025</v>
      </c>
      <c r="G5078" s="7" t="s">
        <v>365</v>
      </c>
      <c r="H5078" s="7" t="s">
        <v>367</v>
      </c>
      <c r="I5078" s="151" t="s">
        <v>47</v>
      </c>
      <c r="J5078" s="7" t="s">
        <v>366</v>
      </c>
      <c r="K5078" t="s">
        <v>348</v>
      </c>
      <c r="L5078" t="s">
        <v>348</v>
      </c>
      <c r="M5078" s="37" t="s">
        <v>9</v>
      </c>
      <c r="N5078" s="76" t="s">
        <v>3</v>
      </c>
      <c r="O5078" s="75" t="str">
        <f t="shared" si="179"/>
        <v>252012. Vigilancia de la Salud AmbientalVigilancia de la Salud Ambiental20253_PUENTE_ARANDA4_ABRIL_2026</v>
      </c>
      <c r="P5078" s="159">
        <f t="shared" si="177"/>
        <v>0</v>
      </c>
      <c r="S5078" s="141">
        <v>0</v>
      </c>
      <c r="T5078" s="23">
        <v>0</v>
      </c>
    </row>
    <row r="5079" spans="2:20" ht="30" customHeight="1">
      <c r="B5079">
        <v>2523</v>
      </c>
      <c r="C5079" s="140" t="s">
        <v>343</v>
      </c>
      <c r="D5079" s="75" t="s">
        <v>344</v>
      </c>
      <c r="E5079">
        <v>2025</v>
      </c>
      <c r="F5079" s="75" t="str">
        <f t="shared" si="178"/>
        <v>252312. Vigilancia de la Salud AmbientalVigilancia de la Salud Ambiental2025</v>
      </c>
      <c r="G5079" s="7" t="s">
        <v>354</v>
      </c>
      <c r="H5079" s="7" t="s">
        <v>355</v>
      </c>
      <c r="I5079" s="151" t="s">
        <v>47</v>
      </c>
      <c r="J5079" s="7" t="s">
        <v>361</v>
      </c>
      <c r="K5079" t="s">
        <v>348</v>
      </c>
      <c r="L5079" t="s">
        <v>348</v>
      </c>
      <c r="M5079" s="37" t="s">
        <v>8</v>
      </c>
      <c r="N5079" s="76" t="s">
        <v>3</v>
      </c>
      <c r="O5079" s="75" t="str">
        <f t="shared" si="179"/>
        <v>252312. Vigilancia de la Salud AmbientalVigilancia de la Salud Ambiental20252_KENNEDY4_ABRIL_2026</v>
      </c>
      <c r="P5079" s="159">
        <f t="shared" si="177"/>
        <v>0</v>
      </c>
      <c r="S5079" s="141">
        <v>0</v>
      </c>
      <c r="T5079" s="23">
        <v>0</v>
      </c>
    </row>
    <row r="5080" spans="2:20" ht="30" customHeight="1">
      <c r="B5080">
        <v>2524</v>
      </c>
      <c r="C5080" s="140" t="s">
        <v>343</v>
      </c>
      <c r="D5080" s="75" t="s">
        <v>344</v>
      </c>
      <c r="E5080">
        <v>2025</v>
      </c>
      <c r="F5080" s="75" t="str">
        <f t="shared" si="178"/>
        <v>252412. Vigilancia de la Salud AmbientalVigilancia de la Salud Ambiental2025</v>
      </c>
      <c r="G5080" s="7" t="s">
        <v>354</v>
      </c>
      <c r="H5080" s="7" t="s">
        <v>355</v>
      </c>
      <c r="I5080" s="151" t="s">
        <v>47</v>
      </c>
      <c r="J5080" s="7" t="s">
        <v>361</v>
      </c>
      <c r="K5080" t="s">
        <v>348</v>
      </c>
      <c r="L5080" t="s">
        <v>348</v>
      </c>
      <c r="M5080" s="37" t="s">
        <v>8</v>
      </c>
      <c r="N5080" s="76" t="s">
        <v>3</v>
      </c>
      <c r="O5080" s="75" t="str">
        <f t="shared" si="179"/>
        <v>252412. Vigilancia de la Salud AmbientalVigilancia de la Salud Ambiental20252_KENNEDY4_ABRIL_2026</v>
      </c>
      <c r="P5080" s="159">
        <f t="shared" si="177"/>
        <v>0</v>
      </c>
      <c r="S5080" s="141">
        <v>0</v>
      </c>
      <c r="T5080" s="23">
        <v>0</v>
      </c>
    </row>
    <row r="5081" spans="2:20" ht="30" customHeight="1">
      <c r="B5081">
        <v>2527</v>
      </c>
      <c r="C5081" s="140" t="s">
        <v>343</v>
      </c>
      <c r="D5081" s="75" t="s">
        <v>344</v>
      </c>
      <c r="E5081">
        <v>2025</v>
      </c>
      <c r="F5081" s="75" t="str">
        <f t="shared" si="178"/>
        <v>252712. Vigilancia de la Salud AmbientalVigilancia de la Salud Ambiental2025</v>
      </c>
      <c r="G5081" s="7" t="s">
        <v>354</v>
      </c>
      <c r="H5081" s="7" t="s">
        <v>355</v>
      </c>
      <c r="I5081" s="151" t="s">
        <v>47</v>
      </c>
      <c r="J5081" s="7" t="s">
        <v>361</v>
      </c>
      <c r="K5081" t="s">
        <v>348</v>
      </c>
      <c r="L5081" t="s">
        <v>348</v>
      </c>
      <c r="M5081" s="37" t="s">
        <v>8</v>
      </c>
      <c r="N5081" s="76" t="s">
        <v>3</v>
      </c>
      <c r="O5081" s="75" t="str">
        <f t="shared" si="179"/>
        <v>252712. Vigilancia de la Salud AmbientalVigilancia de la Salud Ambiental20252_KENNEDY4_ABRIL_2026</v>
      </c>
      <c r="P5081" s="159">
        <f t="shared" si="177"/>
        <v>0</v>
      </c>
      <c r="S5081" s="141">
        <v>0</v>
      </c>
      <c r="T5081" s="23">
        <v>0</v>
      </c>
    </row>
    <row r="5082" spans="2:20" ht="30" customHeight="1">
      <c r="B5082">
        <v>2528</v>
      </c>
      <c r="C5082" s="140" t="s">
        <v>343</v>
      </c>
      <c r="D5082" s="75" t="s">
        <v>344</v>
      </c>
      <c r="E5082">
        <v>2025</v>
      </c>
      <c r="F5082" s="75" t="str">
        <f t="shared" si="178"/>
        <v>252812. Vigilancia de la Salud AmbientalVigilancia de la Salud Ambiental2025</v>
      </c>
      <c r="G5082" s="7" t="s">
        <v>354</v>
      </c>
      <c r="H5082" s="7" t="s">
        <v>355</v>
      </c>
      <c r="I5082" s="151" t="s">
        <v>47</v>
      </c>
      <c r="J5082" s="7" t="s">
        <v>361</v>
      </c>
      <c r="K5082" t="s">
        <v>348</v>
      </c>
      <c r="L5082" t="s">
        <v>348</v>
      </c>
      <c r="M5082" s="37" t="s">
        <v>8</v>
      </c>
      <c r="N5082" s="76" t="s">
        <v>3</v>
      </c>
      <c r="O5082" s="75" t="str">
        <f t="shared" si="179"/>
        <v>252812. Vigilancia de la Salud AmbientalVigilancia de la Salud Ambiental20252_KENNEDY4_ABRIL_2026</v>
      </c>
      <c r="P5082" s="159">
        <f t="shared" si="177"/>
        <v>0</v>
      </c>
      <c r="S5082" s="141">
        <v>0</v>
      </c>
      <c r="T5082" s="23">
        <v>0</v>
      </c>
    </row>
    <row r="5083" spans="2:20" ht="30" customHeight="1">
      <c r="B5083">
        <v>2529</v>
      </c>
      <c r="C5083" s="140" t="s">
        <v>343</v>
      </c>
      <c r="D5083" s="75" t="s">
        <v>344</v>
      </c>
      <c r="E5083">
        <v>2025</v>
      </c>
      <c r="F5083" s="75" t="str">
        <f t="shared" si="178"/>
        <v>252912. Vigilancia de la Salud AmbientalVigilancia de la Salud Ambiental2025</v>
      </c>
      <c r="G5083" s="7" t="s">
        <v>354</v>
      </c>
      <c r="H5083" s="7" t="s">
        <v>355</v>
      </c>
      <c r="I5083" s="151" t="s">
        <v>47</v>
      </c>
      <c r="J5083" s="7" t="s">
        <v>361</v>
      </c>
      <c r="K5083" t="s">
        <v>348</v>
      </c>
      <c r="L5083" t="s">
        <v>348</v>
      </c>
      <c r="M5083" s="37" t="s">
        <v>8</v>
      </c>
      <c r="N5083" s="76" t="s">
        <v>3</v>
      </c>
      <c r="O5083" s="75" t="str">
        <f t="shared" si="179"/>
        <v>252912. Vigilancia de la Salud AmbientalVigilancia de la Salud Ambiental20252_KENNEDY4_ABRIL_2026</v>
      </c>
      <c r="P5083" s="159">
        <f t="shared" si="177"/>
        <v>0</v>
      </c>
      <c r="S5083" s="141">
        <v>0</v>
      </c>
      <c r="T5083" s="23">
        <v>0</v>
      </c>
    </row>
    <row r="5084" spans="2:20" ht="30" customHeight="1">
      <c r="B5084">
        <v>2530</v>
      </c>
      <c r="C5084" s="140" t="s">
        <v>343</v>
      </c>
      <c r="D5084" s="75" t="s">
        <v>344</v>
      </c>
      <c r="E5084">
        <v>2025</v>
      </c>
      <c r="F5084" s="75" t="str">
        <f t="shared" si="178"/>
        <v>253012. Vigilancia de la Salud AmbientalVigilancia de la Salud Ambiental2025</v>
      </c>
      <c r="G5084" s="7" t="s">
        <v>354</v>
      </c>
      <c r="H5084" s="7" t="s">
        <v>355</v>
      </c>
      <c r="I5084" s="151" t="s">
        <v>47</v>
      </c>
      <c r="J5084" s="7" t="s">
        <v>361</v>
      </c>
      <c r="K5084" t="s">
        <v>348</v>
      </c>
      <c r="L5084" t="s">
        <v>348</v>
      </c>
      <c r="M5084" s="37" t="s">
        <v>8</v>
      </c>
      <c r="N5084" s="76" t="s">
        <v>3</v>
      </c>
      <c r="O5084" s="75" t="str">
        <f t="shared" si="179"/>
        <v>253012. Vigilancia de la Salud AmbientalVigilancia de la Salud Ambiental20252_KENNEDY4_ABRIL_2026</v>
      </c>
      <c r="P5084" s="159">
        <f t="shared" si="177"/>
        <v>0</v>
      </c>
      <c r="S5084" s="141">
        <v>0</v>
      </c>
      <c r="T5084" s="23">
        <v>0</v>
      </c>
    </row>
    <row r="5085" spans="2:20" ht="30" customHeight="1">
      <c r="B5085">
        <v>2</v>
      </c>
      <c r="C5085" s="140" t="s">
        <v>343</v>
      </c>
      <c r="D5085" s="75" t="s">
        <v>344</v>
      </c>
      <c r="E5085">
        <v>2026</v>
      </c>
      <c r="F5085" s="75" t="str">
        <f t="shared" si="178"/>
        <v>212. Vigilancia de la Salud AmbientalVigilancia de la Salud Ambiental2026</v>
      </c>
      <c r="G5085" s="7" t="s">
        <v>345</v>
      </c>
      <c r="H5085" s="7" t="s">
        <v>346</v>
      </c>
      <c r="I5085" s="151" t="s">
        <v>47</v>
      </c>
      <c r="J5085" s="7" t="s">
        <v>347</v>
      </c>
      <c r="K5085" t="s">
        <v>348</v>
      </c>
      <c r="L5085" t="s">
        <v>348</v>
      </c>
      <c r="M5085" s="37" t="s">
        <v>10</v>
      </c>
      <c r="N5085" s="76" t="s">
        <v>3</v>
      </c>
      <c r="O5085" s="75" t="str">
        <f t="shared" si="179"/>
        <v>212. Vigilancia de la Salud AmbientalVigilancia de la Salud Ambiental20264_BOSA4_ABRIL_2026</v>
      </c>
      <c r="P5085" s="159">
        <f t="shared" si="177"/>
        <v>0</v>
      </c>
      <c r="S5085" s="141">
        <v>0</v>
      </c>
      <c r="T5085" s="23">
        <v>0</v>
      </c>
    </row>
    <row r="5086" spans="2:20" ht="30" customHeight="1">
      <c r="B5086">
        <v>2</v>
      </c>
      <c r="C5086" s="140" t="s">
        <v>343</v>
      </c>
      <c r="D5086" s="75" t="s">
        <v>344</v>
      </c>
      <c r="E5086">
        <v>2026</v>
      </c>
      <c r="F5086" s="75" t="str">
        <f t="shared" si="178"/>
        <v>212. Vigilancia de la Salud AmbientalVigilancia de la Salud Ambiental2026</v>
      </c>
      <c r="G5086" s="7" t="s">
        <v>345</v>
      </c>
      <c r="H5086" s="7" t="s">
        <v>346</v>
      </c>
      <c r="I5086" s="151" t="s">
        <v>47</v>
      </c>
      <c r="J5086" s="7" t="s">
        <v>347</v>
      </c>
      <c r="K5086" t="s">
        <v>348</v>
      </c>
      <c r="L5086" t="s">
        <v>348</v>
      </c>
      <c r="M5086" s="37" t="s">
        <v>7</v>
      </c>
      <c r="N5086" s="76" t="s">
        <v>3</v>
      </c>
      <c r="O5086" s="75" t="str">
        <f t="shared" si="179"/>
        <v>212. Vigilancia de la Salud AmbientalVigilancia de la Salud Ambiental20261_FONTIBON4_ABRIL_2026</v>
      </c>
      <c r="P5086" s="159">
        <f t="shared" si="177"/>
        <v>0</v>
      </c>
      <c r="S5086" s="141">
        <v>0</v>
      </c>
      <c r="T5086" s="23">
        <v>0</v>
      </c>
    </row>
    <row r="5087" spans="2:20" ht="30" customHeight="1">
      <c r="B5087">
        <v>2</v>
      </c>
      <c r="C5087" s="140" t="s">
        <v>343</v>
      </c>
      <c r="D5087" s="75" t="s">
        <v>344</v>
      </c>
      <c r="E5087">
        <v>2026</v>
      </c>
      <c r="F5087" s="75" t="str">
        <f t="shared" si="178"/>
        <v>212. Vigilancia de la Salud AmbientalVigilancia de la Salud Ambiental2026</v>
      </c>
      <c r="G5087" s="7" t="s">
        <v>345</v>
      </c>
      <c r="H5087" s="7" t="s">
        <v>346</v>
      </c>
      <c r="I5087" s="151" t="s">
        <v>47</v>
      </c>
      <c r="J5087" s="7" t="s">
        <v>347</v>
      </c>
      <c r="K5087" t="s">
        <v>348</v>
      </c>
      <c r="L5087" t="s">
        <v>348</v>
      </c>
      <c r="M5087" s="37" t="s">
        <v>9</v>
      </c>
      <c r="N5087" s="76" t="s">
        <v>3</v>
      </c>
      <c r="O5087" s="75" t="str">
        <f t="shared" si="179"/>
        <v>212. Vigilancia de la Salud AmbientalVigilancia de la Salud Ambiental20263_PUENTE_ARANDA4_ABRIL_2026</v>
      </c>
      <c r="P5087" s="159">
        <f t="shared" si="177"/>
        <v>0</v>
      </c>
      <c r="S5087" s="141">
        <v>0</v>
      </c>
      <c r="T5087" s="23">
        <v>0</v>
      </c>
    </row>
    <row r="5088" spans="2:20" ht="30" customHeight="1">
      <c r="B5088">
        <v>3</v>
      </c>
      <c r="C5088" s="140" t="s">
        <v>343</v>
      </c>
      <c r="D5088" s="75" t="s">
        <v>344</v>
      </c>
      <c r="E5088">
        <v>2026</v>
      </c>
      <c r="F5088" s="75" t="str">
        <f t="shared" si="178"/>
        <v>312. Vigilancia de la Salud AmbientalVigilancia de la Salud Ambiental2026</v>
      </c>
      <c r="G5088" s="7" t="s">
        <v>345</v>
      </c>
      <c r="H5088" s="7" t="s">
        <v>346</v>
      </c>
      <c r="I5088" s="151" t="s">
        <v>47</v>
      </c>
      <c r="J5088" s="7" t="s">
        <v>347</v>
      </c>
      <c r="K5088" t="s">
        <v>348</v>
      </c>
      <c r="L5088" t="s">
        <v>348</v>
      </c>
      <c r="M5088" s="37" t="s">
        <v>10</v>
      </c>
      <c r="N5088" s="76" t="s">
        <v>3</v>
      </c>
      <c r="O5088" s="75" t="str">
        <f t="shared" si="179"/>
        <v>312. Vigilancia de la Salud AmbientalVigilancia de la Salud Ambiental20264_BOSA4_ABRIL_2026</v>
      </c>
      <c r="P5088" s="159">
        <f t="shared" si="177"/>
        <v>0</v>
      </c>
      <c r="S5088" s="141">
        <v>0</v>
      </c>
      <c r="T5088" s="23">
        <v>0</v>
      </c>
    </row>
    <row r="5089" spans="2:20" ht="30" customHeight="1">
      <c r="B5089">
        <v>3</v>
      </c>
      <c r="C5089" s="140" t="s">
        <v>343</v>
      </c>
      <c r="D5089" s="75" t="s">
        <v>344</v>
      </c>
      <c r="E5089">
        <v>2026</v>
      </c>
      <c r="F5089" s="75" t="str">
        <f t="shared" si="178"/>
        <v>312. Vigilancia de la Salud AmbientalVigilancia de la Salud Ambiental2026</v>
      </c>
      <c r="G5089" s="7" t="s">
        <v>345</v>
      </c>
      <c r="H5089" s="7" t="s">
        <v>346</v>
      </c>
      <c r="I5089" s="151" t="s">
        <v>47</v>
      </c>
      <c r="J5089" s="7" t="s">
        <v>347</v>
      </c>
      <c r="K5089" t="s">
        <v>348</v>
      </c>
      <c r="L5089" t="s">
        <v>348</v>
      </c>
      <c r="M5089" s="37" t="s">
        <v>8</v>
      </c>
      <c r="N5089" s="76" t="s">
        <v>3</v>
      </c>
      <c r="O5089" s="75" t="str">
        <f t="shared" si="179"/>
        <v>312. Vigilancia de la Salud AmbientalVigilancia de la Salud Ambiental20262_KENNEDY4_ABRIL_2026</v>
      </c>
      <c r="P5089" s="159">
        <f t="shared" si="177"/>
        <v>122208</v>
      </c>
      <c r="S5089" s="141">
        <v>3</v>
      </c>
      <c r="T5089" s="23">
        <v>366624</v>
      </c>
    </row>
    <row r="5090" spans="2:20" ht="30" customHeight="1">
      <c r="B5090">
        <v>3</v>
      </c>
      <c r="C5090" s="140" t="s">
        <v>343</v>
      </c>
      <c r="D5090" s="75" t="s">
        <v>344</v>
      </c>
      <c r="E5090">
        <v>2026</v>
      </c>
      <c r="F5090" s="75" t="str">
        <f t="shared" si="178"/>
        <v>312. Vigilancia de la Salud AmbientalVigilancia de la Salud Ambiental2026</v>
      </c>
      <c r="G5090" s="7" t="s">
        <v>345</v>
      </c>
      <c r="H5090" s="7" t="s">
        <v>346</v>
      </c>
      <c r="I5090" s="151" t="s">
        <v>47</v>
      </c>
      <c r="J5090" s="7" t="s">
        <v>347</v>
      </c>
      <c r="K5090" t="s">
        <v>348</v>
      </c>
      <c r="L5090" t="s">
        <v>348</v>
      </c>
      <c r="M5090" s="37" t="s">
        <v>7</v>
      </c>
      <c r="N5090" s="76" t="s">
        <v>3</v>
      </c>
      <c r="O5090" s="75" t="str">
        <f t="shared" si="179"/>
        <v>312. Vigilancia de la Salud AmbientalVigilancia de la Salud Ambiental20261_FONTIBON4_ABRIL_2026</v>
      </c>
      <c r="P5090" s="159">
        <f t="shared" si="177"/>
        <v>122208</v>
      </c>
      <c r="S5090" s="141">
        <v>2</v>
      </c>
      <c r="T5090" s="23">
        <v>244416</v>
      </c>
    </row>
    <row r="5091" spans="2:20" ht="30" customHeight="1">
      <c r="B5091">
        <v>3</v>
      </c>
      <c r="C5091" s="140" t="s">
        <v>343</v>
      </c>
      <c r="D5091" s="75" t="s">
        <v>344</v>
      </c>
      <c r="E5091">
        <v>2026</v>
      </c>
      <c r="F5091" s="75" t="str">
        <f t="shared" si="178"/>
        <v>312. Vigilancia de la Salud AmbientalVigilancia de la Salud Ambiental2026</v>
      </c>
      <c r="G5091" s="7" t="s">
        <v>345</v>
      </c>
      <c r="H5091" s="7" t="s">
        <v>346</v>
      </c>
      <c r="I5091" s="151" t="s">
        <v>47</v>
      </c>
      <c r="J5091" s="7" t="s">
        <v>347</v>
      </c>
      <c r="K5091" t="s">
        <v>348</v>
      </c>
      <c r="L5091" t="s">
        <v>348</v>
      </c>
      <c r="M5091" s="37" t="s">
        <v>9</v>
      </c>
      <c r="N5091" s="76" t="s">
        <v>3</v>
      </c>
      <c r="O5091" s="75" t="str">
        <f t="shared" si="179"/>
        <v>312. Vigilancia de la Salud AmbientalVigilancia de la Salud Ambiental20263_PUENTE_ARANDA4_ABRIL_2026</v>
      </c>
      <c r="P5091" s="159">
        <f t="shared" si="177"/>
        <v>122208</v>
      </c>
      <c r="S5091" s="141">
        <v>4</v>
      </c>
      <c r="T5091" s="23">
        <v>488832</v>
      </c>
    </row>
    <row r="5092" spans="2:20" ht="30" customHeight="1">
      <c r="B5092">
        <v>4</v>
      </c>
      <c r="C5092" s="140" t="s">
        <v>343</v>
      </c>
      <c r="D5092" s="75" t="s">
        <v>344</v>
      </c>
      <c r="E5092">
        <v>2026</v>
      </c>
      <c r="F5092" s="75" t="str">
        <f t="shared" si="178"/>
        <v>412. Vigilancia de la Salud AmbientalVigilancia de la Salud Ambiental2026</v>
      </c>
      <c r="G5092" s="7" t="s">
        <v>345</v>
      </c>
      <c r="H5092" s="7" t="s">
        <v>346</v>
      </c>
      <c r="I5092" s="151" t="s">
        <v>47</v>
      </c>
      <c r="J5092" s="7" t="s">
        <v>347</v>
      </c>
      <c r="K5092" t="s">
        <v>348</v>
      </c>
      <c r="L5092" t="s">
        <v>348</v>
      </c>
      <c r="M5092" s="37" t="s">
        <v>10</v>
      </c>
      <c r="N5092" s="76" t="s">
        <v>3</v>
      </c>
      <c r="O5092" s="75" t="str">
        <f t="shared" si="179"/>
        <v>412. Vigilancia de la Salud AmbientalVigilancia de la Salud Ambiental20264_BOSA4_ABRIL_2026</v>
      </c>
      <c r="P5092" s="159">
        <f t="shared" si="177"/>
        <v>91656</v>
      </c>
      <c r="S5092" s="141">
        <v>101</v>
      </c>
      <c r="T5092" s="23">
        <v>9257256</v>
      </c>
    </row>
    <row r="5093" spans="2:20" ht="30" customHeight="1">
      <c r="B5093">
        <v>4</v>
      </c>
      <c r="C5093" s="140" t="s">
        <v>343</v>
      </c>
      <c r="D5093" s="75" t="s">
        <v>344</v>
      </c>
      <c r="E5093">
        <v>2026</v>
      </c>
      <c r="F5093" s="75" t="str">
        <f t="shared" si="178"/>
        <v>412. Vigilancia de la Salud AmbientalVigilancia de la Salud Ambiental2026</v>
      </c>
      <c r="G5093" s="7" t="s">
        <v>345</v>
      </c>
      <c r="H5093" s="7" t="s">
        <v>346</v>
      </c>
      <c r="I5093" s="151" t="s">
        <v>47</v>
      </c>
      <c r="J5093" s="7" t="s">
        <v>347</v>
      </c>
      <c r="K5093" t="s">
        <v>348</v>
      </c>
      <c r="L5093" t="s">
        <v>348</v>
      </c>
      <c r="M5093" s="37" t="s">
        <v>8</v>
      </c>
      <c r="N5093" s="76" t="s">
        <v>3</v>
      </c>
      <c r="O5093" s="75" t="str">
        <f t="shared" si="179"/>
        <v>412. Vigilancia de la Salud AmbientalVigilancia de la Salud Ambiental20262_KENNEDY4_ABRIL_2026</v>
      </c>
      <c r="P5093" s="159">
        <f t="shared" si="177"/>
        <v>91656</v>
      </c>
      <c r="S5093" s="141">
        <v>118</v>
      </c>
      <c r="T5093" s="23">
        <v>10815408</v>
      </c>
    </row>
    <row r="5094" spans="2:20" ht="30" customHeight="1">
      <c r="B5094">
        <v>4</v>
      </c>
      <c r="C5094" s="140" t="s">
        <v>343</v>
      </c>
      <c r="D5094" s="75" t="s">
        <v>344</v>
      </c>
      <c r="E5094">
        <v>2026</v>
      </c>
      <c r="F5094" s="75" t="str">
        <f t="shared" si="178"/>
        <v>412. Vigilancia de la Salud AmbientalVigilancia de la Salud Ambiental2026</v>
      </c>
      <c r="G5094" s="7" t="s">
        <v>345</v>
      </c>
      <c r="H5094" s="7" t="s">
        <v>346</v>
      </c>
      <c r="I5094" s="151" t="s">
        <v>47</v>
      </c>
      <c r="J5094" s="7" t="s">
        <v>347</v>
      </c>
      <c r="K5094" t="s">
        <v>348</v>
      </c>
      <c r="L5094" t="s">
        <v>348</v>
      </c>
      <c r="M5094" s="37" t="s">
        <v>7</v>
      </c>
      <c r="N5094" s="76" t="s">
        <v>3</v>
      </c>
      <c r="O5094" s="75" t="str">
        <f t="shared" si="179"/>
        <v>412. Vigilancia de la Salud AmbientalVigilancia de la Salud Ambiental20261_FONTIBON4_ABRIL_2026</v>
      </c>
      <c r="P5094" s="159">
        <f t="shared" si="177"/>
        <v>91656</v>
      </c>
      <c r="S5094" s="141">
        <v>48</v>
      </c>
      <c r="T5094" s="23">
        <v>4399488</v>
      </c>
    </row>
    <row r="5095" spans="2:20" ht="30" customHeight="1">
      <c r="B5095">
        <v>4</v>
      </c>
      <c r="C5095" s="140" t="s">
        <v>343</v>
      </c>
      <c r="D5095" s="75" t="s">
        <v>344</v>
      </c>
      <c r="E5095">
        <v>2026</v>
      </c>
      <c r="F5095" s="75" t="str">
        <f t="shared" si="178"/>
        <v>412. Vigilancia de la Salud AmbientalVigilancia de la Salud Ambiental2026</v>
      </c>
      <c r="G5095" s="7" t="s">
        <v>345</v>
      </c>
      <c r="H5095" s="7" t="s">
        <v>346</v>
      </c>
      <c r="I5095" s="151" t="s">
        <v>47</v>
      </c>
      <c r="J5095" s="7" t="s">
        <v>347</v>
      </c>
      <c r="K5095" t="s">
        <v>348</v>
      </c>
      <c r="L5095" t="s">
        <v>348</v>
      </c>
      <c r="M5095" s="37" t="s">
        <v>9</v>
      </c>
      <c r="N5095" s="76" t="s">
        <v>3</v>
      </c>
      <c r="O5095" s="75" t="str">
        <f t="shared" si="179"/>
        <v>412. Vigilancia de la Salud AmbientalVigilancia de la Salud Ambiental20263_PUENTE_ARANDA4_ABRIL_2026</v>
      </c>
      <c r="P5095" s="159">
        <f t="shared" si="177"/>
        <v>91656</v>
      </c>
      <c r="S5095" s="141">
        <v>49</v>
      </c>
      <c r="T5095" s="23">
        <v>4491144</v>
      </c>
    </row>
    <row r="5096" spans="2:20" ht="30" customHeight="1">
      <c r="B5096">
        <v>6</v>
      </c>
      <c r="C5096" s="140" t="s">
        <v>343</v>
      </c>
      <c r="D5096" s="75" t="s">
        <v>344</v>
      </c>
      <c r="E5096">
        <v>2026</v>
      </c>
      <c r="F5096" s="75" t="str">
        <f t="shared" si="178"/>
        <v>612. Vigilancia de la Salud AmbientalVigilancia de la Salud Ambiental2026</v>
      </c>
      <c r="G5096" s="7" t="s">
        <v>345</v>
      </c>
      <c r="H5096" s="7" t="s">
        <v>346</v>
      </c>
      <c r="I5096" s="151" t="s">
        <v>47</v>
      </c>
      <c r="J5096" s="7" t="s">
        <v>347</v>
      </c>
      <c r="K5096" t="s">
        <v>348</v>
      </c>
      <c r="L5096" t="s">
        <v>348</v>
      </c>
      <c r="M5096" s="37" t="s">
        <v>10</v>
      </c>
      <c r="N5096" s="76" t="s">
        <v>3</v>
      </c>
      <c r="O5096" s="75" t="str">
        <f t="shared" si="179"/>
        <v>612. Vigilancia de la Salud AmbientalVigilancia de la Salud Ambiental20264_BOSA4_ABRIL_2026</v>
      </c>
      <c r="P5096" s="159">
        <f t="shared" si="177"/>
        <v>0</v>
      </c>
      <c r="S5096" s="141">
        <v>0</v>
      </c>
      <c r="T5096" s="23">
        <v>0</v>
      </c>
    </row>
    <row r="5097" spans="2:20" ht="30" customHeight="1">
      <c r="B5097">
        <v>6</v>
      </c>
      <c r="C5097" s="140" t="s">
        <v>343</v>
      </c>
      <c r="D5097" s="75" t="s">
        <v>344</v>
      </c>
      <c r="E5097">
        <v>2026</v>
      </c>
      <c r="F5097" s="75" t="str">
        <f t="shared" si="178"/>
        <v>612. Vigilancia de la Salud AmbientalVigilancia de la Salud Ambiental2026</v>
      </c>
      <c r="G5097" s="7" t="s">
        <v>345</v>
      </c>
      <c r="H5097" s="7" t="s">
        <v>346</v>
      </c>
      <c r="I5097" s="151" t="s">
        <v>47</v>
      </c>
      <c r="J5097" s="7" t="s">
        <v>347</v>
      </c>
      <c r="K5097" t="s">
        <v>348</v>
      </c>
      <c r="L5097" t="s">
        <v>348</v>
      </c>
      <c r="M5097" s="37" t="s">
        <v>8</v>
      </c>
      <c r="N5097" s="76" t="s">
        <v>3</v>
      </c>
      <c r="O5097" s="75" t="str">
        <f t="shared" si="179"/>
        <v>612. Vigilancia de la Salud AmbientalVigilancia de la Salud Ambiental20262_KENNEDY4_ABRIL_2026</v>
      </c>
      <c r="P5097" s="159">
        <f t="shared" si="177"/>
        <v>0</v>
      </c>
      <c r="S5097" s="141">
        <v>0</v>
      </c>
      <c r="T5097" s="23">
        <v>0</v>
      </c>
    </row>
    <row r="5098" spans="2:20" ht="30" customHeight="1">
      <c r="B5098">
        <v>6</v>
      </c>
      <c r="C5098" s="140" t="s">
        <v>343</v>
      </c>
      <c r="D5098" s="75" t="s">
        <v>344</v>
      </c>
      <c r="E5098">
        <v>2026</v>
      </c>
      <c r="F5098" s="75" t="str">
        <f t="shared" si="178"/>
        <v>612. Vigilancia de la Salud AmbientalVigilancia de la Salud Ambiental2026</v>
      </c>
      <c r="G5098" s="7" t="s">
        <v>345</v>
      </c>
      <c r="H5098" s="7" t="s">
        <v>346</v>
      </c>
      <c r="I5098" s="151" t="s">
        <v>47</v>
      </c>
      <c r="J5098" s="7" t="s">
        <v>347</v>
      </c>
      <c r="K5098" t="s">
        <v>348</v>
      </c>
      <c r="L5098" t="s">
        <v>348</v>
      </c>
      <c r="M5098" s="37" t="s">
        <v>7</v>
      </c>
      <c r="N5098" s="76" t="s">
        <v>3</v>
      </c>
      <c r="O5098" s="75" t="str">
        <f t="shared" si="179"/>
        <v>612. Vigilancia de la Salud AmbientalVigilancia de la Salud Ambiental20261_FONTIBON4_ABRIL_2026</v>
      </c>
      <c r="P5098" s="159">
        <f t="shared" si="177"/>
        <v>0</v>
      </c>
      <c r="S5098" s="141">
        <v>0</v>
      </c>
      <c r="T5098" s="23">
        <v>0</v>
      </c>
    </row>
    <row r="5099" spans="2:20" ht="30" customHeight="1">
      <c r="B5099">
        <v>6</v>
      </c>
      <c r="C5099" s="140" t="s">
        <v>343</v>
      </c>
      <c r="D5099" s="75" t="s">
        <v>344</v>
      </c>
      <c r="E5099">
        <v>2026</v>
      </c>
      <c r="F5099" s="75" t="str">
        <f t="shared" si="178"/>
        <v>612. Vigilancia de la Salud AmbientalVigilancia de la Salud Ambiental2026</v>
      </c>
      <c r="G5099" s="7" t="s">
        <v>345</v>
      </c>
      <c r="H5099" s="7" t="s">
        <v>346</v>
      </c>
      <c r="I5099" s="151" t="s">
        <v>47</v>
      </c>
      <c r="J5099" s="7" t="s">
        <v>347</v>
      </c>
      <c r="K5099" t="s">
        <v>348</v>
      </c>
      <c r="L5099" t="s">
        <v>348</v>
      </c>
      <c r="M5099" s="37" t="s">
        <v>9</v>
      </c>
      <c r="N5099" s="76" t="s">
        <v>3</v>
      </c>
      <c r="O5099" s="75" t="str">
        <f t="shared" si="179"/>
        <v>612. Vigilancia de la Salud AmbientalVigilancia de la Salud Ambiental20263_PUENTE_ARANDA4_ABRIL_2026</v>
      </c>
      <c r="P5099" s="159">
        <f t="shared" si="177"/>
        <v>0</v>
      </c>
      <c r="S5099" s="141">
        <v>0</v>
      </c>
      <c r="T5099" s="23">
        <v>0</v>
      </c>
    </row>
    <row r="5100" spans="2:20" ht="30" customHeight="1">
      <c r="B5100">
        <v>12</v>
      </c>
      <c r="C5100" s="140" t="s">
        <v>343</v>
      </c>
      <c r="D5100" s="75" t="s">
        <v>344</v>
      </c>
      <c r="E5100">
        <v>2026</v>
      </c>
      <c r="F5100" s="75" t="str">
        <f t="shared" si="178"/>
        <v>1212. Vigilancia de la Salud AmbientalVigilancia de la Salud Ambiental2026</v>
      </c>
      <c r="G5100" s="7" t="s">
        <v>345</v>
      </c>
      <c r="H5100" s="7" t="s">
        <v>346</v>
      </c>
      <c r="I5100" s="151" t="s">
        <v>47</v>
      </c>
      <c r="J5100" s="7" t="s">
        <v>347</v>
      </c>
      <c r="K5100" t="s">
        <v>348</v>
      </c>
      <c r="L5100" t="s">
        <v>348</v>
      </c>
      <c r="M5100" s="37" t="s">
        <v>10</v>
      </c>
      <c r="N5100" s="76" t="s">
        <v>3</v>
      </c>
      <c r="O5100" s="75" t="str">
        <f t="shared" si="179"/>
        <v>1212. Vigilancia de la Salud AmbientalVigilancia de la Salud Ambiental20264_BOSA4_ABRIL_2026</v>
      </c>
      <c r="P5100" s="159">
        <f t="shared" si="177"/>
        <v>91656</v>
      </c>
      <c r="S5100" s="141">
        <v>2</v>
      </c>
      <c r="T5100" s="23">
        <v>183312</v>
      </c>
    </row>
    <row r="5101" spans="2:20" ht="30" customHeight="1">
      <c r="B5101">
        <v>12</v>
      </c>
      <c r="C5101" s="140" t="s">
        <v>343</v>
      </c>
      <c r="D5101" s="75" t="s">
        <v>344</v>
      </c>
      <c r="E5101">
        <v>2026</v>
      </c>
      <c r="F5101" s="75" t="str">
        <f t="shared" si="178"/>
        <v>1212. Vigilancia de la Salud AmbientalVigilancia de la Salud Ambiental2026</v>
      </c>
      <c r="G5101" s="7" t="s">
        <v>345</v>
      </c>
      <c r="H5101" s="7" t="s">
        <v>346</v>
      </c>
      <c r="I5101" s="151" t="s">
        <v>47</v>
      </c>
      <c r="J5101" s="7" t="s">
        <v>347</v>
      </c>
      <c r="K5101" t="s">
        <v>348</v>
      </c>
      <c r="L5101" t="s">
        <v>348</v>
      </c>
      <c r="M5101" s="37" t="s">
        <v>8</v>
      </c>
      <c r="N5101" s="76" t="s">
        <v>3</v>
      </c>
      <c r="O5101" s="75" t="str">
        <f t="shared" si="179"/>
        <v>1212. Vigilancia de la Salud AmbientalVigilancia de la Salud Ambiental20262_KENNEDY4_ABRIL_2026</v>
      </c>
      <c r="P5101" s="159">
        <f t="shared" si="177"/>
        <v>91656</v>
      </c>
      <c r="S5101" s="141">
        <v>1</v>
      </c>
      <c r="T5101" s="23">
        <v>91656</v>
      </c>
    </row>
    <row r="5102" spans="2:20" ht="30" customHeight="1">
      <c r="B5102">
        <v>12</v>
      </c>
      <c r="C5102" s="140" t="s">
        <v>343</v>
      </c>
      <c r="D5102" s="75" t="s">
        <v>344</v>
      </c>
      <c r="E5102">
        <v>2026</v>
      </c>
      <c r="F5102" s="75" t="str">
        <f t="shared" si="178"/>
        <v>1212. Vigilancia de la Salud AmbientalVigilancia de la Salud Ambiental2026</v>
      </c>
      <c r="G5102" s="7" t="s">
        <v>345</v>
      </c>
      <c r="H5102" s="7" t="s">
        <v>346</v>
      </c>
      <c r="I5102" s="151" t="s">
        <v>47</v>
      </c>
      <c r="J5102" s="7" t="s">
        <v>347</v>
      </c>
      <c r="K5102" t="s">
        <v>348</v>
      </c>
      <c r="L5102" t="s">
        <v>348</v>
      </c>
      <c r="M5102" s="37" t="s">
        <v>7</v>
      </c>
      <c r="N5102" s="76" t="s">
        <v>3</v>
      </c>
      <c r="O5102" s="75" t="str">
        <f t="shared" si="179"/>
        <v>1212. Vigilancia de la Salud AmbientalVigilancia de la Salud Ambiental20261_FONTIBON4_ABRIL_2026</v>
      </c>
      <c r="P5102" s="159">
        <f t="shared" si="177"/>
        <v>91656</v>
      </c>
      <c r="S5102" s="141">
        <v>3</v>
      </c>
      <c r="T5102" s="23">
        <v>274968</v>
      </c>
    </row>
    <row r="5103" spans="2:20" ht="30" customHeight="1">
      <c r="B5103">
        <v>12</v>
      </c>
      <c r="C5103" s="140" t="s">
        <v>343</v>
      </c>
      <c r="D5103" s="75" t="s">
        <v>344</v>
      </c>
      <c r="E5103">
        <v>2026</v>
      </c>
      <c r="F5103" s="75" t="str">
        <f t="shared" si="178"/>
        <v>1212. Vigilancia de la Salud AmbientalVigilancia de la Salud Ambiental2026</v>
      </c>
      <c r="G5103" s="7" t="s">
        <v>345</v>
      </c>
      <c r="H5103" s="7" t="s">
        <v>346</v>
      </c>
      <c r="I5103" s="151" t="s">
        <v>47</v>
      </c>
      <c r="J5103" s="7" t="s">
        <v>347</v>
      </c>
      <c r="K5103" t="s">
        <v>348</v>
      </c>
      <c r="L5103" t="s">
        <v>348</v>
      </c>
      <c r="M5103" s="37" t="s">
        <v>9</v>
      </c>
      <c r="N5103" s="76" t="s">
        <v>3</v>
      </c>
      <c r="O5103" s="75" t="str">
        <f t="shared" si="179"/>
        <v>1212. Vigilancia de la Salud AmbientalVigilancia de la Salud Ambiental20263_PUENTE_ARANDA4_ABRIL_2026</v>
      </c>
      <c r="P5103" s="159">
        <f t="shared" si="177"/>
        <v>91656</v>
      </c>
      <c r="S5103" s="141">
        <v>3</v>
      </c>
      <c r="T5103" s="23">
        <v>274968</v>
      </c>
    </row>
    <row r="5104" spans="2:20" ht="30" customHeight="1">
      <c r="B5104">
        <v>17</v>
      </c>
      <c r="C5104" s="140" t="s">
        <v>343</v>
      </c>
      <c r="D5104" s="75" t="s">
        <v>344</v>
      </c>
      <c r="E5104">
        <v>2026</v>
      </c>
      <c r="F5104" s="75" t="str">
        <f t="shared" si="178"/>
        <v>1712. Vigilancia de la Salud AmbientalVigilancia de la Salud Ambiental2026</v>
      </c>
      <c r="G5104" s="7" t="s">
        <v>345</v>
      </c>
      <c r="H5104" s="7" t="s">
        <v>346</v>
      </c>
      <c r="I5104" s="151" t="s">
        <v>47</v>
      </c>
      <c r="J5104" s="7" t="s">
        <v>347</v>
      </c>
      <c r="K5104" t="s">
        <v>348</v>
      </c>
      <c r="L5104" t="s">
        <v>348</v>
      </c>
      <c r="M5104" s="37" t="s">
        <v>10</v>
      </c>
      <c r="N5104" s="76" t="s">
        <v>3</v>
      </c>
      <c r="O5104" s="75" t="str">
        <f t="shared" si="179"/>
        <v>1712. Vigilancia de la Salud AmbientalVigilancia de la Salud Ambiental20264_BOSA4_ABRIL_2026</v>
      </c>
      <c r="P5104" s="159">
        <f t="shared" si="177"/>
        <v>91656</v>
      </c>
      <c r="S5104" s="141">
        <v>1</v>
      </c>
      <c r="T5104" s="23">
        <v>91656</v>
      </c>
    </row>
    <row r="5105" spans="2:20" ht="30" customHeight="1">
      <c r="B5105">
        <v>17</v>
      </c>
      <c r="C5105" s="140" t="s">
        <v>343</v>
      </c>
      <c r="D5105" s="75" t="s">
        <v>344</v>
      </c>
      <c r="E5105">
        <v>2026</v>
      </c>
      <c r="F5105" s="75" t="str">
        <f t="shared" si="178"/>
        <v>1712. Vigilancia de la Salud AmbientalVigilancia de la Salud Ambiental2026</v>
      </c>
      <c r="G5105" s="7" t="s">
        <v>345</v>
      </c>
      <c r="H5105" s="7" t="s">
        <v>346</v>
      </c>
      <c r="I5105" s="151" t="s">
        <v>47</v>
      </c>
      <c r="J5105" s="7" t="s">
        <v>347</v>
      </c>
      <c r="K5105" t="s">
        <v>348</v>
      </c>
      <c r="L5105" t="s">
        <v>348</v>
      </c>
      <c r="M5105" s="37" t="s">
        <v>8</v>
      </c>
      <c r="N5105" s="76" t="s">
        <v>3</v>
      </c>
      <c r="O5105" s="75" t="str">
        <f t="shared" si="179"/>
        <v>1712. Vigilancia de la Salud AmbientalVigilancia de la Salud Ambiental20262_KENNEDY4_ABRIL_2026</v>
      </c>
      <c r="P5105" s="159">
        <f t="shared" si="177"/>
        <v>91656</v>
      </c>
      <c r="S5105" s="141">
        <v>1</v>
      </c>
      <c r="T5105" s="23">
        <v>91656</v>
      </c>
    </row>
    <row r="5106" spans="2:20" ht="30" customHeight="1">
      <c r="B5106">
        <v>17</v>
      </c>
      <c r="C5106" s="140" t="s">
        <v>343</v>
      </c>
      <c r="D5106" s="75" t="s">
        <v>344</v>
      </c>
      <c r="E5106">
        <v>2026</v>
      </c>
      <c r="F5106" s="75" t="str">
        <f t="shared" si="178"/>
        <v>1712. Vigilancia de la Salud AmbientalVigilancia de la Salud Ambiental2026</v>
      </c>
      <c r="G5106" s="7" t="s">
        <v>345</v>
      </c>
      <c r="H5106" s="7" t="s">
        <v>346</v>
      </c>
      <c r="I5106" s="151" t="s">
        <v>47</v>
      </c>
      <c r="J5106" s="7" t="s">
        <v>347</v>
      </c>
      <c r="K5106" t="s">
        <v>348</v>
      </c>
      <c r="L5106" t="s">
        <v>348</v>
      </c>
      <c r="M5106" s="37" t="s">
        <v>7</v>
      </c>
      <c r="N5106" s="76" t="s">
        <v>3</v>
      </c>
      <c r="O5106" s="75" t="str">
        <f t="shared" si="179"/>
        <v>1712. Vigilancia de la Salud AmbientalVigilancia de la Salud Ambiental20261_FONTIBON4_ABRIL_2026</v>
      </c>
      <c r="P5106" s="159">
        <f t="shared" si="177"/>
        <v>91656</v>
      </c>
      <c r="S5106" s="141">
        <v>4</v>
      </c>
      <c r="T5106" s="23">
        <v>366624</v>
      </c>
    </row>
    <row r="5107" spans="2:20" ht="30" customHeight="1">
      <c r="B5107">
        <v>17</v>
      </c>
      <c r="C5107" s="140" t="s">
        <v>343</v>
      </c>
      <c r="D5107" s="75" t="s">
        <v>344</v>
      </c>
      <c r="E5107">
        <v>2026</v>
      </c>
      <c r="F5107" s="75" t="str">
        <f t="shared" si="178"/>
        <v>1712. Vigilancia de la Salud AmbientalVigilancia de la Salud Ambiental2026</v>
      </c>
      <c r="G5107" s="7" t="s">
        <v>345</v>
      </c>
      <c r="H5107" s="7" t="s">
        <v>346</v>
      </c>
      <c r="I5107" s="151" t="s">
        <v>47</v>
      </c>
      <c r="J5107" s="7" t="s">
        <v>347</v>
      </c>
      <c r="K5107" t="s">
        <v>348</v>
      </c>
      <c r="L5107" t="s">
        <v>348</v>
      </c>
      <c r="M5107" s="37" t="s">
        <v>9</v>
      </c>
      <c r="N5107" s="76" t="s">
        <v>3</v>
      </c>
      <c r="O5107" s="75" t="str">
        <f t="shared" si="179"/>
        <v>1712. Vigilancia de la Salud AmbientalVigilancia de la Salud Ambiental20263_PUENTE_ARANDA4_ABRIL_2026</v>
      </c>
      <c r="P5107" s="159">
        <f t="shared" si="177"/>
        <v>0</v>
      </c>
      <c r="S5107" s="141">
        <v>0</v>
      </c>
      <c r="T5107" s="23">
        <v>0</v>
      </c>
    </row>
    <row r="5108" spans="2:20" ht="30" customHeight="1">
      <c r="B5108">
        <v>19</v>
      </c>
      <c r="C5108" s="140" t="s">
        <v>343</v>
      </c>
      <c r="D5108" s="75" t="s">
        <v>344</v>
      </c>
      <c r="E5108">
        <v>2026</v>
      </c>
      <c r="F5108" s="75" t="str">
        <f t="shared" si="178"/>
        <v>1912. Vigilancia de la Salud AmbientalVigilancia de la Salud Ambiental2026</v>
      </c>
      <c r="G5108" s="7" t="s">
        <v>345</v>
      </c>
      <c r="H5108" s="7" t="s">
        <v>346</v>
      </c>
      <c r="I5108" s="151" t="s">
        <v>47</v>
      </c>
      <c r="J5108" s="7" t="s">
        <v>347</v>
      </c>
      <c r="K5108" t="s">
        <v>348</v>
      </c>
      <c r="L5108" t="s">
        <v>348</v>
      </c>
      <c r="M5108" s="37" t="s">
        <v>7</v>
      </c>
      <c r="N5108" s="76" t="s">
        <v>3</v>
      </c>
      <c r="O5108" s="75" t="str">
        <f t="shared" si="179"/>
        <v>1912. Vigilancia de la Salud AmbientalVigilancia de la Salud Ambiental20261_FONTIBON4_ABRIL_2026</v>
      </c>
      <c r="P5108" s="159">
        <f t="shared" ref="P5108:P5171" si="180">IFERROR(T5108/S5108,0)</f>
        <v>0</v>
      </c>
      <c r="S5108" s="141">
        <v>0</v>
      </c>
      <c r="T5108" s="23">
        <v>0</v>
      </c>
    </row>
    <row r="5109" spans="2:20" ht="30" customHeight="1">
      <c r="B5109">
        <v>21</v>
      </c>
      <c r="C5109" s="140" t="s">
        <v>343</v>
      </c>
      <c r="D5109" s="75" t="s">
        <v>344</v>
      </c>
      <c r="E5109">
        <v>2026</v>
      </c>
      <c r="F5109" s="75" t="str">
        <f t="shared" si="178"/>
        <v>2112. Vigilancia de la Salud AmbientalVigilancia de la Salud Ambiental2026</v>
      </c>
      <c r="G5109" s="7" t="s">
        <v>345</v>
      </c>
      <c r="H5109" s="7" t="s">
        <v>346</v>
      </c>
      <c r="I5109" s="151" t="s">
        <v>47</v>
      </c>
      <c r="J5109" s="7" t="s">
        <v>347</v>
      </c>
      <c r="K5109" t="s">
        <v>348</v>
      </c>
      <c r="L5109" t="s">
        <v>348</v>
      </c>
      <c r="M5109" s="37" t="s">
        <v>10</v>
      </c>
      <c r="N5109" s="76" t="s">
        <v>3</v>
      </c>
      <c r="O5109" s="75" t="str">
        <f t="shared" si="179"/>
        <v>2112. Vigilancia de la Salud AmbientalVigilancia de la Salud Ambiental20264_BOSA4_ABRIL_2026</v>
      </c>
      <c r="P5109" s="159">
        <f t="shared" si="180"/>
        <v>122208</v>
      </c>
      <c r="S5109" s="141">
        <v>1</v>
      </c>
      <c r="T5109" s="23">
        <v>122208</v>
      </c>
    </row>
    <row r="5110" spans="2:20" ht="30" customHeight="1">
      <c r="B5110">
        <v>21</v>
      </c>
      <c r="C5110" s="140" t="s">
        <v>343</v>
      </c>
      <c r="D5110" s="75" t="s">
        <v>344</v>
      </c>
      <c r="E5110">
        <v>2026</v>
      </c>
      <c r="F5110" s="75" t="str">
        <f t="shared" si="178"/>
        <v>2112. Vigilancia de la Salud AmbientalVigilancia de la Salud Ambiental2026</v>
      </c>
      <c r="G5110" s="7" t="s">
        <v>345</v>
      </c>
      <c r="H5110" s="7" t="s">
        <v>346</v>
      </c>
      <c r="I5110" s="151" t="s">
        <v>47</v>
      </c>
      <c r="J5110" s="7" t="s">
        <v>347</v>
      </c>
      <c r="K5110" t="s">
        <v>348</v>
      </c>
      <c r="L5110" t="s">
        <v>348</v>
      </c>
      <c r="M5110" s="37" t="s">
        <v>8</v>
      </c>
      <c r="N5110" s="76" t="s">
        <v>3</v>
      </c>
      <c r="O5110" s="75" t="str">
        <f t="shared" si="179"/>
        <v>2112. Vigilancia de la Salud AmbientalVigilancia de la Salud Ambiental20262_KENNEDY4_ABRIL_2026</v>
      </c>
      <c r="P5110" s="159">
        <f t="shared" si="180"/>
        <v>0</v>
      </c>
      <c r="S5110" s="141">
        <v>0</v>
      </c>
      <c r="T5110" s="23">
        <v>0</v>
      </c>
    </row>
    <row r="5111" spans="2:20" ht="30" customHeight="1">
      <c r="B5111">
        <v>21</v>
      </c>
      <c r="C5111" s="140" t="s">
        <v>343</v>
      </c>
      <c r="D5111" s="75" t="s">
        <v>344</v>
      </c>
      <c r="E5111">
        <v>2026</v>
      </c>
      <c r="F5111" s="75" t="str">
        <f t="shared" si="178"/>
        <v>2112. Vigilancia de la Salud AmbientalVigilancia de la Salud Ambiental2026</v>
      </c>
      <c r="G5111" s="7" t="s">
        <v>345</v>
      </c>
      <c r="H5111" s="7" t="s">
        <v>346</v>
      </c>
      <c r="I5111" s="151" t="s">
        <v>47</v>
      </c>
      <c r="J5111" s="7" t="s">
        <v>347</v>
      </c>
      <c r="K5111" t="s">
        <v>348</v>
      </c>
      <c r="L5111" t="s">
        <v>348</v>
      </c>
      <c r="M5111" s="37" t="s">
        <v>7</v>
      </c>
      <c r="N5111" s="76" t="s">
        <v>3</v>
      </c>
      <c r="O5111" s="75" t="str">
        <f t="shared" si="179"/>
        <v>2112. Vigilancia de la Salud AmbientalVigilancia de la Salud Ambiental20261_FONTIBON4_ABRIL_2026</v>
      </c>
      <c r="P5111" s="159">
        <f t="shared" si="180"/>
        <v>122208</v>
      </c>
      <c r="S5111" s="141">
        <v>4</v>
      </c>
      <c r="T5111" s="23">
        <v>488832</v>
      </c>
    </row>
    <row r="5112" spans="2:20" ht="30" customHeight="1">
      <c r="B5112">
        <v>21</v>
      </c>
      <c r="C5112" s="140" t="s">
        <v>343</v>
      </c>
      <c r="D5112" s="75" t="s">
        <v>344</v>
      </c>
      <c r="E5112">
        <v>2026</v>
      </c>
      <c r="F5112" s="75" t="str">
        <f t="shared" si="178"/>
        <v>2112. Vigilancia de la Salud AmbientalVigilancia de la Salud Ambiental2026</v>
      </c>
      <c r="G5112" s="7" t="s">
        <v>345</v>
      </c>
      <c r="H5112" s="7" t="s">
        <v>346</v>
      </c>
      <c r="I5112" s="151" t="s">
        <v>47</v>
      </c>
      <c r="J5112" s="7" t="s">
        <v>347</v>
      </c>
      <c r="K5112" t="s">
        <v>348</v>
      </c>
      <c r="L5112" t="s">
        <v>348</v>
      </c>
      <c r="M5112" s="37" t="s">
        <v>9</v>
      </c>
      <c r="N5112" s="76" t="s">
        <v>3</v>
      </c>
      <c r="O5112" s="75" t="str">
        <f t="shared" si="179"/>
        <v>2112. Vigilancia de la Salud AmbientalVigilancia de la Salud Ambiental20263_PUENTE_ARANDA4_ABRIL_2026</v>
      </c>
      <c r="P5112" s="159">
        <f t="shared" si="180"/>
        <v>122208</v>
      </c>
      <c r="S5112" s="141">
        <v>3</v>
      </c>
      <c r="T5112" s="23">
        <v>366624</v>
      </c>
    </row>
    <row r="5113" spans="2:20" ht="30" customHeight="1">
      <c r="B5113">
        <v>22</v>
      </c>
      <c r="C5113" s="140" t="s">
        <v>343</v>
      </c>
      <c r="D5113" s="75" t="s">
        <v>344</v>
      </c>
      <c r="E5113">
        <v>2026</v>
      </c>
      <c r="F5113" s="75" t="str">
        <f t="shared" si="178"/>
        <v>2212. Vigilancia de la Salud AmbientalVigilancia de la Salud Ambiental2026</v>
      </c>
      <c r="G5113" s="7" t="s">
        <v>345</v>
      </c>
      <c r="H5113" s="7" t="s">
        <v>346</v>
      </c>
      <c r="I5113" s="151" t="s">
        <v>47</v>
      </c>
      <c r="J5113" s="7" t="s">
        <v>347</v>
      </c>
      <c r="K5113" t="s">
        <v>348</v>
      </c>
      <c r="L5113" t="s">
        <v>348</v>
      </c>
      <c r="M5113" s="37" t="s">
        <v>10</v>
      </c>
      <c r="N5113" s="76" t="s">
        <v>3</v>
      </c>
      <c r="O5113" s="75" t="str">
        <f t="shared" si="179"/>
        <v>2212. Vigilancia de la Salud AmbientalVigilancia de la Salud Ambiental20264_BOSA4_ABRIL_2026</v>
      </c>
      <c r="P5113" s="159">
        <f t="shared" si="180"/>
        <v>91656</v>
      </c>
      <c r="S5113" s="141">
        <v>16</v>
      </c>
      <c r="T5113" s="23">
        <v>1466496</v>
      </c>
    </row>
    <row r="5114" spans="2:20" ht="30" customHeight="1">
      <c r="B5114">
        <v>22</v>
      </c>
      <c r="C5114" s="140" t="s">
        <v>343</v>
      </c>
      <c r="D5114" s="75" t="s">
        <v>344</v>
      </c>
      <c r="E5114">
        <v>2026</v>
      </c>
      <c r="F5114" s="75" t="str">
        <f t="shared" si="178"/>
        <v>2212. Vigilancia de la Salud AmbientalVigilancia de la Salud Ambiental2026</v>
      </c>
      <c r="G5114" s="7" t="s">
        <v>345</v>
      </c>
      <c r="H5114" s="7" t="s">
        <v>346</v>
      </c>
      <c r="I5114" s="151" t="s">
        <v>47</v>
      </c>
      <c r="J5114" s="7" t="s">
        <v>347</v>
      </c>
      <c r="K5114" t="s">
        <v>348</v>
      </c>
      <c r="L5114" t="s">
        <v>348</v>
      </c>
      <c r="M5114" s="37" t="s">
        <v>8</v>
      </c>
      <c r="N5114" s="76" t="s">
        <v>3</v>
      </c>
      <c r="O5114" s="75" t="str">
        <f t="shared" si="179"/>
        <v>2212. Vigilancia de la Salud AmbientalVigilancia de la Salud Ambiental20262_KENNEDY4_ABRIL_2026</v>
      </c>
      <c r="P5114" s="159">
        <f t="shared" si="180"/>
        <v>91656</v>
      </c>
      <c r="S5114" s="141">
        <v>37</v>
      </c>
      <c r="T5114" s="23">
        <v>3391272</v>
      </c>
    </row>
    <row r="5115" spans="2:20" ht="30" customHeight="1">
      <c r="B5115">
        <v>22</v>
      </c>
      <c r="C5115" s="140" t="s">
        <v>343</v>
      </c>
      <c r="D5115" s="75" t="s">
        <v>344</v>
      </c>
      <c r="E5115">
        <v>2026</v>
      </c>
      <c r="F5115" s="75" t="str">
        <f t="shared" si="178"/>
        <v>2212. Vigilancia de la Salud AmbientalVigilancia de la Salud Ambiental2026</v>
      </c>
      <c r="G5115" s="7" t="s">
        <v>345</v>
      </c>
      <c r="H5115" s="7" t="s">
        <v>346</v>
      </c>
      <c r="I5115" s="151" t="s">
        <v>47</v>
      </c>
      <c r="J5115" s="7" t="s">
        <v>347</v>
      </c>
      <c r="K5115" t="s">
        <v>348</v>
      </c>
      <c r="L5115" t="s">
        <v>348</v>
      </c>
      <c r="M5115" s="37" t="s">
        <v>7</v>
      </c>
      <c r="N5115" s="76" t="s">
        <v>3</v>
      </c>
      <c r="O5115" s="75" t="str">
        <f t="shared" si="179"/>
        <v>2212. Vigilancia de la Salud AmbientalVigilancia de la Salud Ambiental20261_FONTIBON4_ABRIL_2026</v>
      </c>
      <c r="P5115" s="159">
        <f t="shared" si="180"/>
        <v>91656</v>
      </c>
      <c r="S5115" s="141">
        <v>35</v>
      </c>
      <c r="T5115" s="23">
        <v>3207960</v>
      </c>
    </row>
    <row r="5116" spans="2:20" ht="30" customHeight="1">
      <c r="B5116">
        <v>22</v>
      </c>
      <c r="C5116" s="140" t="s">
        <v>343</v>
      </c>
      <c r="D5116" s="75" t="s">
        <v>344</v>
      </c>
      <c r="E5116">
        <v>2026</v>
      </c>
      <c r="F5116" s="75" t="str">
        <f t="shared" si="178"/>
        <v>2212. Vigilancia de la Salud AmbientalVigilancia de la Salud Ambiental2026</v>
      </c>
      <c r="G5116" s="7" t="s">
        <v>345</v>
      </c>
      <c r="H5116" s="7" t="s">
        <v>346</v>
      </c>
      <c r="I5116" s="151" t="s">
        <v>47</v>
      </c>
      <c r="J5116" s="7" t="s">
        <v>347</v>
      </c>
      <c r="K5116" t="s">
        <v>348</v>
      </c>
      <c r="L5116" t="s">
        <v>348</v>
      </c>
      <c r="M5116" s="37" t="s">
        <v>9</v>
      </c>
      <c r="N5116" s="76" t="s">
        <v>3</v>
      </c>
      <c r="O5116" s="75" t="str">
        <f t="shared" si="179"/>
        <v>2212. Vigilancia de la Salud AmbientalVigilancia de la Salud Ambiental20263_PUENTE_ARANDA4_ABRIL_2026</v>
      </c>
      <c r="P5116" s="159">
        <f t="shared" si="180"/>
        <v>91656</v>
      </c>
      <c r="S5116" s="141">
        <v>72</v>
      </c>
      <c r="T5116" s="23">
        <v>6599232</v>
      </c>
    </row>
    <row r="5117" spans="2:20" ht="30" customHeight="1">
      <c r="B5117">
        <v>24</v>
      </c>
      <c r="C5117" s="140" t="s">
        <v>343</v>
      </c>
      <c r="D5117" s="75" t="s">
        <v>344</v>
      </c>
      <c r="E5117">
        <v>2026</v>
      </c>
      <c r="F5117" s="75" t="str">
        <f t="shared" si="178"/>
        <v>2412. Vigilancia de la Salud AmbientalVigilancia de la Salud Ambiental2026</v>
      </c>
      <c r="G5117" s="7" t="s">
        <v>345</v>
      </c>
      <c r="H5117" s="7" t="s">
        <v>346</v>
      </c>
      <c r="I5117" s="151" t="s">
        <v>47</v>
      </c>
      <c r="J5117" s="7" t="s">
        <v>347</v>
      </c>
      <c r="K5117" t="s">
        <v>348</v>
      </c>
      <c r="L5117" t="s">
        <v>348</v>
      </c>
      <c r="M5117" s="37" t="s">
        <v>10</v>
      </c>
      <c r="N5117" s="76" t="s">
        <v>3</v>
      </c>
      <c r="O5117" s="75" t="str">
        <f t="shared" si="179"/>
        <v>2412. Vigilancia de la Salud AmbientalVigilancia de la Salud Ambiental20264_BOSA4_ABRIL_2026</v>
      </c>
      <c r="P5117" s="159">
        <f t="shared" si="180"/>
        <v>0</v>
      </c>
      <c r="S5117" s="141">
        <v>0</v>
      </c>
      <c r="T5117" s="23">
        <v>0</v>
      </c>
    </row>
    <row r="5118" spans="2:20" ht="30" customHeight="1">
      <c r="B5118">
        <v>24</v>
      </c>
      <c r="C5118" s="140" t="s">
        <v>343</v>
      </c>
      <c r="D5118" s="75" t="s">
        <v>344</v>
      </c>
      <c r="E5118">
        <v>2026</v>
      </c>
      <c r="F5118" s="75" t="str">
        <f t="shared" si="178"/>
        <v>2412. Vigilancia de la Salud AmbientalVigilancia de la Salud Ambiental2026</v>
      </c>
      <c r="G5118" s="7" t="s">
        <v>345</v>
      </c>
      <c r="H5118" s="7" t="s">
        <v>346</v>
      </c>
      <c r="I5118" s="151" t="s">
        <v>47</v>
      </c>
      <c r="J5118" s="7" t="s">
        <v>347</v>
      </c>
      <c r="K5118" t="s">
        <v>348</v>
      </c>
      <c r="L5118" t="s">
        <v>348</v>
      </c>
      <c r="M5118" s="37" t="s">
        <v>8</v>
      </c>
      <c r="N5118" s="76" t="s">
        <v>3</v>
      </c>
      <c r="O5118" s="75" t="str">
        <f t="shared" si="179"/>
        <v>2412. Vigilancia de la Salud AmbientalVigilancia de la Salud Ambiental20262_KENNEDY4_ABRIL_2026</v>
      </c>
      <c r="P5118" s="159">
        <f t="shared" si="180"/>
        <v>91656</v>
      </c>
      <c r="S5118" s="141">
        <v>4</v>
      </c>
      <c r="T5118" s="23">
        <v>366624</v>
      </c>
    </row>
    <row r="5119" spans="2:20" ht="30" customHeight="1">
      <c r="B5119">
        <v>24</v>
      </c>
      <c r="C5119" s="140" t="s">
        <v>343</v>
      </c>
      <c r="D5119" s="75" t="s">
        <v>344</v>
      </c>
      <c r="E5119">
        <v>2026</v>
      </c>
      <c r="F5119" s="75" t="str">
        <f t="shared" si="178"/>
        <v>2412. Vigilancia de la Salud AmbientalVigilancia de la Salud Ambiental2026</v>
      </c>
      <c r="G5119" s="7" t="s">
        <v>345</v>
      </c>
      <c r="H5119" s="7" t="s">
        <v>346</v>
      </c>
      <c r="I5119" s="151" t="s">
        <v>47</v>
      </c>
      <c r="J5119" s="7" t="s">
        <v>347</v>
      </c>
      <c r="K5119" t="s">
        <v>348</v>
      </c>
      <c r="L5119" t="s">
        <v>348</v>
      </c>
      <c r="M5119" s="37" t="s">
        <v>7</v>
      </c>
      <c r="N5119" s="76" t="s">
        <v>3</v>
      </c>
      <c r="O5119" s="75" t="str">
        <f t="shared" si="179"/>
        <v>2412. Vigilancia de la Salud AmbientalVigilancia de la Salud Ambiental20261_FONTIBON4_ABRIL_2026</v>
      </c>
      <c r="P5119" s="159">
        <f t="shared" si="180"/>
        <v>0</v>
      </c>
      <c r="S5119" s="141">
        <v>0</v>
      </c>
      <c r="T5119" s="23">
        <v>0</v>
      </c>
    </row>
    <row r="5120" spans="2:20" ht="30" customHeight="1">
      <c r="B5120">
        <v>24</v>
      </c>
      <c r="C5120" s="140" t="s">
        <v>343</v>
      </c>
      <c r="D5120" s="75" t="s">
        <v>344</v>
      </c>
      <c r="E5120">
        <v>2026</v>
      </c>
      <c r="F5120" s="75" t="str">
        <f t="shared" si="178"/>
        <v>2412. Vigilancia de la Salud AmbientalVigilancia de la Salud Ambiental2026</v>
      </c>
      <c r="G5120" s="7" t="s">
        <v>345</v>
      </c>
      <c r="H5120" s="7" t="s">
        <v>346</v>
      </c>
      <c r="I5120" s="151" t="s">
        <v>47</v>
      </c>
      <c r="J5120" s="7" t="s">
        <v>347</v>
      </c>
      <c r="K5120" t="s">
        <v>348</v>
      </c>
      <c r="L5120" t="s">
        <v>348</v>
      </c>
      <c r="M5120" s="37" t="s">
        <v>9</v>
      </c>
      <c r="N5120" s="76" t="s">
        <v>3</v>
      </c>
      <c r="O5120" s="75" t="str">
        <f t="shared" si="179"/>
        <v>2412. Vigilancia de la Salud AmbientalVigilancia de la Salud Ambiental20263_PUENTE_ARANDA4_ABRIL_2026</v>
      </c>
      <c r="P5120" s="159">
        <f t="shared" si="180"/>
        <v>91656</v>
      </c>
      <c r="S5120" s="141">
        <v>1</v>
      </c>
      <c r="T5120" s="23">
        <v>91656</v>
      </c>
    </row>
    <row r="5121" spans="2:20" ht="30" customHeight="1">
      <c r="B5121">
        <v>28</v>
      </c>
      <c r="C5121" s="140" t="s">
        <v>343</v>
      </c>
      <c r="D5121" s="75" t="s">
        <v>344</v>
      </c>
      <c r="E5121">
        <v>2026</v>
      </c>
      <c r="F5121" s="75" t="str">
        <f t="shared" si="178"/>
        <v>2812. Vigilancia de la Salud AmbientalVigilancia de la Salud Ambiental2026</v>
      </c>
      <c r="G5121" s="7" t="s">
        <v>345</v>
      </c>
      <c r="H5121" s="7" t="s">
        <v>349</v>
      </c>
      <c r="I5121" s="151" t="s">
        <v>47</v>
      </c>
      <c r="J5121" s="7" t="s">
        <v>347</v>
      </c>
      <c r="K5121" t="s">
        <v>348</v>
      </c>
      <c r="L5121" t="s">
        <v>348</v>
      </c>
      <c r="M5121" s="37" t="s">
        <v>10</v>
      </c>
      <c r="N5121" s="76" t="s">
        <v>3</v>
      </c>
      <c r="O5121" s="75" t="str">
        <f t="shared" si="179"/>
        <v>2812. Vigilancia de la Salud AmbientalVigilancia de la Salud Ambiental20264_BOSA4_ABRIL_2026</v>
      </c>
      <c r="P5121" s="159">
        <f t="shared" si="180"/>
        <v>0</v>
      </c>
      <c r="S5121" s="141">
        <v>0</v>
      </c>
      <c r="T5121" s="23">
        <v>0</v>
      </c>
    </row>
    <row r="5122" spans="2:20" ht="30" customHeight="1">
      <c r="B5122">
        <v>28</v>
      </c>
      <c r="C5122" s="140" t="s">
        <v>343</v>
      </c>
      <c r="D5122" s="75" t="s">
        <v>344</v>
      </c>
      <c r="E5122">
        <v>2026</v>
      </c>
      <c r="F5122" s="75" t="str">
        <f t="shared" si="178"/>
        <v>2812. Vigilancia de la Salud AmbientalVigilancia de la Salud Ambiental2026</v>
      </c>
      <c r="G5122" s="7" t="s">
        <v>345</v>
      </c>
      <c r="H5122" s="7" t="s">
        <v>349</v>
      </c>
      <c r="I5122" s="151" t="s">
        <v>47</v>
      </c>
      <c r="J5122" s="7" t="s">
        <v>347</v>
      </c>
      <c r="K5122" t="s">
        <v>348</v>
      </c>
      <c r="L5122" t="s">
        <v>348</v>
      </c>
      <c r="M5122" s="37" t="s">
        <v>8</v>
      </c>
      <c r="N5122" s="76" t="s">
        <v>3</v>
      </c>
      <c r="O5122" s="75" t="str">
        <f t="shared" si="179"/>
        <v>2812. Vigilancia de la Salud AmbientalVigilancia de la Salud Ambiental20262_KENNEDY4_ABRIL_2026</v>
      </c>
      <c r="P5122" s="159">
        <f t="shared" si="180"/>
        <v>71958</v>
      </c>
      <c r="S5122" s="141">
        <v>1</v>
      </c>
      <c r="T5122" s="23">
        <v>71958</v>
      </c>
    </row>
    <row r="5123" spans="2:20" ht="30" customHeight="1">
      <c r="B5123">
        <v>28</v>
      </c>
      <c r="C5123" s="140" t="s">
        <v>343</v>
      </c>
      <c r="D5123" s="75" t="s">
        <v>344</v>
      </c>
      <c r="E5123">
        <v>2026</v>
      </c>
      <c r="F5123" s="75" t="str">
        <f t="shared" si="178"/>
        <v>2812. Vigilancia de la Salud AmbientalVigilancia de la Salud Ambiental2026</v>
      </c>
      <c r="G5123" s="7" t="s">
        <v>345</v>
      </c>
      <c r="H5123" s="7" t="s">
        <v>349</v>
      </c>
      <c r="I5123" s="151" t="s">
        <v>47</v>
      </c>
      <c r="J5123" s="7" t="s">
        <v>347</v>
      </c>
      <c r="K5123" t="s">
        <v>348</v>
      </c>
      <c r="L5123" t="s">
        <v>348</v>
      </c>
      <c r="M5123" s="37" t="s">
        <v>7</v>
      </c>
      <c r="N5123" s="76" t="s">
        <v>3</v>
      </c>
      <c r="O5123" s="75" t="str">
        <f t="shared" si="179"/>
        <v>2812. Vigilancia de la Salud AmbientalVigilancia de la Salud Ambiental20261_FONTIBON4_ABRIL_2026</v>
      </c>
      <c r="P5123" s="159">
        <f t="shared" si="180"/>
        <v>0</v>
      </c>
      <c r="S5123" s="141">
        <v>0</v>
      </c>
      <c r="T5123" s="23">
        <v>0</v>
      </c>
    </row>
    <row r="5124" spans="2:20" ht="30" customHeight="1">
      <c r="B5124">
        <v>28</v>
      </c>
      <c r="C5124" s="140" t="s">
        <v>343</v>
      </c>
      <c r="D5124" s="75" t="s">
        <v>344</v>
      </c>
      <c r="E5124">
        <v>2026</v>
      </c>
      <c r="F5124" s="75" t="str">
        <f t="shared" si="178"/>
        <v>2812. Vigilancia de la Salud AmbientalVigilancia de la Salud Ambiental2026</v>
      </c>
      <c r="G5124" s="7" t="s">
        <v>345</v>
      </c>
      <c r="H5124" s="7" t="s">
        <v>349</v>
      </c>
      <c r="I5124" s="151" t="s">
        <v>47</v>
      </c>
      <c r="J5124" s="7" t="s">
        <v>347</v>
      </c>
      <c r="K5124" t="s">
        <v>348</v>
      </c>
      <c r="L5124" t="s">
        <v>348</v>
      </c>
      <c r="M5124" s="37" t="s">
        <v>9</v>
      </c>
      <c r="N5124" s="76" t="s">
        <v>3</v>
      </c>
      <c r="O5124" s="75" t="str">
        <f t="shared" si="179"/>
        <v>2812. Vigilancia de la Salud AmbientalVigilancia de la Salud Ambiental20263_PUENTE_ARANDA4_ABRIL_2026</v>
      </c>
      <c r="P5124" s="159">
        <f t="shared" si="180"/>
        <v>0</v>
      </c>
      <c r="S5124" s="141">
        <v>0</v>
      </c>
      <c r="T5124" s="23">
        <v>0</v>
      </c>
    </row>
    <row r="5125" spans="2:20" ht="30" customHeight="1">
      <c r="B5125">
        <v>31</v>
      </c>
      <c r="C5125" s="140" t="s">
        <v>343</v>
      </c>
      <c r="D5125" s="75" t="s">
        <v>344</v>
      </c>
      <c r="E5125">
        <v>2026</v>
      </c>
      <c r="F5125" s="75" t="str">
        <f t="shared" si="178"/>
        <v>3112. Vigilancia de la Salud AmbientalVigilancia de la Salud Ambiental2026</v>
      </c>
      <c r="G5125" s="7" t="s">
        <v>345</v>
      </c>
      <c r="H5125" s="7" t="s">
        <v>349</v>
      </c>
      <c r="I5125" s="151" t="s">
        <v>47</v>
      </c>
      <c r="J5125" s="7" t="s">
        <v>347</v>
      </c>
      <c r="K5125" t="s">
        <v>348</v>
      </c>
      <c r="L5125" t="s">
        <v>348</v>
      </c>
      <c r="M5125" s="37" t="s">
        <v>10</v>
      </c>
      <c r="N5125" s="76" t="s">
        <v>3</v>
      </c>
      <c r="O5125" s="75" t="str">
        <f t="shared" si="179"/>
        <v>3112. Vigilancia de la Salud AmbientalVigilancia de la Salud Ambiental20264_BOSA4_ABRIL_2026</v>
      </c>
      <c r="P5125" s="159">
        <f t="shared" si="180"/>
        <v>91656</v>
      </c>
      <c r="S5125" s="141">
        <v>20</v>
      </c>
      <c r="T5125" s="23">
        <v>1833120</v>
      </c>
    </row>
    <row r="5126" spans="2:20" ht="30" customHeight="1">
      <c r="B5126">
        <v>31</v>
      </c>
      <c r="C5126" s="140" t="s">
        <v>343</v>
      </c>
      <c r="D5126" s="75" t="s">
        <v>344</v>
      </c>
      <c r="E5126">
        <v>2026</v>
      </c>
      <c r="F5126" s="75" t="str">
        <f t="shared" si="178"/>
        <v>3112. Vigilancia de la Salud AmbientalVigilancia de la Salud Ambiental2026</v>
      </c>
      <c r="G5126" s="7" t="s">
        <v>345</v>
      </c>
      <c r="H5126" s="7" t="s">
        <v>349</v>
      </c>
      <c r="I5126" s="151" t="s">
        <v>47</v>
      </c>
      <c r="J5126" s="7" t="s">
        <v>347</v>
      </c>
      <c r="K5126" t="s">
        <v>348</v>
      </c>
      <c r="L5126" t="s">
        <v>348</v>
      </c>
      <c r="M5126" s="37" t="s">
        <v>8</v>
      </c>
      <c r="N5126" s="76" t="s">
        <v>3</v>
      </c>
      <c r="O5126" s="75" t="str">
        <f t="shared" si="179"/>
        <v>3112. Vigilancia de la Salud AmbientalVigilancia de la Salud Ambiental20262_KENNEDY4_ABRIL_2026</v>
      </c>
      <c r="P5126" s="159">
        <f t="shared" si="180"/>
        <v>91656</v>
      </c>
      <c r="S5126" s="141">
        <v>44</v>
      </c>
      <c r="T5126" s="23">
        <v>4032864</v>
      </c>
    </row>
    <row r="5127" spans="2:20" ht="30" customHeight="1">
      <c r="B5127">
        <v>31</v>
      </c>
      <c r="C5127" s="140" t="s">
        <v>343</v>
      </c>
      <c r="D5127" s="75" t="s">
        <v>344</v>
      </c>
      <c r="E5127">
        <v>2026</v>
      </c>
      <c r="F5127" s="75" t="str">
        <f t="shared" si="178"/>
        <v>3112. Vigilancia de la Salud AmbientalVigilancia de la Salud Ambiental2026</v>
      </c>
      <c r="G5127" s="7" t="s">
        <v>345</v>
      </c>
      <c r="H5127" s="7" t="s">
        <v>349</v>
      </c>
      <c r="I5127" s="151" t="s">
        <v>47</v>
      </c>
      <c r="J5127" s="7" t="s">
        <v>347</v>
      </c>
      <c r="K5127" t="s">
        <v>348</v>
      </c>
      <c r="L5127" t="s">
        <v>348</v>
      </c>
      <c r="M5127" s="37" t="s">
        <v>7</v>
      </c>
      <c r="N5127" s="76" t="s">
        <v>3</v>
      </c>
      <c r="O5127" s="75" t="str">
        <f t="shared" si="179"/>
        <v>3112. Vigilancia de la Salud AmbientalVigilancia de la Salud Ambiental20261_FONTIBON4_ABRIL_2026</v>
      </c>
      <c r="P5127" s="159">
        <f t="shared" si="180"/>
        <v>91656</v>
      </c>
      <c r="S5127" s="141">
        <v>13</v>
      </c>
      <c r="T5127" s="23">
        <v>1191528</v>
      </c>
    </row>
    <row r="5128" spans="2:20" ht="30" customHeight="1">
      <c r="B5128">
        <v>31</v>
      </c>
      <c r="C5128" s="140" t="s">
        <v>343</v>
      </c>
      <c r="D5128" s="75" t="s">
        <v>344</v>
      </c>
      <c r="E5128">
        <v>2026</v>
      </c>
      <c r="F5128" s="75" t="str">
        <f t="shared" ref="F5128:F5191" si="181">B5128&amp;C5128&amp;D5128&amp;E5128</f>
        <v>3112. Vigilancia de la Salud AmbientalVigilancia de la Salud Ambiental2026</v>
      </c>
      <c r="G5128" s="7" t="s">
        <v>345</v>
      </c>
      <c r="H5128" s="7" t="s">
        <v>349</v>
      </c>
      <c r="I5128" s="151" t="s">
        <v>47</v>
      </c>
      <c r="J5128" s="7" t="s">
        <v>347</v>
      </c>
      <c r="K5128" t="s">
        <v>348</v>
      </c>
      <c r="L5128" t="s">
        <v>348</v>
      </c>
      <c r="M5128" s="37" t="s">
        <v>9</v>
      </c>
      <c r="N5128" s="76" t="s">
        <v>3</v>
      </c>
      <c r="O5128" s="75" t="str">
        <f t="shared" si="179"/>
        <v>3112. Vigilancia de la Salud AmbientalVigilancia de la Salud Ambiental20263_PUENTE_ARANDA4_ABRIL_2026</v>
      </c>
      <c r="P5128" s="159">
        <f t="shared" si="180"/>
        <v>91656</v>
      </c>
      <c r="S5128" s="141">
        <v>17</v>
      </c>
      <c r="T5128" s="23">
        <v>1558152</v>
      </c>
    </row>
    <row r="5129" spans="2:20" ht="30" customHeight="1">
      <c r="B5129">
        <v>33</v>
      </c>
      <c r="C5129" s="140" t="s">
        <v>343</v>
      </c>
      <c r="D5129" s="75" t="s">
        <v>344</v>
      </c>
      <c r="E5129">
        <v>2026</v>
      </c>
      <c r="F5129" s="75" t="str">
        <f t="shared" si="181"/>
        <v>3312. Vigilancia de la Salud AmbientalVigilancia de la Salud Ambiental2026</v>
      </c>
      <c r="G5129" s="7" t="s">
        <v>345</v>
      </c>
      <c r="H5129" s="7" t="s">
        <v>349</v>
      </c>
      <c r="I5129" s="151" t="s">
        <v>47</v>
      </c>
      <c r="J5129" s="7" t="s">
        <v>347</v>
      </c>
      <c r="K5129" t="s">
        <v>348</v>
      </c>
      <c r="L5129" t="s">
        <v>348</v>
      </c>
      <c r="M5129" s="37" t="s">
        <v>10</v>
      </c>
      <c r="N5129" s="76" t="s">
        <v>3</v>
      </c>
      <c r="O5129" s="75" t="str">
        <f t="shared" si="179"/>
        <v>3312. Vigilancia de la Salud AmbientalVigilancia de la Salud Ambiental20264_BOSA4_ABRIL_2026</v>
      </c>
      <c r="P5129" s="159">
        <f t="shared" si="180"/>
        <v>152760</v>
      </c>
      <c r="S5129" s="141">
        <v>3</v>
      </c>
      <c r="T5129" s="23">
        <v>458280</v>
      </c>
    </row>
    <row r="5130" spans="2:20" ht="30" customHeight="1">
      <c r="B5130">
        <v>33</v>
      </c>
      <c r="C5130" s="140" t="s">
        <v>343</v>
      </c>
      <c r="D5130" s="75" t="s">
        <v>344</v>
      </c>
      <c r="E5130">
        <v>2026</v>
      </c>
      <c r="F5130" s="75" t="str">
        <f t="shared" si="181"/>
        <v>3312. Vigilancia de la Salud AmbientalVigilancia de la Salud Ambiental2026</v>
      </c>
      <c r="G5130" s="7" t="s">
        <v>345</v>
      </c>
      <c r="H5130" s="7" t="s">
        <v>349</v>
      </c>
      <c r="I5130" s="151" t="s">
        <v>47</v>
      </c>
      <c r="J5130" s="7" t="s">
        <v>347</v>
      </c>
      <c r="K5130" t="s">
        <v>348</v>
      </c>
      <c r="L5130" t="s">
        <v>348</v>
      </c>
      <c r="M5130" s="37" t="s">
        <v>8</v>
      </c>
      <c r="N5130" s="76" t="s">
        <v>3</v>
      </c>
      <c r="O5130" s="75" t="str">
        <f t="shared" ref="O5130:O5193" si="182">+F5130&amp;M5130&amp;N5130</f>
        <v>3312. Vigilancia de la Salud AmbientalVigilancia de la Salud Ambiental20262_KENNEDY4_ABRIL_2026</v>
      </c>
      <c r="P5130" s="159">
        <f t="shared" si="180"/>
        <v>152760</v>
      </c>
      <c r="S5130" s="141">
        <v>1</v>
      </c>
      <c r="T5130" s="23">
        <v>152760</v>
      </c>
    </row>
    <row r="5131" spans="2:20" ht="30" customHeight="1">
      <c r="B5131">
        <v>33</v>
      </c>
      <c r="C5131" s="140" t="s">
        <v>343</v>
      </c>
      <c r="D5131" s="75" t="s">
        <v>344</v>
      </c>
      <c r="E5131">
        <v>2026</v>
      </c>
      <c r="F5131" s="75" t="str">
        <f t="shared" si="181"/>
        <v>3312. Vigilancia de la Salud AmbientalVigilancia de la Salud Ambiental2026</v>
      </c>
      <c r="G5131" s="7" t="s">
        <v>345</v>
      </c>
      <c r="H5131" s="7" t="s">
        <v>349</v>
      </c>
      <c r="I5131" s="151" t="s">
        <v>47</v>
      </c>
      <c r="J5131" s="7" t="s">
        <v>347</v>
      </c>
      <c r="K5131" t="s">
        <v>348</v>
      </c>
      <c r="L5131" t="s">
        <v>348</v>
      </c>
      <c r="M5131" s="37" t="s">
        <v>7</v>
      </c>
      <c r="N5131" s="76" t="s">
        <v>3</v>
      </c>
      <c r="O5131" s="75" t="str">
        <f t="shared" si="182"/>
        <v>3312. Vigilancia de la Salud AmbientalVigilancia de la Salud Ambiental20261_FONTIBON4_ABRIL_2026</v>
      </c>
      <c r="P5131" s="159">
        <f t="shared" si="180"/>
        <v>152760</v>
      </c>
      <c r="S5131" s="141">
        <v>1</v>
      </c>
      <c r="T5131" s="23">
        <v>152760</v>
      </c>
    </row>
    <row r="5132" spans="2:20" ht="30" customHeight="1">
      <c r="B5132">
        <v>33</v>
      </c>
      <c r="C5132" s="140" t="s">
        <v>343</v>
      </c>
      <c r="D5132" s="75" t="s">
        <v>344</v>
      </c>
      <c r="E5132">
        <v>2026</v>
      </c>
      <c r="F5132" s="75" t="str">
        <f t="shared" si="181"/>
        <v>3312. Vigilancia de la Salud AmbientalVigilancia de la Salud Ambiental2026</v>
      </c>
      <c r="G5132" s="7" t="s">
        <v>345</v>
      </c>
      <c r="H5132" s="7" t="s">
        <v>349</v>
      </c>
      <c r="I5132" s="151" t="s">
        <v>47</v>
      </c>
      <c r="J5132" s="7" t="s">
        <v>347</v>
      </c>
      <c r="K5132" t="s">
        <v>348</v>
      </c>
      <c r="L5132" t="s">
        <v>348</v>
      </c>
      <c r="M5132" s="37" t="s">
        <v>9</v>
      </c>
      <c r="N5132" s="76" t="s">
        <v>3</v>
      </c>
      <c r="O5132" s="75" t="str">
        <f t="shared" si="182"/>
        <v>3312. Vigilancia de la Salud AmbientalVigilancia de la Salud Ambiental20263_PUENTE_ARANDA4_ABRIL_2026</v>
      </c>
      <c r="P5132" s="159">
        <f t="shared" si="180"/>
        <v>152760</v>
      </c>
      <c r="S5132" s="141">
        <v>3</v>
      </c>
      <c r="T5132" s="23">
        <v>458280</v>
      </c>
    </row>
    <row r="5133" spans="2:20" ht="30" customHeight="1">
      <c r="B5133">
        <v>34</v>
      </c>
      <c r="C5133" s="140" t="s">
        <v>343</v>
      </c>
      <c r="D5133" s="75" t="s">
        <v>344</v>
      </c>
      <c r="E5133">
        <v>2026</v>
      </c>
      <c r="F5133" s="75" t="str">
        <f t="shared" si="181"/>
        <v>3412. Vigilancia de la Salud AmbientalVigilancia de la Salud Ambiental2026</v>
      </c>
      <c r="G5133" s="7" t="s">
        <v>345</v>
      </c>
      <c r="H5133" s="7" t="s">
        <v>349</v>
      </c>
      <c r="I5133" s="151" t="s">
        <v>47</v>
      </c>
      <c r="J5133" s="7" t="s">
        <v>347</v>
      </c>
      <c r="K5133" t="s">
        <v>348</v>
      </c>
      <c r="L5133" t="s">
        <v>348</v>
      </c>
      <c r="M5133" s="37" t="s">
        <v>10</v>
      </c>
      <c r="N5133" s="76" t="s">
        <v>3</v>
      </c>
      <c r="O5133" s="75" t="str">
        <f t="shared" si="182"/>
        <v>3412. Vigilancia de la Salud AmbientalVigilancia de la Salud Ambiental20264_BOSA4_ABRIL_2026</v>
      </c>
      <c r="P5133" s="159">
        <f t="shared" si="180"/>
        <v>91656</v>
      </c>
      <c r="S5133" s="141">
        <v>1</v>
      </c>
      <c r="T5133" s="23">
        <v>91656</v>
      </c>
    </row>
    <row r="5134" spans="2:20" ht="30" customHeight="1">
      <c r="B5134">
        <v>34</v>
      </c>
      <c r="C5134" s="140" t="s">
        <v>343</v>
      </c>
      <c r="D5134" s="75" t="s">
        <v>344</v>
      </c>
      <c r="E5134">
        <v>2026</v>
      </c>
      <c r="F5134" s="75" t="str">
        <f t="shared" si="181"/>
        <v>3412. Vigilancia de la Salud AmbientalVigilancia de la Salud Ambiental2026</v>
      </c>
      <c r="G5134" s="7" t="s">
        <v>345</v>
      </c>
      <c r="H5134" s="7" t="s">
        <v>349</v>
      </c>
      <c r="I5134" s="151" t="s">
        <v>47</v>
      </c>
      <c r="J5134" s="7" t="s">
        <v>347</v>
      </c>
      <c r="K5134" t="s">
        <v>348</v>
      </c>
      <c r="L5134" t="s">
        <v>348</v>
      </c>
      <c r="M5134" s="37" t="s">
        <v>8</v>
      </c>
      <c r="N5134" s="76" t="s">
        <v>3</v>
      </c>
      <c r="O5134" s="75" t="str">
        <f t="shared" si="182"/>
        <v>3412. Vigilancia de la Salud AmbientalVigilancia de la Salud Ambiental20262_KENNEDY4_ABRIL_2026</v>
      </c>
      <c r="P5134" s="159">
        <f t="shared" si="180"/>
        <v>0</v>
      </c>
      <c r="S5134" s="141">
        <v>0</v>
      </c>
      <c r="T5134" s="23">
        <v>0</v>
      </c>
    </row>
    <row r="5135" spans="2:20" ht="30" customHeight="1">
      <c r="B5135">
        <v>34</v>
      </c>
      <c r="C5135" s="140" t="s">
        <v>343</v>
      </c>
      <c r="D5135" s="75" t="s">
        <v>344</v>
      </c>
      <c r="E5135">
        <v>2026</v>
      </c>
      <c r="F5135" s="75" t="str">
        <f t="shared" si="181"/>
        <v>3412. Vigilancia de la Salud AmbientalVigilancia de la Salud Ambiental2026</v>
      </c>
      <c r="G5135" s="7" t="s">
        <v>345</v>
      </c>
      <c r="H5135" s="7" t="s">
        <v>349</v>
      </c>
      <c r="I5135" s="151" t="s">
        <v>47</v>
      </c>
      <c r="J5135" s="7" t="s">
        <v>347</v>
      </c>
      <c r="K5135" t="s">
        <v>348</v>
      </c>
      <c r="L5135" t="s">
        <v>348</v>
      </c>
      <c r="M5135" s="37" t="s">
        <v>7</v>
      </c>
      <c r="N5135" s="76" t="s">
        <v>3</v>
      </c>
      <c r="O5135" s="75" t="str">
        <f t="shared" si="182"/>
        <v>3412. Vigilancia de la Salud AmbientalVigilancia de la Salud Ambiental20261_FONTIBON4_ABRIL_2026</v>
      </c>
      <c r="P5135" s="159">
        <f t="shared" si="180"/>
        <v>0</v>
      </c>
      <c r="S5135" s="141">
        <v>0</v>
      </c>
      <c r="T5135" s="23">
        <v>0</v>
      </c>
    </row>
    <row r="5136" spans="2:20" ht="30" customHeight="1">
      <c r="B5136">
        <v>34</v>
      </c>
      <c r="C5136" s="140" t="s">
        <v>343</v>
      </c>
      <c r="D5136" s="75" t="s">
        <v>344</v>
      </c>
      <c r="E5136">
        <v>2026</v>
      </c>
      <c r="F5136" s="75" t="str">
        <f t="shared" si="181"/>
        <v>3412. Vigilancia de la Salud AmbientalVigilancia de la Salud Ambiental2026</v>
      </c>
      <c r="G5136" s="7" t="s">
        <v>345</v>
      </c>
      <c r="H5136" s="7" t="s">
        <v>349</v>
      </c>
      <c r="I5136" s="151" t="s">
        <v>47</v>
      </c>
      <c r="J5136" s="7" t="s">
        <v>347</v>
      </c>
      <c r="K5136" t="s">
        <v>348</v>
      </c>
      <c r="L5136" t="s">
        <v>348</v>
      </c>
      <c r="M5136" s="37" t="s">
        <v>9</v>
      </c>
      <c r="N5136" s="76" t="s">
        <v>3</v>
      </c>
      <c r="O5136" s="75" t="str">
        <f t="shared" si="182"/>
        <v>3412. Vigilancia de la Salud AmbientalVigilancia de la Salud Ambiental20263_PUENTE_ARANDA4_ABRIL_2026</v>
      </c>
      <c r="P5136" s="159">
        <f t="shared" si="180"/>
        <v>91656</v>
      </c>
      <c r="S5136" s="141">
        <v>2</v>
      </c>
      <c r="T5136" s="23">
        <v>183312</v>
      </c>
    </row>
    <row r="5137" spans="2:20" ht="30" customHeight="1">
      <c r="B5137">
        <v>41</v>
      </c>
      <c r="C5137" s="140" t="s">
        <v>343</v>
      </c>
      <c r="D5137" s="75" t="s">
        <v>344</v>
      </c>
      <c r="E5137">
        <v>2026</v>
      </c>
      <c r="F5137" s="75" t="str">
        <f t="shared" si="181"/>
        <v>4112. Vigilancia de la Salud AmbientalVigilancia de la Salud Ambiental2026</v>
      </c>
      <c r="G5137" s="7" t="s">
        <v>345</v>
      </c>
      <c r="H5137" s="7" t="s">
        <v>349</v>
      </c>
      <c r="I5137" s="151" t="s">
        <v>47</v>
      </c>
      <c r="J5137" s="7" t="s">
        <v>347</v>
      </c>
      <c r="K5137" t="s">
        <v>348</v>
      </c>
      <c r="L5137" t="s">
        <v>348</v>
      </c>
      <c r="M5137" s="37" t="s">
        <v>10</v>
      </c>
      <c r="N5137" s="76" t="s">
        <v>3</v>
      </c>
      <c r="O5137" s="75" t="str">
        <f t="shared" si="182"/>
        <v>4112. Vigilancia de la Salud AmbientalVigilancia de la Salud Ambiental20264_BOSA4_ABRIL_2026</v>
      </c>
      <c r="P5137" s="159">
        <f t="shared" si="180"/>
        <v>91656</v>
      </c>
      <c r="S5137" s="141">
        <v>3</v>
      </c>
      <c r="T5137" s="23">
        <v>274968</v>
      </c>
    </row>
    <row r="5138" spans="2:20" ht="30" customHeight="1">
      <c r="B5138">
        <v>41</v>
      </c>
      <c r="C5138" s="140" t="s">
        <v>343</v>
      </c>
      <c r="D5138" s="75" t="s">
        <v>344</v>
      </c>
      <c r="E5138">
        <v>2026</v>
      </c>
      <c r="F5138" s="75" t="str">
        <f t="shared" si="181"/>
        <v>4112. Vigilancia de la Salud AmbientalVigilancia de la Salud Ambiental2026</v>
      </c>
      <c r="G5138" s="7" t="s">
        <v>345</v>
      </c>
      <c r="H5138" s="7" t="s">
        <v>349</v>
      </c>
      <c r="I5138" s="151" t="s">
        <v>47</v>
      </c>
      <c r="J5138" s="7" t="s">
        <v>347</v>
      </c>
      <c r="K5138" t="s">
        <v>348</v>
      </c>
      <c r="L5138" t="s">
        <v>348</v>
      </c>
      <c r="M5138" s="37" t="s">
        <v>8</v>
      </c>
      <c r="N5138" s="76" t="s">
        <v>3</v>
      </c>
      <c r="O5138" s="75" t="str">
        <f t="shared" si="182"/>
        <v>4112. Vigilancia de la Salud AmbientalVigilancia de la Salud Ambiental20262_KENNEDY4_ABRIL_2026</v>
      </c>
      <c r="P5138" s="159">
        <f t="shared" si="180"/>
        <v>91656</v>
      </c>
      <c r="S5138" s="141">
        <v>9</v>
      </c>
      <c r="T5138" s="23">
        <v>824904</v>
      </c>
    </row>
    <row r="5139" spans="2:20" ht="30" customHeight="1">
      <c r="B5139">
        <v>41</v>
      </c>
      <c r="C5139" s="140" t="s">
        <v>343</v>
      </c>
      <c r="D5139" s="75" t="s">
        <v>344</v>
      </c>
      <c r="E5139">
        <v>2026</v>
      </c>
      <c r="F5139" s="75" t="str">
        <f t="shared" si="181"/>
        <v>4112. Vigilancia de la Salud AmbientalVigilancia de la Salud Ambiental2026</v>
      </c>
      <c r="G5139" s="7" t="s">
        <v>345</v>
      </c>
      <c r="H5139" s="7" t="s">
        <v>349</v>
      </c>
      <c r="I5139" s="151" t="s">
        <v>47</v>
      </c>
      <c r="J5139" s="7" t="s">
        <v>347</v>
      </c>
      <c r="K5139" t="s">
        <v>348</v>
      </c>
      <c r="L5139" t="s">
        <v>348</v>
      </c>
      <c r="M5139" s="37" t="s">
        <v>7</v>
      </c>
      <c r="N5139" s="76" t="s">
        <v>3</v>
      </c>
      <c r="O5139" s="75" t="str">
        <f t="shared" si="182"/>
        <v>4112. Vigilancia de la Salud AmbientalVigilancia de la Salud Ambiental20261_FONTIBON4_ABRIL_2026</v>
      </c>
      <c r="P5139" s="159">
        <f t="shared" si="180"/>
        <v>91656</v>
      </c>
      <c r="S5139" s="141">
        <v>5</v>
      </c>
      <c r="T5139" s="23">
        <v>458280</v>
      </c>
    </row>
    <row r="5140" spans="2:20" ht="30" customHeight="1">
      <c r="B5140">
        <v>41</v>
      </c>
      <c r="C5140" s="140" t="s">
        <v>343</v>
      </c>
      <c r="D5140" s="75" t="s">
        <v>344</v>
      </c>
      <c r="E5140">
        <v>2026</v>
      </c>
      <c r="F5140" s="75" t="str">
        <f t="shared" si="181"/>
        <v>4112. Vigilancia de la Salud AmbientalVigilancia de la Salud Ambiental2026</v>
      </c>
      <c r="G5140" s="7" t="s">
        <v>345</v>
      </c>
      <c r="H5140" s="7" t="s">
        <v>349</v>
      </c>
      <c r="I5140" s="151" t="s">
        <v>47</v>
      </c>
      <c r="J5140" s="7" t="s">
        <v>347</v>
      </c>
      <c r="K5140" t="s">
        <v>348</v>
      </c>
      <c r="L5140" t="s">
        <v>348</v>
      </c>
      <c r="M5140" s="37" t="s">
        <v>9</v>
      </c>
      <c r="N5140" s="76" t="s">
        <v>3</v>
      </c>
      <c r="O5140" s="75" t="str">
        <f t="shared" si="182"/>
        <v>4112. Vigilancia de la Salud AmbientalVigilancia de la Salud Ambiental20263_PUENTE_ARANDA4_ABRIL_2026</v>
      </c>
      <c r="P5140" s="159">
        <f t="shared" si="180"/>
        <v>91656</v>
      </c>
      <c r="S5140" s="141">
        <v>4</v>
      </c>
      <c r="T5140" s="23">
        <v>366624</v>
      </c>
    </row>
    <row r="5141" spans="2:20" ht="30" customHeight="1">
      <c r="B5141">
        <v>43</v>
      </c>
      <c r="C5141" s="140" t="s">
        <v>343</v>
      </c>
      <c r="D5141" s="75" t="s">
        <v>344</v>
      </c>
      <c r="E5141">
        <v>2026</v>
      </c>
      <c r="F5141" s="75" t="str">
        <f t="shared" si="181"/>
        <v>4312. Vigilancia de la Salud AmbientalVigilancia de la Salud Ambiental2026</v>
      </c>
      <c r="G5141" s="7" t="s">
        <v>345</v>
      </c>
      <c r="H5141" s="7" t="s">
        <v>349</v>
      </c>
      <c r="I5141" s="151" t="s">
        <v>47</v>
      </c>
      <c r="J5141" s="7" t="s">
        <v>347</v>
      </c>
      <c r="K5141" t="s">
        <v>348</v>
      </c>
      <c r="L5141" t="s">
        <v>348</v>
      </c>
      <c r="M5141" s="37" t="s">
        <v>10</v>
      </c>
      <c r="N5141" s="76" t="s">
        <v>3</v>
      </c>
      <c r="O5141" s="75" t="str">
        <f t="shared" si="182"/>
        <v>4312. Vigilancia de la Salud AmbientalVigilancia de la Salud Ambiental20264_BOSA4_ABRIL_2026</v>
      </c>
      <c r="P5141" s="159">
        <f t="shared" si="180"/>
        <v>71958</v>
      </c>
      <c r="S5141" s="141">
        <v>28</v>
      </c>
      <c r="T5141" s="23">
        <v>2014824</v>
      </c>
    </row>
    <row r="5142" spans="2:20" ht="30" customHeight="1">
      <c r="B5142">
        <v>43</v>
      </c>
      <c r="C5142" s="140" t="s">
        <v>343</v>
      </c>
      <c r="D5142" s="75" t="s">
        <v>344</v>
      </c>
      <c r="E5142">
        <v>2026</v>
      </c>
      <c r="F5142" s="75" t="str">
        <f t="shared" si="181"/>
        <v>4312. Vigilancia de la Salud AmbientalVigilancia de la Salud Ambiental2026</v>
      </c>
      <c r="G5142" s="7" t="s">
        <v>345</v>
      </c>
      <c r="H5142" s="7" t="s">
        <v>349</v>
      </c>
      <c r="I5142" s="151" t="s">
        <v>47</v>
      </c>
      <c r="J5142" s="7" t="s">
        <v>347</v>
      </c>
      <c r="K5142" t="s">
        <v>348</v>
      </c>
      <c r="L5142" t="s">
        <v>348</v>
      </c>
      <c r="M5142" s="37" t="s">
        <v>8</v>
      </c>
      <c r="N5142" s="76" t="s">
        <v>3</v>
      </c>
      <c r="O5142" s="75" t="str">
        <f t="shared" si="182"/>
        <v>4312. Vigilancia de la Salud AmbientalVigilancia de la Salud Ambiental20262_KENNEDY4_ABRIL_2026</v>
      </c>
      <c r="P5142" s="159">
        <f t="shared" si="180"/>
        <v>71958</v>
      </c>
      <c r="S5142" s="141">
        <v>25</v>
      </c>
      <c r="T5142" s="23">
        <v>1798950</v>
      </c>
    </row>
    <row r="5143" spans="2:20" ht="30" customHeight="1">
      <c r="B5143">
        <v>43</v>
      </c>
      <c r="C5143" s="140" t="s">
        <v>343</v>
      </c>
      <c r="D5143" s="75" t="s">
        <v>344</v>
      </c>
      <c r="E5143">
        <v>2026</v>
      </c>
      <c r="F5143" s="75" t="str">
        <f t="shared" si="181"/>
        <v>4312. Vigilancia de la Salud AmbientalVigilancia de la Salud Ambiental2026</v>
      </c>
      <c r="G5143" s="7" t="s">
        <v>345</v>
      </c>
      <c r="H5143" s="7" t="s">
        <v>349</v>
      </c>
      <c r="I5143" s="151" t="s">
        <v>47</v>
      </c>
      <c r="J5143" s="7" t="s">
        <v>347</v>
      </c>
      <c r="K5143" t="s">
        <v>348</v>
      </c>
      <c r="L5143" t="s">
        <v>348</v>
      </c>
      <c r="M5143" s="37" t="s">
        <v>7</v>
      </c>
      <c r="N5143" s="76" t="s">
        <v>3</v>
      </c>
      <c r="O5143" s="75" t="str">
        <f t="shared" si="182"/>
        <v>4312. Vigilancia de la Salud AmbientalVigilancia de la Salud Ambiental20261_FONTIBON4_ABRIL_2026</v>
      </c>
      <c r="P5143" s="159">
        <f t="shared" si="180"/>
        <v>71958</v>
      </c>
      <c r="S5143" s="141">
        <v>2</v>
      </c>
      <c r="T5143" s="23">
        <v>143916</v>
      </c>
    </row>
    <row r="5144" spans="2:20" ht="30" customHeight="1">
      <c r="B5144">
        <v>43</v>
      </c>
      <c r="C5144" s="140" t="s">
        <v>343</v>
      </c>
      <c r="D5144" s="75" t="s">
        <v>344</v>
      </c>
      <c r="E5144">
        <v>2026</v>
      </c>
      <c r="F5144" s="75" t="str">
        <f t="shared" si="181"/>
        <v>4312. Vigilancia de la Salud AmbientalVigilancia de la Salud Ambiental2026</v>
      </c>
      <c r="G5144" s="7" t="s">
        <v>345</v>
      </c>
      <c r="H5144" s="7" t="s">
        <v>349</v>
      </c>
      <c r="I5144" s="151" t="s">
        <v>47</v>
      </c>
      <c r="J5144" s="7" t="s">
        <v>347</v>
      </c>
      <c r="K5144" t="s">
        <v>348</v>
      </c>
      <c r="L5144" t="s">
        <v>348</v>
      </c>
      <c r="M5144" s="37" t="s">
        <v>9</v>
      </c>
      <c r="N5144" s="76" t="s">
        <v>3</v>
      </c>
      <c r="O5144" s="75" t="str">
        <f t="shared" si="182"/>
        <v>4312. Vigilancia de la Salud AmbientalVigilancia de la Salud Ambiental20263_PUENTE_ARANDA4_ABRIL_2026</v>
      </c>
      <c r="P5144" s="159">
        <f t="shared" si="180"/>
        <v>71958</v>
      </c>
      <c r="S5144" s="141">
        <v>2</v>
      </c>
      <c r="T5144" s="23">
        <v>143916</v>
      </c>
    </row>
    <row r="5145" spans="2:20" ht="30" customHeight="1">
      <c r="B5145">
        <v>46</v>
      </c>
      <c r="C5145" s="140" t="s">
        <v>343</v>
      </c>
      <c r="D5145" s="75" t="s">
        <v>344</v>
      </c>
      <c r="E5145">
        <v>2026</v>
      </c>
      <c r="F5145" s="75" t="str">
        <f t="shared" si="181"/>
        <v>4612. Vigilancia de la Salud AmbientalVigilancia de la Salud Ambiental2026</v>
      </c>
      <c r="G5145" s="7" t="s">
        <v>345</v>
      </c>
      <c r="H5145" s="7" t="s">
        <v>349</v>
      </c>
      <c r="I5145" s="151" t="s">
        <v>47</v>
      </c>
      <c r="J5145" s="7" t="s">
        <v>347</v>
      </c>
      <c r="K5145" t="s">
        <v>348</v>
      </c>
      <c r="L5145" t="s">
        <v>348</v>
      </c>
      <c r="M5145" s="37" t="s">
        <v>10</v>
      </c>
      <c r="N5145" s="76" t="s">
        <v>3</v>
      </c>
      <c r="O5145" s="75" t="str">
        <f t="shared" si="182"/>
        <v>4612. Vigilancia de la Salud AmbientalVigilancia de la Salud Ambiental20264_BOSA4_ABRIL_2026</v>
      </c>
      <c r="P5145" s="159">
        <f t="shared" si="180"/>
        <v>122208</v>
      </c>
      <c r="S5145" s="141">
        <v>1</v>
      </c>
      <c r="T5145" s="23">
        <v>122208</v>
      </c>
    </row>
    <row r="5146" spans="2:20" ht="30" customHeight="1">
      <c r="B5146">
        <v>46</v>
      </c>
      <c r="C5146" s="140" t="s">
        <v>343</v>
      </c>
      <c r="D5146" s="75" t="s">
        <v>344</v>
      </c>
      <c r="E5146">
        <v>2026</v>
      </c>
      <c r="F5146" s="75" t="str">
        <f t="shared" si="181"/>
        <v>4612. Vigilancia de la Salud AmbientalVigilancia de la Salud Ambiental2026</v>
      </c>
      <c r="G5146" s="7" t="s">
        <v>345</v>
      </c>
      <c r="H5146" s="7" t="s">
        <v>349</v>
      </c>
      <c r="I5146" s="151" t="s">
        <v>47</v>
      </c>
      <c r="J5146" s="7" t="s">
        <v>347</v>
      </c>
      <c r="K5146" t="s">
        <v>348</v>
      </c>
      <c r="L5146" t="s">
        <v>348</v>
      </c>
      <c r="M5146" s="37" t="s">
        <v>8</v>
      </c>
      <c r="N5146" s="76" t="s">
        <v>3</v>
      </c>
      <c r="O5146" s="75" t="str">
        <f t="shared" si="182"/>
        <v>4612. Vigilancia de la Salud AmbientalVigilancia de la Salud Ambiental20262_KENNEDY4_ABRIL_2026</v>
      </c>
      <c r="P5146" s="159">
        <f t="shared" si="180"/>
        <v>122208</v>
      </c>
      <c r="S5146" s="141">
        <v>7</v>
      </c>
      <c r="T5146" s="23">
        <v>855456</v>
      </c>
    </row>
    <row r="5147" spans="2:20" ht="30" customHeight="1">
      <c r="B5147">
        <v>46</v>
      </c>
      <c r="C5147" s="140" t="s">
        <v>343</v>
      </c>
      <c r="D5147" s="75" t="s">
        <v>344</v>
      </c>
      <c r="E5147">
        <v>2026</v>
      </c>
      <c r="F5147" s="75" t="str">
        <f t="shared" si="181"/>
        <v>4612. Vigilancia de la Salud AmbientalVigilancia de la Salud Ambiental2026</v>
      </c>
      <c r="G5147" s="7" t="s">
        <v>345</v>
      </c>
      <c r="H5147" s="7" t="s">
        <v>349</v>
      </c>
      <c r="I5147" s="151" t="s">
        <v>47</v>
      </c>
      <c r="J5147" s="7" t="s">
        <v>347</v>
      </c>
      <c r="K5147" t="s">
        <v>348</v>
      </c>
      <c r="L5147" t="s">
        <v>348</v>
      </c>
      <c r="M5147" s="37" t="s">
        <v>7</v>
      </c>
      <c r="N5147" s="76" t="s">
        <v>3</v>
      </c>
      <c r="O5147" s="75" t="str">
        <f t="shared" si="182"/>
        <v>4612. Vigilancia de la Salud AmbientalVigilancia de la Salud Ambiental20261_FONTIBON4_ABRIL_2026</v>
      </c>
      <c r="P5147" s="159">
        <f t="shared" si="180"/>
        <v>122208</v>
      </c>
      <c r="S5147" s="141">
        <v>3</v>
      </c>
      <c r="T5147" s="23">
        <v>366624</v>
      </c>
    </row>
    <row r="5148" spans="2:20" ht="30" customHeight="1">
      <c r="B5148">
        <v>46</v>
      </c>
      <c r="C5148" s="140" t="s">
        <v>343</v>
      </c>
      <c r="D5148" s="75" t="s">
        <v>344</v>
      </c>
      <c r="E5148">
        <v>2026</v>
      </c>
      <c r="F5148" s="75" t="str">
        <f t="shared" si="181"/>
        <v>4612. Vigilancia de la Salud AmbientalVigilancia de la Salud Ambiental2026</v>
      </c>
      <c r="G5148" s="7" t="s">
        <v>345</v>
      </c>
      <c r="H5148" s="7" t="s">
        <v>349</v>
      </c>
      <c r="I5148" s="151" t="s">
        <v>47</v>
      </c>
      <c r="J5148" s="7" t="s">
        <v>347</v>
      </c>
      <c r="K5148" t="s">
        <v>348</v>
      </c>
      <c r="L5148" t="s">
        <v>348</v>
      </c>
      <c r="M5148" s="37" t="s">
        <v>9</v>
      </c>
      <c r="N5148" s="76" t="s">
        <v>3</v>
      </c>
      <c r="O5148" s="75" t="str">
        <f t="shared" si="182"/>
        <v>4612. Vigilancia de la Salud AmbientalVigilancia de la Salud Ambiental20263_PUENTE_ARANDA4_ABRIL_2026</v>
      </c>
      <c r="P5148" s="159">
        <f t="shared" si="180"/>
        <v>122208</v>
      </c>
      <c r="S5148" s="141">
        <v>2</v>
      </c>
      <c r="T5148" s="23">
        <v>244416</v>
      </c>
    </row>
    <row r="5149" spans="2:20" ht="30" customHeight="1">
      <c r="B5149">
        <v>59</v>
      </c>
      <c r="C5149" s="140" t="s">
        <v>343</v>
      </c>
      <c r="D5149" s="75" t="s">
        <v>344</v>
      </c>
      <c r="E5149">
        <v>2026</v>
      </c>
      <c r="F5149" s="75" t="str">
        <f t="shared" si="181"/>
        <v>5912. Vigilancia de la Salud AmbientalVigilancia de la Salud Ambiental2026</v>
      </c>
      <c r="G5149" s="7" t="s">
        <v>345</v>
      </c>
      <c r="H5149" s="7" t="s">
        <v>346</v>
      </c>
      <c r="I5149" s="151" t="s">
        <v>47</v>
      </c>
      <c r="J5149" s="7" t="s">
        <v>362</v>
      </c>
      <c r="K5149" t="s">
        <v>348</v>
      </c>
      <c r="L5149" t="s">
        <v>348</v>
      </c>
      <c r="M5149" s="37" t="s">
        <v>10</v>
      </c>
      <c r="N5149" s="76" t="s">
        <v>3</v>
      </c>
      <c r="O5149" s="75" t="str">
        <f t="shared" si="182"/>
        <v>5912. Vigilancia de la Salud AmbientalVigilancia de la Salud Ambiental20264_BOSA4_ABRIL_2026</v>
      </c>
      <c r="P5149" s="159">
        <f t="shared" si="180"/>
        <v>25938112</v>
      </c>
      <c r="S5149" s="141">
        <v>1</v>
      </c>
      <c r="T5149" s="23">
        <v>25938112</v>
      </c>
    </row>
    <row r="5150" spans="2:20" ht="30" customHeight="1">
      <c r="B5150">
        <v>63</v>
      </c>
      <c r="C5150" s="140" t="s">
        <v>343</v>
      </c>
      <c r="D5150" s="75" t="s">
        <v>344</v>
      </c>
      <c r="E5150">
        <v>2026</v>
      </c>
      <c r="F5150" s="75" t="str">
        <f t="shared" si="181"/>
        <v>6312. Vigilancia de la Salud AmbientalVigilancia de la Salud Ambiental2026</v>
      </c>
      <c r="G5150" s="7" t="s">
        <v>350</v>
      </c>
      <c r="H5150" s="7" t="s">
        <v>349</v>
      </c>
      <c r="I5150" s="151" t="s">
        <v>47</v>
      </c>
      <c r="J5150" s="7" t="s">
        <v>351</v>
      </c>
      <c r="K5150" t="s">
        <v>348</v>
      </c>
      <c r="L5150" t="s">
        <v>348</v>
      </c>
      <c r="M5150" s="37" t="s">
        <v>10</v>
      </c>
      <c r="N5150" s="76" t="s">
        <v>3</v>
      </c>
      <c r="O5150" s="75" t="str">
        <f t="shared" si="182"/>
        <v>6312. Vigilancia de la Salud AmbientalVigilancia de la Salud Ambiental20264_BOSA4_ABRIL_2026</v>
      </c>
      <c r="P5150" s="159">
        <f t="shared" si="180"/>
        <v>0</v>
      </c>
      <c r="S5150" s="141">
        <v>0</v>
      </c>
      <c r="T5150" s="23">
        <v>0</v>
      </c>
    </row>
    <row r="5151" spans="2:20" ht="30" customHeight="1">
      <c r="B5151">
        <v>63</v>
      </c>
      <c r="C5151" s="140" t="s">
        <v>343</v>
      </c>
      <c r="D5151" s="75" t="s">
        <v>344</v>
      </c>
      <c r="E5151">
        <v>2026</v>
      </c>
      <c r="F5151" s="75" t="str">
        <f t="shared" si="181"/>
        <v>6312. Vigilancia de la Salud AmbientalVigilancia de la Salud Ambiental2026</v>
      </c>
      <c r="G5151" s="7" t="s">
        <v>350</v>
      </c>
      <c r="H5151" s="7" t="s">
        <v>349</v>
      </c>
      <c r="I5151" s="151" t="s">
        <v>47</v>
      </c>
      <c r="J5151" s="7" t="s">
        <v>351</v>
      </c>
      <c r="K5151" t="s">
        <v>348</v>
      </c>
      <c r="L5151" t="s">
        <v>348</v>
      </c>
      <c r="M5151" s="37" t="s">
        <v>8</v>
      </c>
      <c r="N5151" s="76" t="s">
        <v>3</v>
      </c>
      <c r="O5151" s="75" t="str">
        <f t="shared" si="182"/>
        <v>6312. Vigilancia de la Salud AmbientalVigilancia de la Salud Ambiental20262_KENNEDY4_ABRIL_2026</v>
      </c>
      <c r="P5151" s="159">
        <f t="shared" si="180"/>
        <v>71958</v>
      </c>
      <c r="S5151" s="141">
        <v>5</v>
      </c>
      <c r="T5151" s="23">
        <v>359790</v>
      </c>
    </row>
    <row r="5152" spans="2:20" ht="30" customHeight="1">
      <c r="B5152">
        <v>63</v>
      </c>
      <c r="C5152" s="140" t="s">
        <v>343</v>
      </c>
      <c r="D5152" s="75" t="s">
        <v>344</v>
      </c>
      <c r="E5152">
        <v>2026</v>
      </c>
      <c r="F5152" s="75" t="str">
        <f t="shared" si="181"/>
        <v>6312. Vigilancia de la Salud AmbientalVigilancia de la Salud Ambiental2026</v>
      </c>
      <c r="G5152" s="7" t="s">
        <v>350</v>
      </c>
      <c r="H5152" s="7" t="s">
        <v>349</v>
      </c>
      <c r="I5152" s="151" t="s">
        <v>47</v>
      </c>
      <c r="J5152" s="7" t="s">
        <v>351</v>
      </c>
      <c r="K5152" t="s">
        <v>348</v>
      </c>
      <c r="L5152" t="s">
        <v>348</v>
      </c>
      <c r="M5152" s="37" t="s">
        <v>7</v>
      </c>
      <c r="N5152" s="76" t="s">
        <v>3</v>
      </c>
      <c r="O5152" s="75" t="str">
        <f t="shared" si="182"/>
        <v>6312. Vigilancia de la Salud AmbientalVigilancia de la Salud Ambiental20261_FONTIBON4_ABRIL_2026</v>
      </c>
      <c r="P5152" s="159">
        <f t="shared" si="180"/>
        <v>71958</v>
      </c>
      <c r="S5152" s="141">
        <v>4</v>
      </c>
      <c r="T5152" s="23">
        <v>287832</v>
      </c>
    </row>
    <row r="5153" spans="2:20" ht="30" customHeight="1">
      <c r="B5153">
        <v>63</v>
      </c>
      <c r="C5153" s="140" t="s">
        <v>343</v>
      </c>
      <c r="D5153" s="75" t="s">
        <v>344</v>
      </c>
      <c r="E5153">
        <v>2026</v>
      </c>
      <c r="F5153" s="75" t="str">
        <f t="shared" si="181"/>
        <v>6312. Vigilancia de la Salud AmbientalVigilancia de la Salud Ambiental2026</v>
      </c>
      <c r="G5153" s="7" t="s">
        <v>350</v>
      </c>
      <c r="H5153" s="7" t="s">
        <v>349</v>
      </c>
      <c r="I5153" s="151" t="s">
        <v>47</v>
      </c>
      <c r="J5153" s="7" t="s">
        <v>351</v>
      </c>
      <c r="K5153" t="s">
        <v>348</v>
      </c>
      <c r="L5153" t="s">
        <v>348</v>
      </c>
      <c r="M5153" s="37" t="s">
        <v>9</v>
      </c>
      <c r="N5153" s="76" t="s">
        <v>3</v>
      </c>
      <c r="O5153" s="75" t="str">
        <f t="shared" si="182"/>
        <v>6312. Vigilancia de la Salud AmbientalVigilancia de la Salud Ambiental20263_PUENTE_ARANDA4_ABRIL_2026</v>
      </c>
      <c r="P5153" s="159">
        <f t="shared" si="180"/>
        <v>0</v>
      </c>
      <c r="S5153" s="141">
        <v>0</v>
      </c>
      <c r="T5153" s="23">
        <v>0</v>
      </c>
    </row>
    <row r="5154" spans="2:20" ht="30" customHeight="1">
      <c r="B5154">
        <v>64</v>
      </c>
      <c r="C5154" s="140" t="s">
        <v>343</v>
      </c>
      <c r="D5154" s="75" t="s">
        <v>344</v>
      </c>
      <c r="E5154">
        <v>2026</v>
      </c>
      <c r="F5154" s="75" t="str">
        <f t="shared" si="181"/>
        <v>6412. Vigilancia de la Salud AmbientalVigilancia de la Salud Ambiental2026</v>
      </c>
      <c r="G5154" s="7" t="s">
        <v>345</v>
      </c>
      <c r="H5154" s="7" t="s">
        <v>352</v>
      </c>
      <c r="I5154" s="151" t="s">
        <v>47</v>
      </c>
      <c r="J5154" s="7" t="s">
        <v>347</v>
      </c>
      <c r="K5154" t="s">
        <v>348</v>
      </c>
      <c r="L5154" t="s">
        <v>348</v>
      </c>
      <c r="M5154" s="37" t="s">
        <v>7</v>
      </c>
      <c r="N5154" s="76" t="s">
        <v>3</v>
      </c>
      <c r="O5154" s="75" t="str">
        <f t="shared" si="182"/>
        <v>6412. Vigilancia de la Salud AmbientalVigilancia de la Salud Ambiental20261_FONTIBON4_ABRIL_2026</v>
      </c>
      <c r="P5154" s="159">
        <f t="shared" si="180"/>
        <v>52863</v>
      </c>
      <c r="S5154" s="141">
        <v>50</v>
      </c>
      <c r="T5154" s="23">
        <v>2643150</v>
      </c>
    </row>
    <row r="5155" spans="2:20" ht="30" customHeight="1">
      <c r="B5155">
        <v>65</v>
      </c>
      <c r="C5155" s="140" t="s">
        <v>343</v>
      </c>
      <c r="D5155" s="75" t="s">
        <v>344</v>
      </c>
      <c r="E5155">
        <v>2026</v>
      </c>
      <c r="F5155" s="75" t="str">
        <f t="shared" si="181"/>
        <v>6512. Vigilancia de la Salud AmbientalVigilancia de la Salud Ambiental2026</v>
      </c>
      <c r="G5155" s="7" t="s">
        <v>345</v>
      </c>
      <c r="H5155" s="7" t="s">
        <v>352</v>
      </c>
      <c r="I5155" s="151" t="s">
        <v>47</v>
      </c>
      <c r="J5155" s="7" t="s">
        <v>347</v>
      </c>
      <c r="K5155" t="s">
        <v>348</v>
      </c>
      <c r="L5155" t="s">
        <v>348</v>
      </c>
      <c r="M5155" s="37" t="s">
        <v>10</v>
      </c>
      <c r="N5155" s="76" t="s">
        <v>3</v>
      </c>
      <c r="O5155" s="75" t="str">
        <f t="shared" si="182"/>
        <v>6512. Vigilancia de la Salud AmbientalVigilancia de la Salud Ambiental20264_BOSA4_ABRIL_2026</v>
      </c>
      <c r="P5155" s="159">
        <f t="shared" si="180"/>
        <v>140968</v>
      </c>
      <c r="S5155" s="141">
        <v>60</v>
      </c>
      <c r="T5155" s="23">
        <v>8458080</v>
      </c>
    </row>
    <row r="5156" spans="2:20" ht="30" customHeight="1">
      <c r="B5156">
        <v>65</v>
      </c>
      <c r="C5156" s="140" t="s">
        <v>343</v>
      </c>
      <c r="D5156" s="75" t="s">
        <v>344</v>
      </c>
      <c r="E5156">
        <v>2026</v>
      </c>
      <c r="F5156" s="75" t="str">
        <f t="shared" si="181"/>
        <v>6512. Vigilancia de la Salud AmbientalVigilancia de la Salud Ambiental2026</v>
      </c>
      <c r="G5156" s="7" t="s">
        <v>345</v>
      </c>
      <c r="H5156" s="7" t="s">
        <v>352</v>
      </c>
      <c r="I5156" s="151" t="s">
        <v>47</v>
      </c>
      <c r="J5156" s="7" t="s">
        <v>347</v>
      </c>
      <c r="K5156" t="s">
        <v>348</v>
      </c>
      <c r="L5156" t="s">
        <v>348</v>
      </c>
      <c r="M5156" s="37" t="s">
        <v>8</v>
      </c>
      <c r="N5156" s="76" t="s">
        <v>3</v>
      </c>
      <c r="O5156" s="75" t="str">
        <f t="shared" si="182"/>
        <v>6512. Vigilancia de la Salud AmbientalVigilancia de la Salud Ambiental20262_KENNEDY4_ABRIL_2026</v>
      </c>
      <c r="P5156" s="159">
        <f t="shared" si="180"/>
        <v>140968</v>
      </c>
      <c r="S5156" s="141">
        <v>58</v>
      </c>
      <c r="T5156" s="23">
        <v>8176144</v>
      </c>
    </row>
    <row r="5157" spans="2:20" ht="30" customHeight="1">
      <c r="B5157">
        <v>65</v>
      </c>
      <c r="C5157" s="140" t="s">
        <v>343</v>
      </c>
      <c r="D5157" s="75" t="s">
        <v>344</v>
      </c>
      <c r="E5157">
        <v>2026</v>
      </c>
      <c r="F5157" s="75" t="str">
        <f t="shared" si="181"/>
        <v>6512. Vigilancia de la Salud AmbientalVigilancia de la Salud Ambiental2026</v>
      </c>
      <c r="G5157" s="7" t="s">
        <v>345</v>
      </c>
      <c r="H5157" s="7" t="s">
        <v>352</v>
      </c>
      <c r="I5157" s="151" t="s">
        <v>47</v>
      </c>
      <c r="J5157" s="7" t="s">
        <v>347</v>
      </c>
      <c r="K5157" t="s">
        <v>348</v>
      </c>
      <c r="L5157" t="s">
        <v>348</v>
      </c>
      <c r="M5157" s="37" t="s">
        <v>7</v>
      </c>
      <c r="N5157" s="76" t="s">
        <v>3</v>
      </c>
      <c r="O5157" s="75" t="str">
        <f t="shared" si="182"/>
        <v>6512. Vigilancia de la Salud AmbientalVigilancia de la Salud Ambiental20261_FONTIBON4_ABRIL_2026</v>
      </c>
      <c r="P5157" s="159">
        <f t="shared" si="180"/>
        <v>140968</v>
      </c>
      <c r="S5157" s="141">
        <v>8</v>
      </c>
      <c r="T5157" s="23">
        <v>1127744</v>
      </c>
    </row>
    <row r="5158" spans="2:20" ht="30" customHeight="1">
      <c r="B5158">
        <v>65</v>
      </c>
      <c r="C5158" s="140" t="s">
        <v>343</v>
      </c>
      <c r="D5158" s="75" t="s">
        <v>344</v>
      </c>
      <c r="E5158">
        <v>2026</v>
      </c>
      <c r="F5158" s="75" t="str">
        <f t="shared" si="181"/>
        <v>6512. Vigilancia de la Salud AmbientalVigilancia de la Salud Ambiental2026</v>
      </c>
      <c r="G5158" s="7" t="s">
        <v>345</v>
      </c>
      <c r="H5158" s="7" t="s">
        <v>352</v>
      </c>
      <c r="I5158" s="151" t="s">
        <v>47</v>
      </c>
      <c r="J5158" s="7" t="s">
        <v>347</v>
      </c>
      <c r="K5158" t="s">
        <v>348</v>
      </c>
      <c r="L5158" t="s">
        <v>348</v>
      </c>
      <c r="M5158" s="37" t="s">
        <v>9</v>
      </c>
      <c r="N5158" s="76" t="s">
        <v>3</v>
      </c>
      <c r="O5158" s="75" t="str">
        <f t="shared" si="182"/>
        <v>6512. Vigilancia de la Salud AmbientalVigilancia de la Salud Ambiental20263_PUENTE_ARANDA4_ABRIL_2026</v>
      </c>
      <c r="P5158" s="159">
        <f t="shared" si="180"/>
        <v>140968</v>
      </c>
      <c r="S5158" s="141">
        <v>11</v>
      </c>
      <c r="T5158" s="23">
        <v>1550648</v>
      </c>
    </row>
    <row r="5159" spans="2:20" ht="30" customHeight="1">
      <c r="B5159">
        <v>66</v>
      </c>
      <c r="C5159" s="140" t="s">
        <v>343</v>
      </c>
      <c r="D5159" s="75" t="s">
        <v>344</v>
      </c>
      <c r="E5159">
        <v>2026</v>
      </c>
      <c r="F5159" s="75" t="str">
        <f t="shared" si="181"/>
        <v>6612. Vigilancia de la Salud AmbientalVigilancia de la Salud Ambiental2026</v>
      </c>
      <c r="G5159" s="7" t="s">
        <v>345</v>
      </c>
      <c r="H5159" s="7" t="s">
        <v>352</v>
      </c>
      <c r="I5159" s="151" t="s">
        <v>47</v>
      </c>
      <c r="J5159" s="7" t="s">
        <v>347</v>
      </c>
      <c r="K5159" t="s">
        <v>348</v>
      </c>
      <c r="L5159" t="s">
        <v>348</v>
      </c>
      <c r="M5159" s="37" t="s">
        <v>10</v>
      </c>
      <c r="N5159" s="76" t="s">
        <v>3</v>
      </c>
      <c r="O5159" s="75" t="str">
        <f t="shared" si="182"/>
        <v>6612. Vigilancia de la Salud AmbientalVigilancia de la Salud Ambiental20264_BOSA4_ABRIL_2026</v>
      </c>
      <c r="P5159" s="159">
        <f t="shared" si="180"/>
        <v>0</v>
      </c>
      <c r="S5159" s="141">
        <v>0</v>
      </c>
      <c r="T5159" s="23">
        <v>0</v>
      </c>
    </row>
    <row r="5160" spans="2:20" ht="30" customHeight="1">
      <c r="B5160">
        <v>66</v>
      </c>
      <c r="C5160" s="140" t="s">
        <v>343</v>
      </c>
      <c r="D5160" s="75" t="s">
        <v>344</v>
      </c>
      <c r="E5160">
        <v>2026</v>
      </c>
      <c r="F5160" s="75" t="str">
        <f t="shared" si="181"/>
        <v>6612. Vigilancia de la Salud AmbientalVigilancia de la Salud Ambiental2026</v>
      </c>
      <c r="G5160" s="7" t="s">
        <v>345</v>
      </c>
      <c r="H5160" s="7" t="s">
        <v>352</v>
      </c>
      <c r="I5160" s="151" t="s">
        <v>47</v>
      </c>
      <c r="J5160" s="7" t="s">
        <v>347</v>
      </c>
      <c r="K5160" t="s">
        <v>348</v>
      </c>
      <c r="L5160" t="s">
        <v>348</v>
      </c>
      <c r="M5160" s="37" t="s">
        <v>8</v>
      </c>
      <c r="N5160" s="76" t="s">
        <v>3</v>
      </c>
      <c r="O5160" s="75" t="str">
        <f t="shared" si="182"/>
        <v>6612. Vigilancia de la Salud AmbientalVigilancia de la Salud Ambiental20262_KENNEDY4_ABRIL_2026</v>
      </c>
      <c r="P5160" s="159">
        <f t="shared" si="180"/>
        <v>0</v>
      </c>
      <c r="S5160" s="141">
        <v>0</v>
      </c>
      <c r="T5160" s="23">
        <v>0</v>
      </c>
    </row>
    <row r="5161" spans="2:20" ht="30" customHeight="1">
      <c r="B5161">
        <v>66</v>
      </c>
      <c r="C5161" s="140" t="s">
        <v>343</v>
      </c>
      <c r="D5161" s="75" t="s">
        <v>344</v>
      </c>
      <c r="E5161">
        <v>2026</v>
      </c>
      <c r="F5161" s="75" t="str">
        <f t="shared" si="181"/>
        <v>6612. Vigilancia de la Salud AmbientalVigilancia de la Salud Ambiental2026</v>
      </c>
      <c r="G5161" s="7" t="s">
        <v>345</v>
      </c>
      <c r="H5161" s="7" t="s">
        <v>352</v>
      </c>
      <c r="I5161" s="151" t="s">
        <v>47</v>
      </c>
      <c r="J5161" s="7" t="s">
        <v>347</v>
      </c>
      <c r="K5161" t="s">
        <v>348</v>
      </c>
      <c r="L5161" t="s">
        <v>348</v>
      </c>
      <c r="M5161" s="37" t="s">
        <v>7</v>
      </c>
      <c r="N5161" s="76" t="s">
        <v>3</v>
      </c>
      <c r="O5161" s="75" t="str">
        <f t="shared" si="182"/>
        <v>6612. Vigilancia de la Salud AmbientalVigilancia de la Salud Ambiental20261_FONTIBON4_ABRIL_2026</v>
      </c>
      <c r="P5161" s="159">
        <f t="shared" si="180"/>
        <v>0</v>
      </c>
      <c r="S5161" s="141">
        <v>0</v>
      </c>
      <c r="T5161" s="23">
        <v>0</v>
      </c>
    </row>
    <row r="5162" spans="2:20" ht="30" customHeight="1">
      <c r="B5162">
        <v>66</v>
      </c>
      <c r="C5162" s="140" t="s">
        <v>343</v>
      </c>
      <c r="D5162" s="75" t="s">
        <v>344</v>
      </c>
      <c r="E5162">
        <v>2026</v>
      </c>
      <c r="F5162" s="75" t="str">
        <f t="shared" si="181"/>
        <v>6612. Vigilancia de la Salud AmbientalVigilancia de la Salud Ambiental2026</v>
      </c>
      <c r="G5162" s="7" t="s">
        <v>345</v>
      </c>
      <c r="H5162" s="7" t="s">
        <v>352</v>
      </c>
      <c r="I5162" s="151" t="s">
        <v>47</v>
      </c>
      <c r="J5162" s="7" t="s">
        <v>347</v>
      </c>
      <c r="K5162" t="s">
        <v>348</v>
      </c>
      <c r="L5162" t="s">
        <v>348</v>
      </c>
      <c r="M5162" s="37" t="s">
        <v>9</v>
      </c>
      <c r="N5162" s="76" t="s">
        <v>3</v>
      </c>
      <c r="O5162" s="75" t="str">
        <f t="shared" si="182"/>
        <v>6612. Vigilancia de la Salud AmbientalVigilancia de la Salud Ambiental20263_PUENTE_ARANDA4_ABRIL_2026</v>
      </c>
      <c r="P5162" s="159">
        <f t="shared" si="180"/>
        <v>281936</v>
      </c>
      <c r="S5162" s="141">
        <v>2</v>
      </c>
      <c r="T5162" s="23">
        <v>563872</v>
      </c>
    </row>
    <row r="5163" spans="2:20" ht="30" customHeight="1">
      <c r="B5163">
        <v>67</v>
      </c>
      <c r="C5163" s="140" t="s">
        <v>343</v>
      </c>
      <c r="D5163" s="75" t="s">
        <v>344</v>
      </c>
      <c r="E5163">
        <v>2026</v>
      </c>
      <c r="F5163" s="75" t="str">
        <f t="shared" si="181"/>
        <v>6712. Vigilancia de la Salud AmbientalVigilancia de la Salud Ambiental2026</v>
      </c>
      <c r="G5163" s="7" t="s">
        <v>345</v>
      </c>
      <c r="H5163" s="7" t="s">
        <v>352</v>
      </c>
      <c r="I5163" s="151" t="s">
        <v>47</v>
      </c>
      <c r="J5163" s="7" t="s">
        <v>347</v>
      </c>
      <c r="K5163" t="s">
        <v>348</v>
      </c>
      <c r="L5163" t="s">
        <v>348</v>
      </c>
      <c r="M5163" s="37" t="s">
        <v>7</v>
      </c>
      <c r="N5163" s="76" t="s">
        <v>3</v>
      </c>
      <c r="O5163" s="75" t="str">
        <f t="shared" si="182"/>
        <v>6712. Vigilancia de la Salud AmbientalVigilancia de la Salud Ambiental20261_FONTIBON4_ABRIL_2026</v>
      </c>
      <c r="P5163" s="159">
        <f t="shared" si="180"/>
        <v>0</v>
      </c>
      <c r="S5163" s="141">
        <v>0</v>
      </c>
      <c r="T5163" s="23">
        <v>0</v>
      </c>
    </row>
    <row r="5164" spans="2:20" ht="30" customHeight="1">
      <c r="B5164">
        <v>67</v>
      </c>
      <c r="C5164" s="140" t="s">
        <v>343</v>
      </c>
      <c r="D5164" s="75" t="s">
        <v>344</v>
      </c>
      <c r="E5164">
        <v>2026</v>
      </c>
      <c r="F5164" s="75" t="str">
        <f t="shared" si="181"/>
        <v>6712. Vigilancia de la Salud AmbientalVigilancia de la Salud Ambiental2026</v>
      </c>
      <c r="G5164" s="7" t="s">
        <v>345</v>
      </c>
      <c r="H5164" s="7" t="s">
        <v>352</v>
      </c>
      <c r="I5164" s="151" t="s">
        <v>47</v>
      </c>
      <c r="J5164" s="7" t="s">
        <v>347</v>
      </c>
      <c r="K5164" t="s">
        <v>348</v>
      </c>
      <c r="L5164" t="s">
        <v>348</v>
      </c>
      <c r="M5164" s="37" t="s">
        <v>9</v>
      </c>
      <c r="N5164" s="76" t="s">
        <v>3</v>
      </c>
      <c r="O5164" s="75" t="str">
        <f t="shared" si="182"/>
        <v>6712. Vigilancia de la Salud AmbientalVigilancia de la Salud Ambiental20263_PUENTE_ARANDA4_ABRIL_2026</v>
      </c>
      <c r="P5164" s="159">
        <f t="shared" si="180"/>
        <v>281936</v>
      </c>
      <c r="S5164" s="141">
        <v>2</v>
      </c>
      <c r="T5164" s="23">
        <v>563872</v>
      </c>
    </row>
    <row r="5165" spans="2:20" ht="30" customHeight="1">
      <c r="B5165">
        <v>68</v>
      </c>
      <c r="C5165" s="140" t="s">
        <v>343</v>
      </c>
      <c r="D5165" s="75" t="s">
        <v>344</v>
      </c>
      <c r="E5165">
        <v>2026</v>
      </c>
      <c r="F5165" s="75" t="str">
        <f t="shared" si="181"/>
        <v>6812. Vigilancia de la Salud AmbientalVigilancia de la Salud Ambiental2026</v>
      </c>
      <c r="G5165" s="7" t="s">
        <v>345</v>
      </c>
      <c r="H5165" s="7" t="s">
        <v>352</v>
      </c>
      <c r="I5165" s="151" t="s">
        <v>47</v>
      </c>
      <c r="J5165" s="7" t="s">
        <v>347</v>
      </c>
      <c r="K5165" t="s">
        <v>348</v>
      </c>
      <c r="L5165" t="s">
        <v>348</v>
      </c>
      <c r="M5165" s="37" t="s">
        <v>8</v>
      </c>
      <c r="N5165" s="76" t="s">
        <v>3</v>
      </c>
      <c r="O5165" s="75" t="str">
        <f t="shared" si="182"/>
        <v>6812. Vigilancia de la Salud AmbientalVigilancia de la Salud Ambiental20262_KENNEDY4_ABRIL_2026</v>
      </c>
      <c r="P5165" s="159">
        <f t="shared" si="180"/>
        <v>281936</v>
      </c>
      <c r="S5165" s="141">
        <v>1</v>
      </c>
      <c r="T5165" s="23">
        <v>281936</v>
      </c>
    </row>
    <row r="5166" spans="2:20" ht="30" customHeight="1">
      <c r="B5166">
        <v>68</v>
      </c>
      <c r="C5166" s="140" t="s">
        <v>343</v>
      </c>
      <c r="D5166" s="75" t="s">
        <v>344</v>
      </c>
      <c r="E5166">
        <v>2026</v>
      </c>
      <c r="F5166" s="75" t="str">
        <f t="shared" si="181"/>
        <v>6812. Vigilancia de la Salud AmbientalVigilancia de la Salud Ambiental2026</v>
      </c>
      <c r="G5166" s="7" t="s">
        <v>345</v>
      </c>
      <c r="H5166" s="7" t="s">
        <v>352</v>
      </c>
      <c r="I5166" s="151" t="s">
        <v>47</v>
      </c>
      <c r="J5166" s="7" t="s">
        <v>347</v>
      </c>
      <c r="K5166" t="s">
        <v>348</v>
      </c>
      <c r="L5166" t="s">
        <v>348</v>
      </c>
      <c r="M5166" s="37" t="s">
        <v>7</v>
      </c>
      <c r="N5166" s="76" t="s">
        <v>3</v>
      </c>
      <c r="O5166" s="75" t="str">
        <f t="shared" si="182"/>
        <v>6812. Vigilancia de la Salud AmbientalVigilancia de la Salud Ambiental20261_FONTIBON4_ABRIL_2026</v>
      </c>
      <c r="P5166" s="159">
        <f t="shared" si="180"/>
        <v>281936</v>
      </c>
      <c r="S5166" s="141">
        <v>5</v>
      </c>
      <c r="T5166" s="23">
        <v>1409680</v>
      </c>
    </row>
    <row r="5167" spans="2:20" ht="30" customHeight="1">
      <c r="B5167">
        <v>68</v>
      </c>
      <c r="C5167" s="140" t="s">
        <v>343</v>
      </c>
      <c r="D5167" s="75" t="s">
        <v>344</v>
      </c>
      <c r="E5167">
        <v>2026</v>
      </c>
      <c r="F5167" s="75" t="str">
        <f t="shared" si="181"/>
        <v>6812. Vigilancia de la Salud AmbientalVigilancia de la Salud Ambiental2026</v>
      </c>
      <c r="G5167" s="7" t="s">
        <v>345</v>
      </c>
      <c r="H5167" s="7" t="s">
        <v>352</v>
      </c>
      <c r="I5167" s="151" t="s">
        <v>47</v>
      </c>
      <c r="J5167" s="7" t="s">
        <v>347</v>
      </c>
      <c r="K5167" t="s">
        <v>348</v>
      </c>
      <c r="L5167" t="s">
        <v>348</v>
      </c>
      <c r="M5167" s="37" t="s">
        <v>9</v>
      </c>
      <c r="N5167" s="76" t="s">
        <v>3</v>
      </c>
      <c r="O5167" s="75" t="str">
        <f t="shared" si="182"/>
        <v>6812. Vigilancia de la Salud AmbientalVigilancia de la Salud Ambiental20263_PUENTE_ARANDA4_ABRIL_2026</v>
      </c>
      <c r="P5167" s="159">
        <f t="shared" si="180"/>
        <v>281936</v>
      </c>
      <c r="S5167" s="141">
        <v>3</v>
      </c>
      <c r="T5167" s="23">
        <v>845808</v>
      </c>
    </row>
    <row r="5168" spans="2:20" ht="30" customHeight="1">
      <c r="B5168">
        <v>69</v>
      </c>
      <c r="C5168" s="140" t="s">
        <v>343</v>
      </c>
      <c r="D5168" s="75" t="s">
        <v>344</v>
      </c>
      <c r="E5168">
        <v>2026</v>
      </c>
      <c r="F5168" s="75" t="str">
        <f t="shared" si="181"/>
        <v>6912. Vigilancia de la Salud AmbientalVigilancia de la Salud Ambiental2026</v>
      </c>
      <c r="G5168" s="7" t="s">
        <v>345</v>
      </c>
      <c r="H5168" s="7" t="s">
        <v>352</v>
      </c>
      <c r="I5168" s="151" t="s">
        <v>47</v>
      </c>
      <c r="J5168" s="7" t="s">
        <v>347</v>
      </c>
      <c r="K5168" t="s">
        <v>348</v>
      </c>
      <c r="L5168" t="s">
        <v>348</v>
      </c>
      <c r="M5168" s="37" t="s">
        <v>10</v>
      </c>
      <c r="N5168" s="76" t="s">
        <v>3</v>
      </c>
      <c r="O5168" s="75" t="str">
        <f t="shared" si="182"/>
        <v>6912. Vigilancia de la Salud AmbientalVigilancia de la Salud Ambiental20264_BOSA4_ABRIL_2026</v>
      </c>
      <c r="P5168" s="159">
        <f t="shared" si="180"/>
        <v>71958</v>
      </c>
      <c r="S5168" s="141">
        <v>37</v>
      </c>
      <c r="T5168" s="23">
        <v>2662446</v>
      </c>
    </row>
    <row r="5169" spans="2:20" ht="30" customHeight="1">
      <c r="B5169">
        <v>69</v>
      </c>
      <c r="C5169" s="140" t="s">
        <v>343</v>
      </c>
      <c r="D5169" s="75" t="s">
        <v>344</v>
      </c>
      <c r="E5169">
        <v>2026</v>
      </c>
      <c r="F5169" s="75" t="str">
        <f t="shared" si="181"/>
        <v>6912. Vigilancia de la Salud AmbientalVigilancia de la Salud Ambiental2026</v>
      </c>
      <c r="G5169" s="7" t="s">
        <v>345</v>
      </c>
      <c r="H5169" s="7" t="s">
        <v>352</v>
      </c>
      <c r="I5169" s="151" t="s">
        <v>47</v>
      </c>
      <c r="J5169" s="7" t="s">
        <v>347</v>
      </c>
      <c r="K5169" t="s">
        <v>348</v>
      </c>
      <c r="L5169" t="s">
        <v>348</v>
      </c>
      <c r="M5169" s="37" t="s">
        <v>8</v>
      </c>
      <c r="N5169" s="76" t="s">
        <v>3</v>
      </c>
      <c r="O5169" s="75" t="str">
        <f t="shared" si="182"/>
        <v>6912. Vigilancia de la Salud AmbientalVigilancia de la Salud Ambiental20262_KENNEDY4_ABRIL_2026</v>
      </c>
      <c r="P5169" s="159">
        <f t="shared" si="180"/>
        <v>71958</v>
      </c>
      <c r="S5169" s="141">
        <v>21</v>
      </c>
      <c r="T5169" s="23">
        <v>1511118</v>
      </c>
    </row>
    <row r="5170" spans="2:20" ht="30" customHeight="1">
      <c r="B5170">
        <v>69</v>
      </c>
      <c r="C5170" s="140" t="s">
        <v>343</v>
      </c>
      <c r="D5170" s="75" t="s">
        <v>344</v>
      </c>
      <c r="E5170">
        <v>2026</v>
      </c>
      <c r="F5170" s="75" t="str">
        <f t="shared" si="181"/>
        <v>6912. Vigilancia de la Salud AmbientalVigilancia de la Salud Ambiental2026</v>
      </c>
      <c r="G5170" s="7" t="s">
        <v>345</v>
      </c>
      <c r="H5170" s="7" t="s">
        <v>352</v>
      </c>
      <c r="I5170" s="151" t="s">
        <v>47</v>
      </c>
      <c r="J5170" s="7" t="s">
        <v>347</v>
      </c>
      <c r="K5170" t="s">
        <v>348</v>
      </c>
      <c r="L5170" t="s">
        <v>348</v>
      </c>
      <c r="M5170" s="37" t="s">
        <v>7</v>
      </c>
      <c r="N5170" s="76" t="s">
        <v>3</v>
      </c>
      <c r="O5170" s="75" t="str">
        <f t="shared" si="182"/>
        <v>6912. Vigilancia de la Salud AmbientalVigilancia de la Salud Ambiental20261_FONTIBON4_ABRIL_2026</v>
      </c>
      <c r="P5170" s="159">
        <f t="shared" si="180"/>
        <v>71958</v>
      </c>
      <c r="S5170" s="141">
        <v>6</v>
      </c>
      <c r="T5170" s="23">
        <v>431748</v>
      </c>
    </row>
    <row r="5171" spans="2:20" ht="30" customHeight="1">
      <c r="B5171">
        <v>69</v>
      </c>
      <c r="C5171" s="140" t="s">
        <v>343</v>
      </c>
      <c r="D5171" s="75" t="s">
        <v>344</v>
      </c>
      <c r="E5171">
        <v>2026</v>
      </c>
      <c r="F5171" s="75" t="str">
        <f t="shared" si="181"/>
        <v>6912. Vigilancia de la Salud AmbientalVigilancia de la Salud Ambiental2026</v>
      </c>
      <c r="G5171" s="7" t="s">
        <v>345</v>
      </c>
      <c r="H5171" s="7" t="s">
        <v>352</v>
      </c>
      <c r="I5171" s="151" t="s">
        <v>47</v>
      </c>
      <c r="J5171" s="7" t="s">
        <v>347</v>
      </c>
      <c r="K5171" t="s">
        <v>348</v>
      </c>
      <c r="L5171" t="s">
        <v>348</v>
      </c>
      <c r="M5171" s="37" t="s">
        <v>9</v>
      </c>
      <c r="N5171" s="76" t="s">
        <v>3</v>
      </c>
      <c r="O5171" s="75" t="str">
        <f t="shared" si="182"/>
        <v>6912. Vigilancia de la Salud AmbientalVigilancia de la Salud Ambiental20263_PUENTE_ARANDA4_ABRIL_2026</v>
      </c>
      <c r="P5171" s="159">
        <f t="shared" si="180"/>
        <v>71958</v>
      </c>
      <c r="S5171" s="141">
        <v>5</v>
      </c>
      <c r="T5171" s="23">
        <v>359790</v>
      </c>
    </row>
    <row r="5172" spans="2:20" ht="30" customHeight="1">
      <c r="B5172">
        <v>71</v>
      </c>
      <c r="C5172" s="140" t="s">
        <v>343</v>
      </c>
      <c r="D5172" s="75" t="s">
        <v>344</v>
      </c>
      <c r="E5172">
        <v>2026</v>
      </c>
      <c r="F5172" s="75" t="str">
        <f t="shared" si="181"/>
        <v>7112. Vigilancia de la Salud AmbientalVigilancia de la Salud Ambiental2026</v>
      </c>
      <c r="G5172" s="7" t="s">
        <v>345</v>
      </c>
      <c r="H5172" s="7" t="s">
        <v>352</v>
      </c>
      <c r="I5172" s="151" t="s">
        <v>47</v>
      </c>
      <c r="J5172" s="7" t="s">
        <v>347</v>
      </c>
      <c r="K5172" t="s">
        <v>348</v>
      </c>
      <c r="L5172" t="s">
        <v>348</v>
      </c>
      <c r="M5172" s="37" t="s">
        <v>10</v>
      </c>
      <c r="N5172" s="76" t="s">
        <v>3</v>
      </c>
      <c r="O5172" s="75" t="str">
        <f t="shared" si="182"/>
        <v>7112. Vigilancia de la Salud AmbientalVigilancia de la Salud Ambiental20264_BOSA4_ABRIL_2026</v>
      </c>
      <c r="P5172" s="159">
        <f t="shared" ref="P5172:P5235" si="183">IFERROR(T5172/S5172,0)</f>
        <v>71958</v>
      </c>
      <c r="S5172" s="141">
        <v>15</v>
      </c>
      <c r="T5172" s="23">
        <v>1079370</v>
      </c>
    </row>
    <row r="5173" spans="2:20" ht="30" customHeight="1">
      <c r="B5173">
        <v>71</v>
      </c>
      <c r="C5173" s="140" t="s">
        <v>343</v>
      </c>
      <c r="D5173" s="75" t="s">
        <v>344</v>
      </c>
      <c r="E5173">
        <v>2026</v>
      </c>
      <c r="F5173" s="75" t="str">
        <f t="shared" si="181"/>
        <v>7112. Vigilancia de la Salud AmbientalVigilancia de la Salud Ambiental2026</v>
      </c>
      <c r="G5173" s="7" t="s">
        <v>345</v>
      </c>
      <c r="H5173" s="7" t="s">
        <v>352</v>
      </c>
      <c r="I5173" s="151" t="s">
        <v>47</v>
      </c>
      <c r="J5173" s="7" t="s">
        <v>347</v>
      </c>
      <c r="K5173" t="s">
        <v>348</v>
      </c>
      <c r="L5173" t="s">
        <v>348</v>
      </c>
      <c r="M5173" s="37" t="s">
        <v>8</v>
      </c>
      <c r="N5173" s="76" t="s">
        <v>3</v>
      </c>
      <c r="O5173" s="75" t="str">
        <f t="shared" si="182"/>
        <v>7112. Vigilancia de la Salud AmbientalVigilancia de la Salud Ambiental20262_KENNEDY4_ABRIL_2026</v>
      </c>
      <c r="P5173" s="159">
        <f t="shared" si="183"/>
        <v>71958</v>
      </c>
      <c r="S5173" s="141">
        <v>8</v>
      </c>
      <c r="T5173" s="23">
        <v>575664</v>
      </c>
    </row>
    <row r="5174" spans="2:20" ht="30" customHeight="1">
      <c r="B5174">
        <v>71</v>
      </c>
      <c r="C5174" s="140" t="s">
        <v>343</v>
      </c>
      <c r="D5174" s="75" t="s">
        <v>344</v>
      </c>
      <c r="E5174">
        <v>2026</v>
      </c>
      <c r="F5174" s="75" t="str">
        <f t="shared" si="181"/>
        <v>7112. Vigilancia de la Salud AmbientalVigilancia de la Salud Ambiental2026</v>
      </c>
      <c r="G5174" s="7" t="s">
        <v>345</v>
      </c>
      <c r="H5174" s="7" t="s">
        <v>352</v>
      </c>
      <c r="I5174" s="151" t="s">
        <v>47</v>
      </c>
      <c r="J5174" s="7" t="s">
        <v>347</v>
      </c>
      <c r="K5174" t="s">
        <v>348</v>
      </c>
      <c r="L5174" t="s">
        <v>348</v>
      </c>
      <c r="M5174" s="37" t="s">
        <v>7</v>
      </c>
      <c r="N5174" s="76" t="s">
        <v>3</v>
      </c>
      <c r="O5174" s="75" t="str">
        <f t="shared" si="182"/>
        <v>7112. Vigilancia de la Salud AmbientalVigilancia de la Salud Ambiental20261_FONTIBON4_ABRIL_2026</v>
      </c>
      <c r="P5174" s="159">
        <f t="shared" si="183"/>
        <v>71958</v>
      </c>
      <c r="S5174" s="141">
        <v>3</v>
      </c>
      <c r="T5174" s="23">
        <v>215874</v>
      </c>
    </row>
    <row r="5175" spans="2:20" ht="30" customHeight="1">
      <c r="B5175">
        <v>71</v>
      </c>
      <c r="C5175" s="140" t="s">
        <v>343</v>
      </c>
      <c r="D5175" s="75" t="s">
        <v>344</v>
      </c>
      <c r="E5175">
        <v>2026</v>
      </c>
      <c r="F5175" s="75" t="str">
        <f t="shared" si="181"/>
        <v>7112. Vigilancia de la Salud AmbientalVigilancia de la Salud Ambiental2026</v>
      </c>
      <c r="G5175" s="7" t="s">
        <v>345</v>
      </c>
      <c r="H5175" s="7" t="s">
        <v>352</v>
      </c>
      <c r="I5175" s="151" t="s">
        <v>47</v>
      </c>
      <c r="J5175" s="7" t="s">
        <v>347</v>
      </c>
      <c r="K5175" t="s">
        <v>348</v>
      </c>
      <c r="L5175" t="s">
        <v>348</v>
      </c>
      <c r="M5175" s="37" t="s">
        <v>9</v>
      </c>
      <c r="N5175" s="76" t="s">
        <v>3</v>
      </c>
      <c r="O5175" s="75" t="str">
        <f t="shared" si="182"/>
        <v>7112. Vigilancia de la Salud AmbientalVigilancia de la Salud Ambiental20263_PUENTE_ARANDA4_ABRIL_2026</v>
      </c>
      <c r="P5175" s="159">
        <f t="shared" si="183"/>
        <v>0</v>
      </c>
      <c r="S5175" s="141">
        <v>0</v>
      </c>
      <c r="T5175" s="23">
        <v>0</v>
      </c>
    </row>
    <row r="5176" spans="2:20" ht="30" customHeight="1">
      <c r="B5176">
        <v>73</v>
      </c>
      <c r="C5176" s="140" t="s">
        <v>343</v>
      </c>
      <c r="D5176" s="75" t="s">
        <v>344</v>
      </c>
      <c r="E5176">
        <v>2026</v>
      </c>
      <c r="F5176" s="75" t="str">
        <f t="shared" si="181"/>
        <v>7312. Vigilancia de la Salud AmbientalVigilancia de la Salud Ambiental2026</v>
      </c>
      <c r="G5176" s="7" t="s">
        <v>345</v>
      </c>
      <c r="H5176" s="7" t="s">
        <v>352</v>
      </c>
      <c r="I5176" s="151" t="s">
        <v>47</v>
      </c>
      <c r="J5176" s="7" t="s">
        <v>347</v>
      </c>
      <c r="K5176" t="s">
        <v>348</v>
      </c>
      <c r="L5176" t="s">
        <v>348</v>
      </c>
      <c r="M5176" s="37" t="s">
        <v>10</v>
      </c>
      <c r="N5176" s="76" t="s">
        <v>3</v>
      </c>
      <c r="O5176" s="75" t="str">
        <f t="shared" si="182"/>
        <v>7312. Vigilancia de la Salud AmbientalVigilancia de la Salud Ambiental20264_BOSA4_ABRIL_2026</v>
      </c>
      <c r="P5176" s="159">
        <f t="shared" si="183"/>
        <v>281936</v>
      </c>
      <c r="S5176" s="141">
        <v>1</v>
      </c>
      <c r="T5176" s="23">
        <v>281936</v>
      </c>
    </row>
    <row r="5177" spans="2:20" ht="30" customHeight="1">
      <c r="B5177">
        <v>73</v>
      </c>
      <c r="C5177" s="140" t="s">
        <v>343</v>
      </c>
      <c r="D5177" s="75" t="s">
        <v>344</v>
      </c>
      <c r="E5177">
        <v>2026</v>
      </c>
      <c r="F5177" s="75" t="str">
        <f t="shared" si="181"/>
        <v>7312. Vigilancia de la Salud AmbientalVigilancia de la Salud Ambiental2026</v>
      </c>
      <c r="G5177" s="7" t="s">
        <v>345</v>
      </c>
      <c r="H5177" s="7" t="s">
        <v>352</v>
      </c>
      <c r="I5177" s="151" t="s">
        <v>47</v>
      </c>
      <c r="J5177" s="7" t="s">
        <v>347</v>
      </c>
      <c r="K5177" t="s">
        <v>348</v>
      </c>
      <c r="L5177" t="s">
        <v>348</v>
      </c>
      <c r="M5177" s="37" t="s">
        <v>8</v>
      </c>
      <c r="N5177" s="76" t="s">
        <v>3</v>
      </c>
      <c r="O5177" s="75" t="str">
        <f t="shared" si="182"/>
        <v>7312. Vigilancia de la Salud AmbientalVigilancia de la Salud Ambiental20262_KENNEDY4_ABRIL_2026</v>
      </c>
      <c r="P5177" s="159">
        <f t="shared" si="183"/>
        <v>0</v>
      </c>
      <c r="S5177" s="141">
        <v>0</v>
      </c>
      <c r="T5177" s="23">
        <v>0</v>
      </c>
    </row>
    <row r="5178" spans="2:20" ht="30" customHeight="1">
      <c r="B5178">
        <v>73</v>
      </c>
      <c r="C5178" s="140" t="s">
        <v>343</v>
      </c>
      <c r="D5178" s="75" t="s">
        <v>344</v>
      </c>
      <c r="E5178">
        <v>2026</v>
      </c>
      <c r="F5178" s="75" t="str">
        <f t="shared" si="181"/>
        <v>7312. Vigilancia de la Salud AmbientalVigilancia de la Salud Ambiental2026</v>
      </c>
      <c r="G5178" s="7" t="s">
        <v>345</v>
      </c>
      <c r="H5178" s="7" t="s">
        <v>352</v>
      </c>
      <c r="I5178" s="151" t="s">
        <v>47</v>
      </c>
      <c r="J5178" s="7" t="s">
        <v>347</v>
      </c>
      <c r="K5178" t="s">
        <v>348</v>
      </c>
      <c r="L5178" t="s">
        <v>348</v>
      </c>
      <c r="M5178" s="37" t="s">
        <v>7</v>
      </c>
      <c r="N5178" s="76" t="s">
        <v>3</v>
      </c>
      <c r="O5178" s="75" t="str">
        <f t="shared" si="182"/>
        <v>7312. Vigilancia de la Salud AmbientalVigilancia de la Salud Ambiental20261_FONTIBON4_ABRIL_2026</v>
      </c>
      <c r="P5178" s="159">
        <f t="shared" si="183"/>
        <v>281936</v>
      </c>
      <c r="S5178" s="141">
        <v>2</v>
      </c>
      <c r="T5178" s="23">
        <v>563872</v>
      </c>
    </row>
    <row r="5179" spans="2:20" ht="30" customHeight="1">
      <c r="B5179">
        <v>73</v>
      </c>
      <c r="C5179" s="140" t="s">
        <v>343</v>
      </c>
      <c r="D5179" s="75" t="s">
        <v>344</v>
      </c>
      <c r="E5179">
        <v>2026</v>
      </c>
      <c r="F5179" s="75" t="str">
        <f t="shared" si="181"/>
        <v>7312. Vigilancia de la Salud AmbientalVigilancia de la Salud Ambiental2026</v>
      </c>
      <c r="G5179" s="7" t="s">
        <v>345</v>
      </c>
      <c r="H5179" s="7" t="s">
        <v>352</v>
      </c>
      <c r="I5179" s="151" t="s">
        <v>47</v>
      </c>
      <c r="J5179" s="7" t="s">
        <v>347</v>
      </c>
      <c r="K5179" t="s">
        <v>348</v>
      </c>
      <c r="L5179" t="s">
        <v>348</v>
      </c>
      <c r="M5179" s="37" t="s">
        <v>9</v>
      </c>
      <c r="N5179" s="76" t="s">
        <v>3</v>
      </c>
      <c r="O5179" s="75" t="str">
        <f t="shared" si="182"/>
        <v>7312. Vigilancia de la Salud AmbientalVigilancia de la Salud Ambiental20263_PUENTE_ARANDA4_ABRIL_2026</v>
      </c>
      <c r="P5179" s="159">
        <f t="shared" si="183"/>
        <v>281936</v>
      </c>
      <c r="S5179" s="141">
        <v>3</v>
      </c>
      <c r="T5179" s="23">
        <v>845808</v>
      </c>
    </row>
    <row r="5180" spans="2:20" ht="30" customHeight="1">
      <c r="B5180">
        <v>75</v>
      </c>
      <c r="C5180" s="140" t="s">
        <v>343</v>
      </c>
      <c r="D5180" s="75" t="s">
        <v>344</v>
      </c>
      <c r="E5180">
        <v>2026</v>
      </c>
      <c r="F5180" s="75" t="str">
        <f t="shared" si="181"/>
        <v>7512. Vigilancia de la Salud AmbientalVigilancia de la Salud Ambiental2026</v>
      </c>
      <c r="G5180" s="7" t="s">
        <v>345</v>
      </c>
      <c r="H5180" s="7" t="s">
        <v>352</v>
      </c>
      <c r="I5180" s="151" t="s">
        <v>47</v>
      </c>
      <c r="J5180" s="7" t="s">
        <v>347</v>
      </c>
      <c r="K5180" t="s">
        <v>348</v>
      </c>
      <c r="L5180" t="s">
        <v>348</v>
      </c>
      <c r="M5180" s="37" t="s">
        <v>7</v>
      </c>
      <c r="N5180" s="76" t="s">
        <v>3</v>
      </c>
      <c r="O5180" s="75" t="str">
        <f t="shared" si="182"/>
        <v>7512. Vigilancia de la Salud AmbientalVigilancia de la Salud Ambiental20261_FONTIBON4_ABRIL_2026</v>
      </c>
      <c r="P5180" s="159">
        <f t="shared" si="183"/>
        <v>0</v>
      </c>
      <c r="S5180" s="141">
        <v>0</v>
      </c>
      <c r="T5180" s="23">
        <v>0</v>
      </c>
    </row>
    <row r="5181" spans="2:20" ht="30" customHeight="1">
      <c r="B5181">
        <v>76</v>
      </c>
      <c r="C5181" s="140" t="s">
        <v>343</v>
      </c>
      <c r="D5181" s="75" t="s">
        <v>344</v>
      </c>
      <c r="E5181">
        <v>2026</v>
      </c>
      <c r="F5181" s="75" t="str">
        <f t="shared" si="181"/>
        <v>7612. Vigilancia de la Salud AmbientalVigilancia de la Salud Ambiental2026</v>
      </c>
      <c r="G5181" s="7" t="s">
        <v>345</v>
      </c>
      <c r="H5181" s="7" t="s">
        <v>352</v>
      </c>
      <c r="I5181" s="151" t="s">
        <v>47</v>
      </c>
      <c r="J5181" s="7" t="s">
        <v>347</v>
      </c>
      <c r="K5181" t="s">
        <v>348</v>
      </c>
      <c r="L5181" t="s">
        <v>348</v>
      </c>
      <c r="M5181" s="37" t="s">
        <v>8</v>
      </c>
      <c r="N5181" s="76" t="s">
        <v>3</v>
      </c>
      <c r="O5181" s="75" t="str">
        <f t="shared" si="182"/>
        <v>7612. Vigilancia de la Salud AmbientalVigilancia de la Salud Ambiental20262_KENNEDY4_ABRIL_2026</v>
      </c>
      <c r="P5181" s="159">
        <f t="shared" si="183"/>
        <v>0</v>
      </c>
      <c r="S5181" s="141">
        <v>0</v>
      </c>
      <c r="T5181" s="23">
        <v>0</v>
      </c>
    </row>
    <row r="5182" spans="2:20" ht="30" customHeight="1">
      <c r="B5182">
        <v>76</v>
      </c>
      <c r="C5182" s="140" t="s">
        <v>343</v>
      </c>
      <c r="D5182" s="75" t="s">
        <v>344</v>
      </c>
      <c r="E5182">
        <v>2026</v>
      </c>
      <c r="F5182" s="75" t="str">
        <f t="shared" si="181"/>
        <v>7612. Vigilancia de la Salud AmbientalVigilancia de la Salud Ambiental2026</v>
      </c>
      <c r="G5182" s="7" t="s">
        <v>345</v>
      </c>
      <c r="H5182" s="7" t="s">
        <v>352</v>
      </c>
      <c r="I5182" s="151" t="s">
        <v>47</v>
      </c>
      <c r="J5182" s="7" t="s">
        <v>347</v>
      </c>
      <c r="K5182" t="s">
        <v>348</v>
      </c>
      <c r="L5182" t="s">
        <v>348</v>
      </c>
      <c r="M5182" s="37" t="s">
        <v>9</v>
      </c>
      <c r="N5182" s="76" t="s">
        <v>3</v>
      </c>
      <c r="O5182" s="75" t="str">
        <f t="shared" si="182"/>
        <v>7612. Vigilancia de la Salud AmbientalVigilancia de la Salud Ambiental20263_PUENTE_ARANDA4_ABRIL_2026</v>
      </c>
      <c r="P5182" s="159">
        <f t="shared" si="183"/>
        <v>0</v>
      </c>
      <c r="S5182" s="141">
        <v>0</v>
      </c>
      <c r="T5182" s="23">
        <v>0</v>
      </c>
    </row>
    <row r="5183" spans="2:20" ht="30" customHeight="1">
      <c r="B5183">
        <v>79</v>
      </c>
      <c r="C5183" s="140" t="s">
        <v>343</v>
      </c>
      <c r="D5183" s="75" t="s">
        <v>344</v>
      </c>
      <c r="E5183">
        <v>2026</v>
      </c>
      <c r="F5183" s="75" t="str">
        <f t="shared" si="181"/>
        <v>7912. Vigilancia de la Salud AmbientalVigilancia de la Salud Ambiental2026</v>
      </c>
      <c r="G5183" s="7" t="s">
        <v>345</v>
      </c>
      <c r="H5183" s="7" t="s">
        <v>352</v>
      </c>
      <c r="I5183" s="151" t="s">
        <v>47</v>
      </c>
      <c r="J5183" s="7" t="s">
        <v>347</v>
      </c>
      <c r="K5183" t="s">
        <v>348</v>
      </c>
      <c r="L5183" t="s">
        <v>348</v>
      </c>
      <c r="M5183" s="37" t="s">
        <v>10</v>
      </c>
      <c r="N5183" s="76" t="s">
        <v>3</v>
      </c>
      <c r="O5183" s="75" t="str">
        <f t="shared" si="182"/>
        <v>7912. Vigilancia de la Salud AmbientalVigilancia de la Salud Ambiental20264_BOSA4_ABRIL_2026</v>
      </c>
      <c r="P5183" s="159">
        <f t="shared" si="183"/>
        <v>105726</v>
      </c>
      <c r="S5183" s="141">
        <v>10</v>
      </c>
      <c r="T5183" s="23">
        <v>1057260</v>
      </c>
    </row>
    <row r="5184" spans="2:20" ht="30" customHeight="1">
      <c r="B5184">
        <v>79</v>
      </c>
      <c r="C5184" s="140" t="s">
        <v>343</v>
      </c>
      <c r="D5184" s="75" t="s">
        <v>344</v>
      </c>
      <c r="E5184">
        <v>2026</v>
      </c>
      <c r="F5184" s="75" t="str">
        <f t="shared" si="181"/>
        <v>7912. Vigilancia de la Salud AmbientalVigilancia de la Salud Ambiental2026</v>
      </c>
      <c r="G5184" s="7" t="s">
        <v>345</v>
      </c>
      <c r="H5184" s="7" t="s">
        <v>352</v>
      </c>
      <c r="I5184" s="151" t="s">
        <v>47</v>
      </c>
      <c r="J5184" s="7" t="s">
        <v>347</v>
      </c>
      <c r="K5184" t="s">
        <v>348</v>
      </c>
      <c r="L5184" t="s">
        <v>348</v>
      </c>
      <c r="M5184" s="37" t="s">
        <v>8</v>
      </c>
      <c r="N5184" s="76" t="s">
        <v>3</v>
      </c>
      <c r="O5184" s="75" t="str">
        <f t="shared" si="182"/>
        <v>7912. Vigilancia de la Salud AmbientalVigilancia de la Salud Ambiental20262_KENNEDY4_ABRIL_2026</v>
      </c>
      <c r="P5184" s="159">
        <f t="shared" si="183"/>
        <v>105726</v>
      </c>
      <c r="S5184" s="141">
        <v>8</v>
      </c>
      <c r="T5184" s="23">
        <v>845808</v>
      </c>
    </row>
    <row r="5185" spans="2:20" ht="30" customHeight="1">
      <c r="B5185">
        <v>79</v>
      </c>
      <c r="C5185" s="140" t="s">
        <v>343</v>
      </c>
      <c r="D5185" s="75" t="s">
        <v>344</v>
      </c>
      <c r="E5185">
        <v>2026</v>
      </c>
      <c r="F5185" s="75" t="str">
        <f t="shared" si="181"/>
        <v>7912. Vigilancia de la Salud AmbientalVigilancia de la Salud Ambiental2026</v>
      </c>
      <c r="G5185" s="7" t="s">
        <v>345</v>
      </c>
      <c r="H5185" s="7" t="s">
        <v>352</v>
      </c>
      <c r="I5185" s="151" t="s">
        <v>47</v>
      </c>
      <c r="J5185" s="7" t="s">
        <v>347</v>
      </c>
      <c r="K5185" t="s">
        <v>348</v>
      </c>
      <c r="L5185" t="s">
        <v>348</v>
      </c>
      <c r="M5185" s="37" t="s">
        <v>7</v>
      </c>
      <c r="N5185" s="76" t="s">
        <v>3</v>
      </c>
      <c r="O5185" s="75" t="str">
        <f t="shared" si="182"/>
        <v>7912. Vigilancia de la Salud AmbientalVigilancia de la Salud Ambiental20261_FONTIBON4_ABRIL_2026</v>
      </c>
      <c r="P5185" s="159">
        <f t="shared" si="183"/>
        <v>0</v>
      </c>
      <c r="S5185" s="141">
        <v>0</v>
      </c>
      <c r="T5185" s="23">
        <v>0</v>
      </c>
    </row>
    <row r="5186" spans="2:20" ht="30" customHeight="1">
      <c r="B5186">
        <v>79</v>
      </c>
      <c r="C5186" s="140" t="s">
        <v>343</v>
      </c>
      <c r="D5186" s="75" t="s">
        <v>344</v>
      </c>
      <c r="E5186">
        <v>2026</v>
      </c>
      <c r="F5186" s="75" t="str">
        <f t="shared" si="181"/>
        <v>7912. Vigilancia de la Salud AmbientalVigilancia de la Salud Ambiental2026</v>
      </c>
      <c r="G5186" s="7" t="s">
        <v>345</v>
      </c>
      <c r="H5186" s="7" t="s">
        <v>352</v>
      </c>
      <c r="I5186" s="151" t="s">
        <v>47</v>
      </c>
      <c r="J5186" s="7" t="s">
        <v>347</v>
      </c>
      <c r="K5186" t="s">
        <v>348</v>
      </c>
      <c r="L5186" t="s">
        <v>348</v>
      </c>
      <c r="M5186" s="37" t="s">
        <v>9</v>
      </c>
      <c r="N5186" s="76" t="s">
        <v>3</v>
      </c>
      <c r="O5186" s="75" t="str">
        <f t="shared" si="182"/>
        <v>7912. Vigilancia de la Salud AmbientalVigilancia de la Salud Ambiental20263_PUENTE_ARANDA4_ABRIL_2026</v>
      </c>
      <c r="P5186" s="159">
        <f t="shared" si="183"/>
        <v>105726</v>
      </c>
      <c r="S5186" s="141">
        <v>1</v>
      </c>
      <c r="T5186" s="23">
        <v>105726</v>
      </c>
    </row>
    <row r="5187" spans="2:20" ht="30" customHeight="1">
      <c r="B5187">
        <v>81</v>
      </c>
      <c r="C5187" s="140" t="s">
        <v>343</v>
      </c>
      <c r="D5187" s="75" t="s">
        <v>344</v>
      </c>
      <c r="E5187">
        <v>2026</v>
      </c>
      <c r="F5187" s="75" t="str">
        <f t="shared" si="181"/>
        <v>8112. Vigilancia de la Salud AmbientalVigilancia de la Salud Ambiental2026</v>
      </c>
      <c r="G5187" s="7" t="s">
        <v>345</v>
      </c>
      <c r="H5187" s="7" t="s">
        <v>352</v>
      </c>
      <c r="I5187" s="151" t="s">
        <v>47</v>
      </c>
      <c r="J5187" s="7" t="s">
        <v>347</v>
      </c>
      <c r="K5187" t="s">
        <v>348</v>
      </c>
      <c r="L5187" t="s">
        <v>348</v>
      </c>
      <c r="M5187" s="37" t="s">
        <v>10</v>
      </c>
      <c r="N5187" s="76" t="s">
        <v>3</v>
      </c>
      <c r="O5187" s="75" t="str">
        <f t="shared" si="182"/>
        <v>8112. Vigilancia de la Salud AmbientalVigilancia de la Salud Ambiental20264_BOSA4_ABRIL_2026</v>
      </c>
      <c r="P5187" s="159">
        <f t="shared" si="183"/>
        <v>211452</v>
      </c>
      <c r="S5187" s="141">
        <v>26</v>
      </c>
      <c r="T5187" s="23">
        <v>5497752</v>
      </c>
    </row>
    <row r="5188" spans="2:20" ht="30" customHeight="1">
      <c r="B5188">
        <v>81</v>
      </c>
      <c r="C5188" s="140" t="s">
        <v>343</v>
      </c>
      <c r="D5188" s="75" t="s">
        <v>344</v>
      </c>
      <c r="E5188">
        <v>2026</v>
      </c>
      <c r="F5188" s="75" t="str">
        <f t="shared" si="181"/>
        <v>8112. Vigilancia de la Salud AmbientalVigilancia de la Salud Ambiental2026</v>
      </c>
      <c r="G5188" s="7" t="s">
        <v>345</v>
      </c>
      <c r="H5188" s="7" t="s">
        <v>352</v>
      </c>
      <c r="I5188" s="151" t="s">
        <v>47</v>
      </c>
      <c r="J5188" s="7" t="s">
        <v>347</v>
      </c>
      <c r="K5188" t="s">
        <v>348</v>
      </c>
      <c r="L5188" t="s">
        <v>348</v>
      </c>
      <c r="M5188" s="37" t="s">
        <v>8</v>
      </c>
      <c r="N5188" s="76" t="s">
        <v>3</v>
      </c>
      <c r="O5188" s="75" t="str">
        <f t="shared" si="182"/>
        <v>8112. Vigilancia de la Salud AmbientalVigilancia de la Salud Ambiental20262_KENNEDY4_ABRIL_2026</v>
      </c>
      <c r="P5188" s="159">
        <f t="shared" si="183"/>
        <v>211452</v>
      </c>
      <c r="S5188" s="141">
        <v>21</v>
      </c>
      <c r="T5188" s="23">
        <v>4440492</v>
      </c>
    </row>
    <row r="5189" spans="2:20" ht="30" customHeight="1">
      <c r="B5189">
        <v>81</v>
      </c>
      <c r="C5189" s="140" t="s">
        <v>343</v>
      </c>
      <c r="D5189" s="75" t="s">
        <v>344</v>
      </c>
      <c r="E5189">
        <v>2026</v>
      </c>
      <c r="F5189" s="75" t="str">
        <f t="shared" si="181"/>
        <v>8112. Vigilancia de la Salud AmbientalVigilancia de la Salud Ambiental2026</v>
      </c>
      <c r="G5189" s="7" t="s">
        <v>345</v>
      </c>
      <c r="H5189" s="7" t="s">
        <v>352</v>
      </c>
      <c r="I5189" s="151" t="s">
        <v>47</v>
      </c>
      <c r="J5189" s="7" t="s">
        <v>347</v>
      </c>
      <c r="K5189" t="s">
        <v>348</v>
      </c>
      <c r="L5189" t="s">
        <v>348</v>
      </c>
      <c r="M5189" s="37" t="s">
        <v>7</v>
      </c>
      <c r="N5189" s="76" t="s">
        <v>3</v>
      </c>
      <c r="O5189" s="75" t="str">
        <f t="shared" si="182"/>
        <v>8112. Vigilancia de la Salud AmbientalVigilancia de la Salud Ambiental20261_FONTIBON4_ABRIL_2026</v>
      </c>
      <c r="P5189" s="159">
        <f t="shared" si="183"/>
        <v>211452</v>
      </c>
      <c r="S5189" s="141">
        <v>9</v>
      </c>
      <c r="T5189" s="23">
        <v>1903068</v>
      </c>
    </row>
    <row r="5190" spans="2:20" ht="30" customHeight="1">
      <c r="B5190">
        <v>81</v>
      </c>
      <c r="C5190" s="140" t="s">
        <v>343</v>
      </c>
      <c r="D5190" s="75" t="s">
        <v>344</v>
      </c>
      <c r="E5190">
        <v>2026</v>
      </c>
      <c r="F5190" s="75" t="str">
        <f t="shared" si="181"/>
        <v>8112. Vigilancia de la Salud AmbientalVigilancia de la Salud Ambiental2026</v>
      </c>
      <c r="G5190" s="7" t="s">
        <v>345</v>
      </c>
      <c r="H5190" s="7" t="s">
        <v>352</v>
      </c>
      <c r="I5190" s="151" t="s">
        <v>47</v>
      </c>
      <c r="J5190" s="7" t="s">
        <v>347</v>
      </c>
      <c r="K5190" t="s">
        <v>348</v>
      </c>
      <c r="L5190" t="s">
        <v>348</v>
      </c>
      <c r="M5190" s="37" t="s">
        <v>9</v>
      </c>
      <c r="N5190" s="76" t="s">
        <v>3</v>
      </c>
      <c r="O5190" s="75" t="str">
        <f t="shared" si="182"/>
        <v>8112. Vigilancia de la Salud AmbientalVigilancia de la Salud Ambiental20263_PUENTE_ARANDA4_ABRIL_2026</v>
      </c>
      <c r="P5190" s="159">
        <f t="shared" si="183"/>
        <v>211452</v>
      </c>
      <c r="S5190" s="141">
        <v>4</v>
      </c>
      <c r="T5190" s="23">
        <v>845808</v>
      </c>
    </row>
    <row r="5191" spans="2:20" ht="30" customHeight="1">
      <c r="B5191">
        <v>82</v>
      </c>
      <c r="C5191" s="140" t="s">
        <v>343</v>
      </c>
      <c r="D5191" s="75" t="s">
        <v>344</v>
      </c>
      <c r="E5191">
        <v>2026</v>
      </c>
      <c r="F5191" s="75" t="str">
        <f t="shared" si="181"/>
        <v>8212. Vigilancia de la Salud AmbientalVigilancia de la Salud Ambiental2026</v>
      </c>
      <c r="G5191" s="7" t="s">
        <v>345</v>
      </c>
      <c r="H5191" s="7" t="s">
        <v>353</v>
      </c>
      <c r="I5191" s="151" t="s">
        <v>47</v>
      </c>
      <c r="J5191" s="7" t="s">
        <v>347</v>
      </c>
      <c r="K5191" t="s">
        <v>348</v>
      </c>
      <c r="L5191" t="s">
        <v>348</v>
      </c>
      <c r="M5191" s="37" t="s">
        <v>9</v>
      </c>
      <c r="N5191" s="76" t="s">
        <v>3</v>
      </c>
      <c r="O5191" s="75" t="str">
        <f t="shared" si="182"/>
        <v>8212. Vigilancia de la Salud AmbientalVigilancia de la Salud Ambiental20263_PUENTE_ARANDA4_ABRIL_2026</v>
      </c>
      <c r="P5191" s="159">
        <f t="shared" si="183"/>
        <v>35979</v>
      </c>
      <c r="S5191" s="141">
        <v>205</v>
      </c>
      <c r="T5191" s="23">
        <v>7375695</v>
      </c>
    </row>
    <row r="5192" spans="2:20" ht="30" customHeight="1">
      <c r="B5192">
        <v>85</v>
      </c>
      <c r="C5192" s="140" t="s">
        <v>343</v>
      </c>
      <c r="D5192" s="75" t="s">
        <v>344</v>
      </c>
      <c r="E5192">
        <v>2026</v>
      </c>
      <c r="F5192" s="75" t="str">
        <f t="shared" ref="F5192:F5255" si="184">B5192&amp;C5192&amp;D5192&amp;E5192</f>
        <v>8512. Vigilancia de la Salud AmbientalVigilancia de la Salud Ambiental2026</v>
      </c>
      <c r="G5192" s="7" t="s">
        <v>345</v>
      </c>
      <c r="H5192" s="7" t="s">
        <v>353</v>
      </c>
      <c r="I5192" s="151" t="s">
        <v>47</v>
      </c>
      <c r="J5192" s="7" t="s">
        <v>347</v>
      </c>
      <c r="K5192" t="s">
        <v>348</v>
      </c>
      <c r="L5192" t="s">
        <v>348</v>
      </c>
      <c r="M5192" s="37" t="s">
        <v>10</v>
      </c>
      <c r="N5192" s="76" t="s">
        <v>3</v>
      </c>
      <c r="O5192" s="75" t="str">
        <f t="shared" si="182"/>
        <v>8512. Vigilancia de la Salud AmbientalVigilancia de la Salud Ambiental20264_BOSA4_ABRIL_2026</v>
      </c>
      <c r="P5192" s="159">
        <f t="shared" si="183"/>
        <v>471144</v>
      </c>
      <c r="S5192" s="141">
        <v>11</v>
      </c>
      <c r="T5192" s="23">
        <v>5182584</v>
      </c>
    </row>
    <row r="5193" spans="2:20" ht="30" customHeight="1">
      <c r="B5193">
        <v>85</v>
      </c>
      <c r="C5193" s="140" t="s">
        <v>343</v>
      </c>
      <c r="D5193" s="75" t="s">
        <v>344</v>
      </c>
      <c r="E5193">
        <v>2026</v>
      </c>
      <c r="F5193" s="75" t="str">
        <f t="shared" si="184"/>
        <v>8512. Vigilancia de la Salud AmbientalVigilancia de la Salud Ambiental2026</v>
      </c>
      <c r="G5193" s="7" t="s">
        <v>345</v>
      </c>
      <c r="H5193" s="7" t="s">
        <v>353</v>
      </c>
      <c r="I5193" s="151" t="s">
        <v>47</v>
      </c>
      <c r="J5193" s="7" t="s">
        <v>347</v>
      </c>
      <c r="K5193" t="s">
        <v>348</v>
      </c>
      <c r="L5193" t="s">
        <v>348</v>
      </c>
      <c r="M5193" s="37" t="s">
        <v>8</v>
      </c>
      <c r="N5193" s="76" t="s">
        <v>3</v>
      </c>
      <c r="O5193" s="75" t="str">
        <f t="shared" si="182"/>
        <v>8512. Vigilancia de la Salud AmbientalVigilancia de la Salud Ambiental20262_KENNEDY4_ABRIL_2026</v>
      </c>
      <c r="P5193" s="159">
        <f t="shared" si="183"/>
        <v>471144</v>
      </c>
      <c r="S5193" s="141">
        <v>11</v>
      </c>
      <c r="T5193" s="23">
        <v>5182584</v>
      </c>
    </row>
    <row r="5194" spans="2:20" ht="30" customHeight="1">
      <c r="B5194">
        <v>85</v>
      </c>
      <c r="C5194" s="140" t="s">
        <v>343</v>
      </c>
      <c r="D5194" s="75" t="s">
        <v>344</v>
      </c>
      <c r="E5194">
        <v>2026</v>
      </c>
      <c r="F5194" s="75" t="str">
        <f t="shared" si="184"/>
        <v>8512. Vigilancia de la Salud AmbientalVigilancia de la Salud Ambiental2026</v>
      </c>
      <c r="G5194" s="7" t="s">
        <v>345</v>
      </c>
      <c r="H5194" s="7" t="s">
        <v>353</v>
      </c>
      <c r="I5194" s="151" t="s">
        <v>47</v>
      </c>
      <c r="J5194" s="7" t="s">
        <v>347</v>
      </c>
      <c r="K5194" t="s">
        <v>348</v>
      </c>
      <c r="L5194" t="s">
        <v>348</v>
      </c>
      <c r="M5194" s="37" t="s">
        <v>7</v>
      </c>
      <c r="N5194" s="76" t="s">
        <v>3</v>
      </c>
      <c r="O5194" s="75" t="str">
        <f t="shared" ref="O5194:O5257" si="185">+F5194&amp;M5194&amp;N5194</f>
        <v>8512. Vigilancia de la Salud AmbientalVigilancia de la Salud Ambiental20261_FONTIBON4_ABRIL_2026</v>
      </c>
      <c r="P5194" s="159">
        <f t="shared" si="183"/>
        <v>471144</v>
      </c>
      <c r="S5194" s="141">
        <v>12</v>
      </c>
      <c r="T5194" s="23">
        <v>5653728</v>
      </c>
    </row>
    <row r="5195" spans="2:20" ht="30" customHeight="1">
      <c r="B5195">
        <v>85</v>
      </c>
      <c r="C5195" s="140" t="s">
        <v>343</v>
      </c>
      <c r="D5195" s="75" t="s">
        <v>344</v>
      </c>
      <c r="E5195">
        <v>2026</v>
      </c>
      <c r="F5195" s="75" t="str">
        <f t="shared" si="184"/>
        <v>8512. Vigilancia de la Salud AmbientalVigilancia de la Salud Ambiental2026</v>
      </c>
      <c r="G5195" s="7" t="s">
        <v>345</v>
      </c>
      <c r="H5195" s="7" t="s">
        <v>353</v>
      </c>
      <c r="I5195" s="151" t="s">
        <v>47</v>
      </c>
      <c r="J5195" s="7" t="s">
        <v>347</v>
      </c>
      <c r="K5195" t="s">
        <v>348</v>
      </c>
      <c r="L5195" t="s">
        <v>348</v>
      </c>
      <c r="M5195" s="37" t="s">
        <v>9</v>
      </c>
      <c r="N5195" s="76" t="s">
        <v>3</v>
      </c>
      <c r="O5195" s="75" t="str">
        <f t="shared" si="185"/>
        <v>8512. Vigilancia de la Salud AmbientalVigilancia de la Salud Ambiental20263_PUENTE_ARANDA4_ABRIL_2026</v>
      </c>
      <c r="P5195" s="159">
        <f t="shared" si="183"/>
        <v>471144</v>
      </c>
      <c r="S5195" s="141">
        <v>11</v>
      </c>
      <c r="T5195" s="23">
        <v>5182584</v>
      </c>
    </row>
    <row r="5196" spans="2:20" ht="30" customHeight="1">
      <c r="B5196">
        <v>87</v>
      </c>
      <c r="C5196" s="140" t="s">
        <v>343</v>
      </c>
      <c r="D5196" s="75" t="s">
        <v>344</v>
      </c>
      <c r="E5196">
        <v>2026</v>
      </c>
      <c r="F5196" s="75" t="str">
        <f t="shared" si="184"/>
        <v>8712. Vigilancia de la Salud AmbientalVigilancia de la Salud Ambiental2026</v>
      </c>
      <c r="G5196" s="7" t="s">
        <v>345</v>
      </c>
      <c r="H5196" s="7" t="s">
        <v>353</v>
      </c>
      <c r="I5196" s="151" t="s">
        <v>47</v>
      </c>
      <c r="J5196" s="7" t="s">
        <v>347</v>
      </c>
      <c r="K5196" t="s">
        <v>348</v>
      </c>
      <c r="L5196" t="s">
        <v>348</v>
      </c>
      <c r="M5196" s="37" t="s">
        <v>10</v>
      </c>
      <c r="N5196" s="76" t="s">
        <v>3</v>
      </c>
      <c r="O5196" s="75" t="str">
        <f t="shared" si="185"/>
        <v>8712. Vigilancia de la Salud AmbientalVigilancia de la Salud Ambiental20264_BOSA4_ABRIL_2026</v>
      </c>
      <c r="P5196" s="159">
        <f t="shared" si="183"/>
        <v>71958</v>
      </c>
      <c r="S5196" s="141">
        <v>75</v>
      </c>
      <c r="T5196" s="23">
        <v>5396850</v>
      </c>
    </row>
    <row r="5197" spans="2:20" ht="30" customHeight="1">
      <c r="B5197">
        <v>87</v>
      </c>
      <c r="C5197" s="140" t="s">
        <v>343</v>
      </c>
      <c r="D5197" s="75" t="s">
        <v>344</v>
      </c>
      <c r="E5197">
        <v>2026</v>
      </c>
      <c r="F5197" s="75" t="str">
        <f t="shared" si="184"/>
        <v>8712. Vigilancia de la Salud AmbientalVigilancia de la Salud Ambiental2026</v>
      </c>
      <c r="G5197" s="7" t="s">
        <v>345</v>
      </c>
      <c r="H5197" s="7" t="s">
        <v>353</v>
      </c>
      <c r="I5197" s="151" t="s">
        <v>47</v>
      </c>
      <c r="J5197" s="7" t="s">
        <v>347</v>
      </c>
      <c r="K5197" t="s">
        <v>348</v>
      </c>
      <c r="L5197" t="s">
        <v>348</v>
      </c>
      <c r="M5197" s="37" t="s">
        <v>8</v>
      </c>
      <c r="N5197" s="76" t="s">
        <v>3</v>
      </c>
      <c r="O5197" s="75" t="str">
        <f t="shared" si="185"/>
        <v>8712. Vigilancia de la Salud AmbientalVigilancia de la Salud Ambiental20262_KENNEDY4_ABRIL_2026</v>
      </c>
      <c r="P5197" s="159">
        <f t="shared" si="183"/>
        <v>71958</v>
      </c>
      <c r="S5197" s="141">
        <v>106</v>
      </c>
      <c r="T5197" s="23">
        <v>7627548</v>
      </c>
    </row>
    <row r="5198" spans="2:20" ht="30" customHeight="1">
      <c r="B5198">
        <v>87</v>
      </c>
      <c r="C5198" s="140" t="s">
        <v>343</v>
      </c>
      <c r="D5198" s="75" t="s">
        <v>344</v>
      </c>
      <c r="E5198">
        <v>2026</v>
      </c>
      <c r="F5198" s="75" t="str">
        <f t="shared" si="184"/>
        <v>8712. Vigilancia de la Salud AmbientalVigilancia de la Salud Ambiental2026</v>
      </c>
      <c r="G5198" s="7" t="s">
        <v>345</v>
      </c>
      <c r="H5198" s="7" t="s">
        <v>353</v>
      </c>
      <c r="I5198" s="151" t="s">
        <v>47</v>
      </c>
      <c r="J5198" s="7" t="s">
        <v>347</v>
      </c>
      <c r="K5198" t="s">
        <v>348</v>
      </c>
      <c r="L5198" t="s">
        <v>348</v>
      </c>
      <c r="M5198" s="37" t="s">
        <v>7</v>
      </c>
      <c r="N5198" s="76" t="s">
        <v>3</v>
      </c>
      <c r="O5198" s="75" t="str">
        <f t="shared" si="185"/>
        <v>8712. Vigilancia de la Salud AmbientalVigilancia de la Salud Ambiental20261_FONTIBON4_ABRIL_2026</v>
      </c>
      <c r="P5198" s="159">
        <f t="shared" si="183"/>
        <v>71958</v>
      </c>
      <c r="S5198" s="141">
        <v>35</v>
      </c>
      <c r="T5198" s="23">
        <v>2518530</v>
      </c>
    </row>
    <row r="5199" spans="2:20" ht="30" customHeight="1">
      <c r="B5199">
        <v>87</v>
      </c>
      <c r="C5199" s="140" t="s">
        <v>343</v>
      </c>
      <c r="D5199" s="75" t="s">
        <v>344</v>
      </c>
      <c r="E5199">
        <v>2026</v>
      </c>
      <c r="F5199" s="75" t="str">
        <f t="shared" si="184"/>
        <v>8712. Vigilancia de la Salud AmbientalVigilancia de la Salud Ambiental2026</v>
      </c>
      <c r="G5199" s="7" t="s">
        <v>345</v>
      </c>
      <c r="H5199" s="7" t="s">
        <v>353</v>
      </c>
      <c r="I5199" s="151" t="s">
        <v>47</v>
      </c>
      <c r="J5199" s="7" t="s">
        <v>347</v>
      </c>
      <c r="K5199" t="s">
        <v>348</v>
      </c>
      <c r="L5199" t="s">
        <v>348</v>
      </c>
      <c r="M5199" s="37" t="s">
        <v>9</v>
      </c>
      <c r="N5199" s="76" t="s">
        <v>3</v>
      </c>
      <c r="O5199" s="75" t="str">
        <f t="shared" si="185"/>
        <v>8712. Vigilancia de la Salud AmbientalVigilancia de la Salud Ambiental20263_PUENTE_ARANDA4_ABRIL_2026</v>
      </c>
      <c r="P5199" s="159">
        <f t="shared" si="183"/>
        <v>71958</v>
      </c>
      <c r="S5199" s="141">
        <v>30</v>
      </c>
      <c r="T5199" s="23">
        <v>2158740</v>
      </c>
    </row>
    <row r="5200" spans="2:20" ht="30" customHeight="1">
      <c r="B5200">
        <v>89</v>
      </c>
      <c r="C5200" s="140" t="s">
        <v>343</v>
      </c>
      <c r="D5200" s="75" t="s">
        <v>344</v>
      </c>
      <c r="E5200">
        <v>2026</v>
      </c>
      <c r="F5200" s="75" t="str">
        <f t="shared" si="184"/>
        <v>8912. Vigilancia de la Salud AmbientalVigilancia de la Salud Ambiental2026</v>
      </c>
      <c r="G5200" s="7" t="s">
        <v>345</v>
      </c>
      <c r="H5200" s="7" t="s">
        <v>353</v>
      </c>
      <c r="I5200" s="151" t="s">
        <v>47</v>
      </c>
      <c r="J5200" s="7" t="s">
        <v>347</v>
      </c>
      <c r="K5200" t="s">
        <v>348</v>
      </c>
      <c r="L5200" t="s">
        <v>348</v>
      </c>
      <c r="M5200" s="37" t="s">
        <v>10</v>
      </c>
      <c r="N5200" s="76" t="s">
        <v>3</v>
      </c>
      <c r="O5200" s="75" t="str">
        <f t="shared" si="185"/>
        <v>8912. Vigilancia de la Salud AmbientalVigilancia de la Salud Ambiental20264_BOSA4_ABRIL_2026</v>
      </c>
      <c r="P5200" s="159">
        <f t="shared" si="183"/>
        <v>91656</v>
      </c>
      <c r="S5200" s="141">
        <v>58</v>
      </c>
      <c r="T5200" s="23">
        <v>5316048</v>
      </c>
    </row>
    <row r="5201" spans="2:20" ht="30" customHeight="1">
      <c r="B5201">
        <v>89</v>
      </c>
      <c r="C5201" s="140" t="s">
        <v>343</v>
      </c>
      <c r="D5201" s="75" t="s">
        <v>344</v>
      </c>
      <c r="E5201">
        <v>2026</v>
      </c>
      <c r="F5201" s="75" t="str">
        <f t="shared" si="184"/>
        <v>8912. Vigilancia de la Salud AmbientalVigilancia de la Salud Ambiental2026</v>
      </c>
      <c r="G5201" s="7" t="s">
        <v>345</v>
      </c>
      <c r="H5201" s="7" t="s">
        <v>353</v>
      </c>
      <c r="I5201" s="151" t="s">
        <v>47</v>
      </c>
      <c r="J5201" s="7" t="s">
        <v>347</v>
      </c>
      <c r="K5201" t="s">
        <v>348</v>
      </c>
      <c r="L5201" t="s">
        <v>348</v>
      </c>
      <c r="M5201" s="37" t="s">
        <v>8</v>
      </c>
      <c r="N5201" s="76" t="s">
        <v>3</v>
      </c>
      <c r="O5201" s="75" t="str">
        <f t="shared" si="185"/>
        <v>8912. Vigilancia de la Salud AmbientalVigilancia de la Salud Ambiental20262_KENNEDY4_ABRIL_2026</v>
      </c>
      <c r="P5201" s="159">
        <f t="shared" si="183"/>
        <v>91656</v>
      </c>
      <c r="S5201" s="141">
        <v>77</v>
      </c>
      <c r="T5201" s="23">
        <v>7057512</v>
      </c>
    </row>
    <row r="5202" spans="2:20" ht="30" customHeight="1">
      <c r="B5202">
        <v>89</v>
      </c>
      <c r="C5202" s="140" t="s">
        <v>343</v>
      </c>
      <c r="D5202" s="75" t="s">
        <v>344</v>
      </c>
      <c r="E5202">
        <v>2026</v>
      </c>
      <c r="F5202" s="75" t="str">
        <f t="shared" si="184"/>
        <v>8912. Vigilancia de la Salud AmbientalVigilancia de la Salud Ambiental2026</v>
      </c>
      <c r="G5202" s="7" t="s">
        <v>345</v>
      </c>
      <c r="H5202" s="7" t="s">
        <v>353</v>
      </c>
      <c r="I5202" s="151" t="s">
        <v>47</v>
      </c>
      <c r="J5202" s="7" t="s">
        <v>347</v>
      </c>
      <c r="K5202" t="s">
        <v>348</v>
      </c>
      <c r="L5202" t="s">
        <v>348</v>
      </c>
      <c r="M5202" s="37" t="s">
        <v>7</v>
      </c>
      <c r="N5202" s="76" t="s">
        <v>3</v>
      </c>
      <c r="O5202" s="75" t="str">
        <f t="shared" si="185"/>
        <v>8912. Vigilancia de la Salud AmbientalVigilancia de la Salud Ambiental20261_FONTIBON4_ABRIL_2026</v>
      </c>
      <c r="P5202" s="159">
        <f t="shared" si="183"/>
        <v>91656</v>
      </c>
      <c r="S5202" s="141">
        <v>33</v>
      </c>
      <c r="T5202" s="23">
        <v>3024648</v>
      </c>
    </row>
    <row r="5203" spans="2:20" ht="30" customHeight="1">
      <c r="B5203">
        <v>89</v>
      </c>
      <c r="C5203" s="140" t="s">
        <v>343</v>
      </c>
      <c r="D5203" s="75" t="s">
        <v>344</v>
      </c>
      <c r="E5203">
        <v>2026</v>
      </c>
      <c r="F5203" s="75" t="str">
        <f t="shared" si="184"/>
        <v>8912. Vigilancia de la Salud AmbientalVigilancia de la Salud Ambiental2026</v>
      </c>
      <c r="G5203" s="7" t="s">
        <v>345</v>
      </c>
      <c r="H5203" s="7" t="s">
        <v>353</v>
      </c>
      <c r="I5203" s="151" t="s">
        <v>47</v>
      </c>
      <c r="J5203" s="7" t="s">
        <v>347</v>
      </c>
      <c r="K5203" t="s">
        <v>348</v>
      </c>
      <c r="L5203" t="s">
        <v>348</v>
      </c>
      <c r="M5203" s="37" t="s">
        <v>9</v>
      </c>
      <c r="N5203" s="76" t="s">
        <v>3</v>
      </c>
      <c r="O5203" s="75" t="str">
        <f t="shared" si="185"/>
        <v>8912. Vigilancia de la Salud AmbientalVigilancia de la Salud Ambiental20263_PUENTE_ARANDA4_ABRIL_2026</v>
      </c>
      <c r="P5203" s="159">
        <f t="shared" si="183"/>
        <v>91656</v>
      </c>
      <c r="S5203" s="141">
        <v>28</v>
      </c>
      <c r="T5203" s="23">
        <v>2566368</v>
      </c>
    </row>
    <row r="5204" spans="2:20" ht="30" customHeight="1">
      <c r="B5204">
        <v>90</v>
      </c>
      <c r="C5204" s="140" t="s">
        <v>343</v>
      </c>
      <c r="D5204" s="75" t="s">
        <v>344</v>
      </c>
      <c r="E5204">
        <v>2026</v>
      </c>
      <c r="F5204" s="75" t="str">
        <f t="shared" si="184"/>
        <v>9012. Vigilancia de la Salud AmbientalVigilancia de la Salud Ambiental2026</v>
      </c>
      <c r="G5204" s="7" t="s">
        <v>345</v>
      </c>
      <c r="H5204" s="7" t="s">
        <v>353</v>
      </c>
      <c r="I5204" s="151" t="s">
        <v>47</v>
      </c>
      <c r="J5204" s="7" t="s">
        <v>347</v>
      </c>
      <c r="K5204" t="s">
        <v>348</v>
      </c>
      <c r="L5204" t="s">
        <v>348</v>
      </c>
      <c r="M5204" s="37" t="s">
        <v>10</v>
      </c>
      <c r="N5204" s="76" t="s">
        <v>3</v>
      </c>
      <c r="O5204" s="75" t="str">
        <f t="shared" si="185"/>
        <v>9012. Vigilancia de la Salud AmbientalVigilancia de la Salud Ambiental20264_BOSA4_ABRIL_2026</v>
      </c>
      <c r="P5204" s="159">
        <f t="shared" si="183"/>
        <v>71958</v>
      </c>
      <c r="S5204" s="141">
        <v>65</v>
      </c>
      <c r="T5204" s="23">
        <v>4677270</v>
      </c>
    </row>
    <row r="5205" spans="2:20" ht="30" customHeight="1">
      <c r="B5205">
        <v>90</v>
      </c>
      <c r="C5205" s="140" t="s">
        <v>343</v>
      </c>
      <c r="D5205" s="75" t="s">
        <v>344</v>
      </c>
      <c r="E5205">
        <v>2026</v>
      </c>
      <c r="F5205" s="75" t="str">
        <f t="shared" si="184"/>
        <v>9012. Vigilancia de la Salud AmbientalVigilancia de la Salud Ambiental2026</v>
      </c>
      <c r="G5205" s="7" t="s">
        <v>345</v>
      </c>
      <c r="H5205" s="7" t="s">
        <v>353</v>
      </c>
      <c r="I5205" s="151" t="s">
        <v>47</v>
      </c>
      <c r="J5205" s="7" t="s">
        <v>347</v>
      </c>
      <c r="K5205" t="s">
        <v>348</v>
      </c>
      <c r="L5205" t="s">
        <v>348</v>
      </c>
      <c r="M5205" s="37" t="s">
        <v>8</v>
      </c>
      <c r="N5205" s="76" t="s">
        <v>3</v>
      </c>
      <c r="O5205" s="75" t="str">
        <f t="shared" si="185"/>
        <v>9012. Vigilancia de la Salud AmbientalVigilancia de la Salud Ambiental20262_KENNEDY4_ABRIL_2026</v>
      </c>
      <c r="P5205" s="159">
        <f t="shared" si="183"/>
        <v>71958</v>
      </c>
      <c r="S5205" s="141">
        <v>92</v>
      </c>
      <c r="T5205" s="23">
        <v>6620136</v>
      </c>
    </row>
    <row r="5206" spans="2:20" ht="30" customHeight="1">
      <c r="B5206">
        <v>90</v>
      </c>
      <c r="C5206" s="140" t="s">
        <v>343</v>
      </c>
      <c r="D5206" s="75" t="s">
        <v>344</v>
      </c>
      <c r="E5206">
        <v>2026</v>
      </c>
      <c r="F5206" s="75" t="str">
        <f t="shared" si="184"/>
        <v>9012. Vigilancia de la Salud AmbientalVigilancia de la Salud Ambiental2026</v>
      </c>
      <c r="G5206" s="7" t="s">
        <v>345</v>
      </c>
      <c r="H5206" s="7" t="s">
        <v>353</v>
      </c>
      <c r="I5206" s="151" t="s">
        <v>47</v>
      </c>
      <c r="J5206" s="7" t="s">
        <v>347</v>
      </c>
      <c r="K5206" t="s">
        <v>348</v>
      </c>
      <c r="L5206" t="s">
        <v>348</v>
      </c>
      <c r="M5206" s="37" t="s">
        <v>7</v>
      </c>
      <c r="N5206" s="76" t="s">
        <v>3</v>
      </c>
      <c r="O5206" s="75" t="str">
        <f t="shared" si="185"/>
        <v>9012. Vigilancia de la Salud AmbientalVigilancia de la Salud Ambiental20261_FONTIBON4_ABRIL_2026</v>
      </c>
      <c r="P5206" s="159">
        <f t="shared" si="183"/>
        <v>71958</v>
      </c>
      <c r="S5206" s="141">
        <v>71</v>
      </c>
      <c r="T5206" s="23">
        <v>5109018</v>
      </c>
    </row>
    <row r="5207" spans="2:20" ht="30" customHeight="1">
      <c r="B5207">
        <v>90</v>
      </c>
      <c r="C5207" s="140" t="s">
        <v>343</v>
      </c>
      <c r="D5207" s="75" t="s">
        <v>344</v>
      </c>
      <c r="E5207">
        <v>2026</v>
      </c>
      <c r="F5207" s="75" t="str">
        <f t="shared" si="184"/>
        <v>9012. Vigilancia de la Salud AmbientalVigilancia de la Salud Ambiental2026</v>
      </c>
      <c r="G5207" s="7" t="s">
        <v>345</v>
      </c>
      <c r="H5207" s="7" t="s">
        <v>353</v>
      </c>
      <c r="I5207" s="151" t="s">
        <v>47</v>
      </c>
      <c r="J5207" s="7" t="s">
        <v>347</v>
      </c>
      <c r="K5207" t="s">
        <v>348</v>
      </c>
      <c r="L5207" t="s">
        <v>348</v>
      </c>
      <c r="M5207" s="37" t="s">
        <v>9</v>
      </c>
      <c r="N5207" s="76" t="s">
        <v>3</v>
      </c>
      <c r="O5207" s="75" t="str">
        <f t="shared" si="185"/>
        <v>9012. Vigilancia de la Salud AmbientalVigilancia de la Salud Ambiental20263_PUENTE_ARANDA4_ABRIL_2026</v>
      </c>
      <c r="P5207" s="159">
        <f t="shared" si="183"/>
        <v>71958</v>
      </c>
      <c r="S5207" s="141">
        <v>30</v>
      </c>
      <c r="T5207" s="23">
        <v>2158740</v>
      </c>
    </row>
    <row r="5208" spans="2:20" ht="30" customHeight="1">
      <c r="B5208">
        <v>93</v>
      </c>
      <c r="C5208" s="140" t="s">
        <v>343</v>
      </c>
      <c r="D5208" s="75" t="s">
        <v>344</v>
      </c>
      <c r="E5208">
        <v>2026</v>
      </c>
      <c r="F5208" s="75" t="str">
        <f t="shared" si="184"/>
        <v>9312. Vigilancia de la Salud AmbientalVigilancia de la Salud Ambiental2026</v>
      </c>
      <c r="G5208" s="7" t="s">
        <v>345</v>
      </c>
      <c r="H5208" s="7" t="s">
        <v>353</v>
      </c>
      <c r="I5208" s="151" t="s">
        <v>47</v>
      </c>
      <c r="J5208" s="7" t="s">
        <v>347</v>
      </c>
      <c r="K5208" t="s">
        <v>348</v>
      </c>
      <c r="L5208" t="s">
        <v>348</v>
      </c>
      <c r="M5208" s="37" t="s">
        <v>10</v>
      </c>
      <c r="N5208" s="76" t="s">
        <v>3</v>
      </c>
      <c r="O5208" s="75" t="str">
        <f t="shared" si="185"/>
        <v>9312. Vigilancia de la Salud AmbientalVigilancia de la Salud Ambiental20264_BOSA4_ABRIL_2026</v>
      </c>
      <c r="P5208" s="159">
        <f t="shared" si="183"/>
        <v>0</v>
      </c>
      <c r="S5208" s="141">
        <v>0</v>
      </c>
      <c r="T5208" s="23">
        <v>0</v>
      </c>
    </row>
    <row r="5209" spans="2:20" ht="30" customHeight="1">
      <c r="B5209">
        <v>93</v>
      </c>
      <c r="C5209" s="140" t="s">
        <v>343</v>
      </c>
      <c r="D5209" s="75" t="s">
        <v>344</v>
      </c>
      <c r="E5209">
        <v>2026</v>
      </c>
      <c r="F5209" s="75" t="str">
        <f t="shared" si="184"/>
        <v>9312. Vigilancia de la Salud AmbientalVigilancia de la Salud Ambiental2026</v>
      </c>
      <c r="G5209" s="7" t="s">
        <v>345</v>
      </c>
      <c r="H5209" s="7" t="s">
        <v>353</v>
      </c>
      <c r="I5209" s="151" t="s">
        <v>47</v>
      </c>
      <c r="J5209" s="7" t="s">
        <v>347</v>
      </c>
      <c r="K5209" t="s">
        <v>348</v>
      </c>
      <c r="L5209" t="s">
        <v>348</v>
      </c>
      <c r="M5209" s="37" t="s">
        <v>8</v>
      </c>
      <c r="N5209" s="76" t="s">
        <v>3</v>
      </c>
      <c r="O5209" s="75" t="str">
        <f t="shared" si="185"/>
        <v>9312. Vigilancia de la Salud AmbientalVigilancia de la Salud Ambiental20262_KENNEDY4_ABRIL_2026</v>
      </c>
      <c r="P5209" s="159">
        <f t="shared" si="183"/>
        <v>91656</v>
      </c>
      <c r="S5209" s="141">
        <v>1</v>
      </c>
      <c r="T5209" s="23">
        <v>91656</v>
      </c>
    </row>
    <row r="5210" spans="2:20" ht="30" customHeight="1">
      <c r="B5210">
        <v>93</v>
      </c>
      <c r="C5210" s="140" t="s">
        <v>343</v>
      </c>
      <c r="D5210" s="75" t="s">
        <v>344</v>
      </c>
      <c r="E5210">
        <v>2026</v>
      </c>
      <c r="F5210" s="75" t="str">
        <f t="shared" si="184"/>
        <v>9312. Vigilancia de la Salud AmbientalVigilancia de la Salud Ambiental2026</v>
      </c>
      <c r="G5210" s="7" t="s">
        <v>345</v>
      </c>
      <c r="H5210" s="7" t="s">
        <v>353</v>
      </c>
      <c r="I5210" s="151" t="s">
        <v>47</v>
      </c>
      <c r="J5210" s="7" t="s">
        <v>347</v>
      </c>
      <c r="K5210" t="s">
        <v>348</v>
      </c>
      <c r="L5210" t="s">
        <v>348</v>
      </c>
      <c r="M5210" s="37" t="s">
        <v>9</v>
      </c>
      <c r="N5210" s="76" t="s">
        <v>3</v>
      </c>
      <c r="O5210" s="75" t="str">
        <f t="shared" si="185"/>
        <v>9312. Vigilancia de la Salud AmbientalVigilancia de la Salud Ambiental20263_PUENTE_ARANDA4_ABRIL_2026</v>
      </c>
      <c r="P5210" s="159">
        <f t="shared" si="183"/>
        <v>91656</v>
      </c>
      <c r="S5210" s="141">
        <v>2</v>
      </c>
      <c r="T5210" s="23">
        <v>183312</v>
      </c>
    </row>
    <row r="5211" spans="2:20" ht="30" customHeight="1">
      <c r="B5211">
        <v>94</v>
      </c>
      <c r="C5211" s="140" t="s">
        <v>343</v>
      </c>
      <c r="D5211" s="75" t="s">
        <v>344</v>
      </c>
      <c r="E5211">
        <v>2026</v>
      </c>
      <c r="F5211" s="75" t="str">
        <f t="shared" si="184"/>
        <v>9412. Vigilancia de la Salud AmbientalVigilancia de la Salud Ambiental2026</v>
      </c>
      <c r="G5211" s="7" t="s">
        <v>345</v>
      </c>
      <c r="H5211" s="7" t="s">
        <v>353</v>
      </c>
      <c r="I5211" s="151" t="s">
        <v>47</v>
      </c>
      <c r="J5211" s="7" t="s">
        <v>347</v>
      </c>
      <c r="K5211" t="s">
        <v>348</v>
      </c>
      <c r="L5211" t="s">
        <v>348</v>
      </c>
      <c r="M5211" s="37" t="s">
        <v>10</v>
      </c>
      <c r="N5211" s="76" t="s">
        <v>3</v>
      </c>
      <c r="O5211" s="75" t="str">
        <f t="shared" si="185"/>
        <v>9412. Vigilancia de la Salud AmbientalVigilancia de la Salud Ambiental20264_BOSA4_ABRIL_2026</v>
      </c>
      <c r="P5211" s="159">
        <f t="shared" si="183"/>
        <v>163614</v>
      </c>
      <c r="S5211" s="141">
        <v>12</v>
      </c>
      <c r="T5211" s="23">
        <v>1963368</v>
      </c>
    </row>
    <row r="5212" spans="2:20" ht="30" customHeight="1">
      <c r="B5212">
        <v>94</v>
      </c>
      <c r="C5212" s="140" t="s">
        <v>343</v>
      </c>
      <c r="D5212" s="75" t="s">
        <v>344</v>
      </c>
      <c r="E5212">
        <v>2026</v>
      </c>
      <c r="F5212" s="75" t="str">
        <f t="shared" si="184"/>
        <v>9412. Vigilancia de la Salud AmbientalVigilancia de la Salud Ambiental2026</v>
      </c>
      <c r="G5212" s="7" t="s">
        <v>345</v>
      </c>
      <c r="H5212" s="7" t="s">
        <v>353</v>
      </c>
      <c r="I5212" s="151" t="s">
        <v>47</v>
      </c>
      <c r="J5212" s="7" t="s">
        <v>347</v>
      </c>
      <c r="K5212" t="s">
        <v>348</v>
      </c>
      <c r="L5212" t="s">
        <v>348</v>
      </c>
      <c r="M5212" s="37" t="s">
        <v>8</v>
      </c>
      <c r="N5212" s="76" t="s">
        <v>3</v>
      </c>
      <c r="O5212" s="75" t="str">
        <f t="shared" si="185"/>
        <v>9412. Vigilancia de la Salud AmbientalVigilancia de la Salud Ambiental20262_KENNEDY4_ABRIL_2026</v>
      </c>
      <c r="P5212" s="159">
        <f t="shared" si="183"/>
        <v>163614</v>
      </c>
      <c r="S5212" s="141">
        <v>15</v>
      </c>
      <c r="T5212" s="23">
        <v>2454210</v>
      </c>
    </row>
    <row r="5213" spans="2:20" ht="30" customHeight="1">
      <c r="B5213">
        <v>94</v>
      </c>
      <c r="C5213" s="140" t="s">
        <v>343</v>
      </c>
      <c r="D5213" s="75" t="s">
        <v>344</v>
      </c>
      <c r="E5213">
        <v>2026</v>
      </c>
      <c r="F5213" s="75" t="str">
        <f t="shared" si="184"/>
        <v>9412. Vigilancia de la Salud AmbientalVigilancia de la Salud Ambiental2026</v>
      </c>
      <c r="G5213" s="7" t="s">
        <v>345</v>
      </c>
      <c r="H5213" s="7" t="s">
        <v>353</v>
      </c>
      <c r="I5213" s="151" t="s">
        <v>47</v>
      </c>
      <c r="J5213" s="7" t="s">
        <v>347</v>
      </c>
      <c r="K5213" t="s">
        <v>348</v>
      </c>
      <c r="L5213" t="s">
        <v>348</v>
      </c>
      <c r="M5213" s="37" t="s">
        <v>7</v>
      </c>
      <c r="N5213" s="76" t="s">
        <v>3</v>
      </c>
      <c r="O5213" s="75" t="str">
        <f t="shared" si="185"/>
        <v>9412. Vigilancia de la Salud AmbientalVigilancia de la Salud Ambiental20261_FONTIBON4_ABRIL_2026</v>
      </c>
      <c r="P5213" s="159">
        <f t="shared" si="183"/>
        <v>163614</v>
      </c>
      <c r="S5213" s="141">
        <v>8</v>
      </c>
      <c r="T5213" s="23">
        <v>1308912</v>
      </c>
    </row>
    <row r="5214" spans="2:20" ht="30" customHeight="1">
      <c r="B5214">
        <v>94</v>
      </c>
      <c r="C5214" s="140" t="s">
        <v>343</v>
      </c>
      <c r="D5214" s="75" t="s">
        <v>344</v>
      </c>
      <c r="E5214">
        <v>2026</v>
      </c>
      <c r="F5214" s="75" t="str">
        <f t="shared" si="184"/>
        <v>9412. Vigilancia de la Salud AmbientalVigilancia de la Salud Ambiental2026</v>
      </c>
      <c r="G5214" s="7" t="s">
        <v>345</v>
      </c>
      <c r="H5214" s="7" t="s">
        <v>353</v>
      </c>
      <c r="I5214" s="151" t="s">
        <v>47</v>
      </c>
      <c r="J5214" s="7" t="s">
        <v>347</v>
      </c>
      <c r="K5214" t="s">
        <v>348</v>
      </c>
      <c r="L5214" t="s">
        <v>348</v>
      </c>
      <c r="M5214" s="37" t="s">
        <v>9</v>
      </c>
      <c r="N5214" s="76" t="s">
        <v>3</v>
      </c>
      <c r="O5214" s="75" t="str">
        <f t="shared" si="185"/>
        <v>9412. Vigilancia de la Salud AmbientalVigilancia de la Salud Ambiental20263_PUENTE_ARANDA4_ABRIL_2026</v>
      </c>
      <c r="P5214" s="159">
        <f t="shared" si="183"/>
        <v>163614</v>
      </c>
      <c r="S5214" s="141">
        <v>8</v>
      </c>
      <c r="T5214" s="23">
        <v>1308912</v>
      </c>
    </row>
    <row r="5215" spans="2:20" ht="30" customHeight="1">
      <c r="B5215">
        <v>95</v>
      </c>
      <c r="C5215" s="140" t="s">
        <v>343</v>
      </c>
      <c r="D5215" s="75" t="s">
        <v>344</v>
      </c>
      <c r="E5215">
        <v>2026</v>
      </c>
      <c r="F5215" s="75" t="str">
        <f t="shared" si="184"/>
        <v>9512. Vigilancia de la Salud AmbientalVigilancia de la Salud Ambiental2026</v>
      </c>
      <c r="G5215" s="7" t="s">
        <v>345</v>
      </c>
      <c r="H5215" s="7" t="s">
        <v>353</v>
      </c>
      <c r="I5215" s="151" t="s">
        <v>47</v>
      </c>
      <c r="J5215" s="7" t="s">
        <v>347</v>
      </c>
      <c r="K5215" t="s">
        <v>348</v>
      </c>
      <c r="L5215" t="s">
        <v>348</v>
      </c>
      <c r="M5215" s="37" t="s">
        <v>10</v>
      </c>
      <c r="N5215" s="76" t="s">
        <v>3</v>
      </c>
      <c r="O5215" s="75" t="str">
        <f t="shared" si="185"/>
        <v>9512. Vigilancia de la Salud AmbientalVigilancia de la Salud Ambiental20264_BOSA4_ABRIL_2026</v>
      </c>
      <c r="P5215" s="159">
        <f t="shared" si="183"/>
        <v>163614</v>
      </c>
      <c r="S5215" s="141">
        <v>1</v>
      </c>
      <c r="T5215" s="23">
        <v>163614</v>
      </c>
    </row>
    <row r="5216" spans="2:20" ht="30" customHeight="1">
      <c r="B5216">
        <v>95</v>
      </c>
      <c r="C5216" s="140" t="s">
        <v>343</v>
      </c>
      <c r="D5216" s="75" t="s">
        <v>344</v>
      </c>
      <c r="E5216">
        <v>2026</v>
      </c>
      <c r="F5216" s="75" t="str">
        <f t="shared" si="184"/>
        <v>9512. Vigilancia de la Salud AmbientalVigilancia de la Salud Ambiental2026</v>
      </c>
      <c r="G5216" s="7" t="s">
        <v>345</v>
      </c>
      <c r="H5216" s="7" t="s">
        <v>353</v>
      </c>
      <c r="I5216" s="151" t="s">
        <v>47</v>
      </c>
      <c r="J5216" s="7" t="s">
        <v>347</v>
      </c>
      <c r="K5216" t="s">
        <v>348</v>
      </c>
      <c r="L5216" t="s">
        <v>348</v>
      </c>
      <c r="M5216" s="37" t="s">
        <v>8</v>
      </c>
      <c r="N5216" s="76" t="s">
        <v>3</v>
      </c>
      <c r="O5216" s="75" t="str">
        <f t="shared" si="185"/>
        <v>9512. Vigilancia de la Salud AmbientalVigilancia de la Salud Ambiental20262_KENNEDY4_ABRIL_2026</v>
      </c>
      <c r="P5216" s="159">
        <f t="shared" si="183"/>
        <v>163614</v>
      </c>
      <c r="S5216" s="141">
        <v>4</v>
      </c>
      <c r="T5216" s="23">
        <v>654456</v>
      </c>
    </row>
    <row r="5217" spans="2:20" ht="30" customHeight="1">
      <c r="B5217">
        <v>95</v>
      </c>
      <c r="C5217" s="140" t="s">
        <v>343</v>
      </c>
      <c r="D5217" s="75" t="s">
        <v>344</v>
      </c>
      <c r="E5217">
        <v>2026</v>
      </c>
      <c r="F5217" s="75" t="str">
        <f t="shared" si="184"/>
        <v>9512. Vigilancia de la Salud AmbientalVigilancia de la Salud Ambiental2026</v>
      </c>
      <c r="G5217" s="7" t="s">
        <v>345</v>
      </c>
      <c r="H5217" s="7" t="s">
        <v>353</v>
      </c>
      <c r="I5217" s="151" t="s">
        <v>47</v>
      </c>
      <c r="J5217" s="7" t="s">
        <v>347</v>
      </c>
      <c r="K5217" t="s">
        <v>348</v>
      </c>
      <c r="L5217" t="s">
        <v>348</v>
      </c>
      <c r="M5217" s="37" t="s">
        <v>7</v>
      </c>
      <c r="N5217" s="76" t="s">
        <v>3</v>
      </c>
      <c r="O5217" s="75" t="str">
        <f t="shared" si="185"/>
        <v>9512. Vigilancia de la Salud AmbientalVigilancia de la Salud Ambiental20261_FONTIBON4_ABRIL_2026</v>
      </c>
      <c r="P5217" s="159">
        <f t="shared" si="183"/>
        <v>163614</v>
      </c>
      <c r="S5217" s="141">
        <v>2</v>
      </c>
      <c r="T5217" s="23">
        <v>327228</v>
      </c>
    </row>
    <row r="5218" spans="2:20" ht="30" customHeight="1">
      <c r="B5218">
        <v>95</v>
      </c>
      <c r="C5218" s="140" t="s">
        <v>343</v>
      </c>
      <c r="D5218" s="75" t="s">
        <v>344</v>
      </c>
      <c r="E5218">
        <v>2026</v>
      </c>
      <c r="F5218" s="75" t="str">
        <f t="shared" si="184"/>
        <v>9512. Vigilancia de la Salud AmbientalVigilancia de la Salud Ambiental2026</v>
      </c>
      <c r="G5218" s="7" t="s">
        <v>345</v>
      </c>
      <c r="H5218" s="7" t="s">
        <v>353</v>
      </c>
      <c r="I5218" s="151" t="s">
        <v>47</v>
      </c>
      <c r="J5218" s="7" t="s">
        <v>347</v>
      </c>
      <c r="K5218" t="s">
        <v>348</v>
      </c>
      <c r="L5218" t="s">
        <v>348</v>
      </c>
      <c r="M5218" s="37" t="s">
        <v>9</v>
      </c>
      <c r="N5218" s="76" t="s">
        <v>3</v>
      </c>
      <c r="O5218" s="75" t="str">
        <f t="shared" si="185"/>
        <v>9512. Vigilancia de la Salud AmbientalVigilancia de la Salud Ambiental20263_PUENTE_ARANDA4_ABRIL_2026</v>
      </c>
      <c r="P5218" s="159">
        <f t="shared" si="183"/>
        <v>163614</v>
      </c>
      <c r="S5218" s="141">
        <v>2</v>
      </c>
      <c r="T5218" s="23">
        <v>327228</v>
      </c>
    </row>
    <row r="5219" spans="2:20" ht="30" customHeight="1">
      <c r="B5219">
        <v>96</v>
      </c>
      <c r="C5219" s="140" t="s">
        <v>343</v>
      </c>
      <c r="D5219" s="75" t="s">
        <v>344</v>
      </c>
      <c r="E5219">
        <v>2026</v>
      </c>
      <c r="F5219" s="75" t="str">
        <f t="shared" si="184"/>
        <v>9612. Vigilancia de la Salud AmbientalVigilancia de la Salud Ambiental2026</v>
      </c>
      <c r="G5219" s="7" t="s">
        <v>345</v>
      </c>
      <c r="H5219" s="7" t="s">
        <v>353</v>
      </c>
      <c r="I5219" s="151" t="s">
        <v>47</v>
      </c>
      <c r="J5219" s="7" t="s">
        <v>347</v>
      </c>
      <c r="K5219" t="s">
        <v>348</v>
      </c>
      <c r="L5219" t="s">
        <v>348</v>
      </c>
      <c r="M5219" s="37" t="s">
        <v>10</v>
      </c>
      <c r="N5219" s="76" t="s">
        <v>3</v>
      </c>
      <c r="O5219" s="75" t="str">
        <f t="shared" si="185"/>
        <v>9612. Vigilancia de la Salud AmbientalVigilancia de la Salud Ambiental20264_BOSA4_ABRIL_2026</v>
      </c>
      <c r="P5219" s="159">
        <f t="shared" si="183"/>
        <v>91656</v>
      </c>
      <c r="S5219" s="141">
        <v>3</v>
      </c>
      <c r="T5219" s="23">
        <v>274968</v>
      </c>
    </row>
    <row r="5220" spans="2:20" ht="30" customHeight="1">
      <c r="B5220">
        <v>96</v>
      </c>
      <c r="C5220" s="140" t="s">
        <v>343</v>
      </c>
      <c r="D5220" s="75" t="s">
        <v>344</v>
      </c>
      <c r="E5220">
        <v>2026</v>
      </c>
      <c r="F5220" s="75" t="str">
        <f t="shared" si="184"/>
        <v>9612. Vigilancia de la Salud AmbientalVigilancia de la Salud Ambiental2026</v>
      </c>
      <c r="G5220" s="7" t="s">
        <v>345</v>
      </c>
      <c r="H5220" s="7" t="s">
        <v>353</v>
      </c>
      <c r="I5220" s="151" t="s">
        <v>47</v>
      </c>
      <c r="J5220" s="7" t="s">
        <v>347</v>
      </c>
      <c r="K5220" t="s">
        <v>348</v>
      </c>
      <c r="L5220" t="s">
        <v>348</v>
      </c>
      <c r="M5220" s="37" t="s">
        <v>8</v>
      </c>
      <c r="N5220" s="76" t="s">
        <v>3</v>
      </c>
      <c r="O5220" s="75" t="str">
        <f t="shared" si="185"/>
        <v>9612. Vigilancia de la Salud AmbientalVigilancia de la Salud Ambiental20262_KENNEDY4_ABRIL_2026</v>
      </c>
      <c r="P5220" s="159">
        <f t="shared" si="183"/>
        <v>91656</v>
      </c>
      <c r="S5220" s="141">
        <v>3</v>
      </c>
      <c r="T5220" s="23">
        <v>274968</v>
      </c>
    </row>
    <row r="5221" spans="2:20" ht="30" customHeight="1">
      <c r="B5221">
        <v>96</v>
      </c>
      <c r="C5221" s="140" t="s">
        <v>343</v>
      </c>
      <c r="D5221" s="75" t="s">
        <v>344</v>
      </c>
      <c r="E5221">
        <v>2026</v>
      </c>
      <c r="F5221" s="75" t="str">
        <f t="shared" si="184"/>
        <v>9612. Vigilancia de la Salud AmbientalVigilancia de la Salud Ambiental2026</v>
      </c>
      <c r="G5221" s="7" t="s">
        <v>345</v>
      </c>
      <c r="H5221" s="7" t="s">
        <v>353</v>
      </c>
      <c r="I5221" s="151" t="s">
        <v>47</v>
      </c>
      <c r="J5221" s="7" t="s">
        <v>347</v>
      </c>
      <c r="K5221" t="s">
        <v>348</v>
      </c>
      <c r="L5221" t="s">
        <v>348</v>
      </c>
      <c r="M5221" s="37" t="s">
        <v>7</v>
      </c>
      <c r="N5221" s="76" t="s">
        <v>3</v>
      </c>
      <c r="O5221" s="75" t="str">
        <f t="shared" si="185"/>
        <v>9612. Vigilancia de la Salud AmbientalVigilancia de la Salud Ambiental20261_FONTIBON4_ABRIL_2026</v>
      </c>
      <c r="P5221" s="159">
        <f t="shared" si="183"/>
        <v>91656</v>
      </c>
      <c r="S5221" s="141">
        <v>1</v>
      </c>
      <c r="T5221" s="23">
        <v>91656</v>
      </c>
    </row>
    <row r="5222" spans="2:20" ht="30" customHeight="1">
      <c r="B5222">
        <v>96</v>
      </c>
      <c r="C5222" s="140" t="s">
        <v>343</v>
      </c>
      <c r="D5222" s="75" t="s">
        <v>344</v>
      </c>
      <c r="E5222">
        <v>2026</v>
      </c>
      <c r="F5222" s="75" t="str">
        <f t="shared" si="184"/>
        <v>9612. Vigilancia de la Salud AmbientalVigilancia de la Salud Ambiental2026</v>
      </c>
      <c r="G5222" s="7" t="s">
        <v>345</v>
      </c>
      <c r="H5222" s="7" t="s">
        <v>353</v>
      </c>
      <c r="I5222" s="151" t="s">
        <v>47</v>
      </c>
      <c r="J5222" s="7" t="s">
        <v>347</v>
      </c>
      <c r="K5222" t="s">
        <v>348</v>
      </c>
      <c r="L5222" t="s">
        <v>348</v>
      </c>
      <c r="M5222" s="37" t="s">
        <v>9</v>
      </c>
      <c r="N5222" s="76" t="s">
        <v>3</v>
      </c>
      <c r="O5222" s="75" t="str">
        <f t="shared" si="185"/>
        <v>9612. Vigilancia de la Salud AmbientalVigilancia de la Salud Ambiental20263_PUENTE_ARANDA4_ABRIL_2026</v>
      </c>
      <c r="P5222" s="159">
        <f t="shared" si="183"/>
        <v>91656</v>
      </c>
      <c r="S5222" s="141">
        <v>1</v>
      </c>
      <c r="T5222" s="23">
        <v>91656</v>
      </c>
    </row>
    <row r="5223" spans="2:20" ht="30" customHeight="1">
      <c r="B5223">
        <v>97</v>
      </c>
      <c r="C5223" s="140" t="s">
        <v>343</v>
      </c>
      <c r="D5223" s="75" t="s">
        <v>344</v>
      </c>
      <c r="E5223">
        <v>2026</v>
      </c>
      <c r="F5223" s="75" t="str">
        <f t="shared" si="184"/>
        <v>9712. Vigilancia de la Salud AmbientalVigilancia de la Salud Ambiental2026</v>
      </c>
      <c r="G5223" s="7" t="s">
        <v>345</v>
      </c>
      <c r="H5223" s="7" t="s">
        <v>353</v>
      </c>
      <c r="I5223" s="151" t="s">
        <v>47</v>
      </c>
      <c r="J5223" s="7" t="s">
        <v>347</v>
      </c>
      <c r="K5223" t="s">
        <v>348</v>
      </c>
      <c r="L5223" t="s">
        <v>348</v>
      </c>
      <c r="M5223" s="37" t="s">
        <v>10</v>
      </c>
      <c r="N5223" s="76" t="s">
        <v>3</v>
      </c>
      <c r="O5223" s="75" t="str">
        <f t="shared" si="185"/>
        <v>9712. Vigilancia de la Salud AmbientalVigilancia de la Salud Ambiental20264_BOSA4_ABRIL_2026</v>
      </c>
      <c r="P5223" s="159">
        <f t="shared" si="183"/>
        <v>71958</v>
      </c>
      <c r="S5223" s="141">
        <v>120</v>
      </c>
      <c r="T5223" s="23">
        <v>8634960</v>
      </c>
    </row>
    <row r="5224" spans="2:20" ht="30" customHeight="1">
      <c r="B5224">
        <v>97</v>
      </c>
      <c r="C5224" s="140" t="s">
        <v>343</v>
      </c>
      <c r="D5224" s="75" t="s">
        <v>344</v>
      </c>
      <c r="E5224">
        <v>2026</v>
      </c>
      <c r="F5224" s="75" t="str">
        <f t="shared" si="184"/>
        <v>9712. Vigilancia de la Salud AmbientalVigilancia de la Salud Ambiental2026</v>
      </c>
      <c r="G5224" s="7" t="s">
        <v>345</v>
      </c>
      <c r="H5224" s="7" t="s">
        <v>353</v>
      </c>
      <c r="I5224" s="151" t="s">
        <v>47</v>
      </c>
      <c r="J5224" s="7" t="s">
        <v>347</v>
      </c>
      <c r="K5224" t="s">
        <v>348</v>
      </c>
      <c r="L5224" t="s">
        <v>348</v>
      </c>
      <c r="M5224" s="37" t="s">
        <v>8</v>
      </c>
      <c r="N5224" s="76" t="s">
        <v>3</v>
      </c>
      <c r="O5224" s="75" t="str">
        <f t="shared" si="185"/>
        <v>9712. Vigilancia de la Salud AmbientalVigilancia de la Salud Ambiental20262_KENNEDY4_ABRIL_2026</v>
      </c>
      <c r="P5224" s="159">
        <f t="shared" si="183"/>
        <v>71958</v>
      </c>
      <c r="S5224" s="141">
        <v>175</v>
      </c>
      <c r="T5224" s="23">
        <v>12592650</v>
      </c>
    </row>
    <row r="5225" spans="2:20" ht="30" customHeight="1">
      <c r="B5225">
        <v>97</v>
      </c>
      <c r="C5225" s="140" t="s">
        <v>343</v>
      </c>
      <c r="D5225" s="75" t="s">
        <v>344</v>
      </c>
      <c r="E5225">
        <v>2026</v>
      </c>
      <c r="F5225" s="75" t="str">
        <f t="shared" si="184"/>
        <v>9712. Vigilancia de la Salud AmbientalVigilancia de la Salud Ambiental2026</v>
      </c>
      <c r="G5225" s="7" t="s">
        <v>345</v>
      </c>
      <c r="H5225" s="7" t="s">
        <v>353</v>
      </c>
      <c r="I5225" s="151" t="s">
        <v>47</v>
      </c>
      <c r="J5225" s="7" t="s">
        <v>347</v>
      </c>
      <c r="K5225" t="s">
        <v>348</v>
      </c>
      <c r="L5225" t="s">
        <v>348</v>
      </c>
      <c r="M5225" s="37" t="s">
        <v>7</v>
      </c>
      <c r="N5225" s="76" t="s">
        <v>3</v>
      </c>
      <c r="O5225" s="75" t="str">
        <f t="shared" si="185"/>
        <v>9712. Vigilancia de la Salud AmbientalVigilancia de la Salud Ambiental20261_FONTIBON4_ABRIL_2026</v>
      </c>
      <c r="P5225" s="159">
        <f t="shared" si="183"/>
        <v>71958</v>
      </c>
      <c r="S5225" s="141">
        <v>30</v>
      </c>
      <c r="T5225" s="23">
        <v>2158740</v>
      </c>
    </row>
    <row r="5226" spans="2:20" ht="30" customHeight="1">
      <c r="B5226">
        <v>97</v>
      </c>
      <c r="C5226" s="140" t="s">
        <v>343</v>
      </c>
      <c r="D5226" s="75" t="s">
        <v>344</v>
      </c>
      <c r="E5226">
        <v>2026</v>
      </c>
      <c r="F5226" s="75" t="str">
        <f t="shared" si="184"/>
        <v>9712. Vigilancia de la Salud AmbientalVigilancia de la Salud Ambiental2026</v>
      </c>
      <c r="G5226" s="7" t="s">
        <v>345</v>
      </c>
      <c r="H5226" s="7" t="s">
        <v>353</v>
      </c>
      <c r="I5226" s="151" t="s">
        <v>47</v>
      </c>
      <c r="J5226" s="7" t="s">
        <v>347</v>
      </c>
      <c r="K5226" t="s">
        <v>348</v>
      </c>
      <c r="L5226" t="s">
        <v>348</v>
      </c>
      <c r="M5226" s="37" t="s">
        <v>9</v>
      </c>
      <c r="N5226" s="76" t="s">
        <v>3</v>
      </c>
      <c r="O5226" s="75" t="str">
        <f t="shared" si="185"/>
        <v>9712. Vigilancia de la Salud AmbientalVigilancia de la Salud Ambiental20263_PUENTE_ARANDA4_ABRIL_2026</v>
      </c>
      <c r="P5226" s="159">
        <f t="shared" si="183"/>
        <v>71958</v>
      </c>
      <c r="S5226" s="141">
        <v>40</v>
      </c>
      <c r="T5226" s="23">
        <v>2878320</v>
      </c>
    </row>
    <row r="5227" spans="2:20" ht="30" customHeight="1">
      <c r="B5227">
        <v>99</v>
      </c>
      <c r="C5227" s="140" t="s">
        <v>343</v>
      </c>
      <c r="D5227" s="75" t="s">
        <v>344</v>
      </c>
      <c r="E5227">
        <v>2026</v>
      </c>
      <c r="F5227" s="75" t="str">
        <f t="shared" si="184"/>
        <v>9912. Vigilancia de la Salud AmbientalVigilancia de la Salud Ambiental2026</v>
      </c>
      <c r="G5227" s="7" t="s">
        <v>345</v>
      </c>
      <c r="H5227" s="7" t="s">
        <v>353</v>
      </c>
      <c r="I5227" s="151" t="s">
        <v>47</v>
      </c>
      <c r="J5227" s="7" t="s">
        <v>347</v>
      </c>
      <c r="K5227" t="s">
        <v>348</v>
      </c>
      <c r="L5227" t="s">
        <v>348</v>
      </c>
      <c r="M5227" s="37" t="s">
        <v>10</v>
      </c>
      <c r="N5227" s="76" t="s">
        <v>3</v>
      </c>
      <c r="O5227" s="75" t="str">
        <f t="shared" si="185"/>
        <v>9912. Vigilancia de la Salud AmbientalVigilancia de la Salud Ambiental20264_BOSA4_ABRIL_2026</v>
      </c>
      <c r="P5227" s="159">
        <f t="shared" si="183"/>
        <v>545380</v>
      </c>
      <c r="S5227" s="141">
        <v>5</v>
      </c>
      <c r="T5227" s="23">
        <v>2726900</v>
      </c>
    </row>
    <row r="5228" spans="2:20" ht="30" customHeight="1">
      <c r="B5228">
        <v>99</v>
      </c>
      <c r="C5228" s="140" t="s">
        <v>343</v>
      </c>
      <c r="D5228" s="75" t="s">
        <v>344</v>
      </c>
      <c r="E5228">
        <v>2026</v>
      </c>
      <c r="F5228" s="75" t="str">
        <f t="shared" si="184"/>
        <v>9912. Vigilancia de la Salud AmbientalVigilancia de la Salud Ambiental2026</v>
      </c>
      <c r="G5228" s="7" t="s">
        <v>345</v>
      </c>
      <c r="H5228" s="7" t="s">
        <v>353</v>
      </c>
      <c r="I5228" s="151" t="s">
        <v>47</v>
      </c>
      <c r="J5228" s="7" t="s">
        <v>347</v>
      </c>
      <c r="K5228" t="s">
        <v>348</v>
      </c>
      <c r="L5228" t="s">
        <v>348</v>
      </c>
      <c r="M5228" s="37" t="s">
        <v>8</v>
      </c>
      <c r="N5228" s="76" t="s">
        <v>3</v>
      </c>
      <c r="O5228" s="75" t="str">
        <f t="shared" si="185"/>
        <v>9912. Vigilancia de la Salud AmbientalVigilancia de la Salud Ambiental20262_KENNEDY4_ABRIL_2026</v>
      </c>
      <c r="P5228" s="159">
        <f t="shared" si="183"/>
        <v>545380</v>
      </c>
      <c r="S5228" s="141">
        <v>8</v>
      </c>
      <c r="T5228" s="23">
        <v>4363040</v>
      </c>
    </row>
    <row r="5229" spans="2:20" ht="30" customHeight="1">
      <c r="B5229">
        <v>99</v>
      </c>
      <c r="C5229" s="140" t="s">
        <v>343</v>
      </c>
      <c r="D5229" s="75" t="s">
        <v>344</v>
      </c>
      <c r="E5229">
        <v>2026</v>
      </c>
      <c r="F5229" s="75" t="str">
        <f t="shared" si="184"/>
        <v>9912. Vigilancia de la Salud AmbientalVigilancia de la Salud Ambiental2026</v>
      </c>
      <c r="G5229" s="7" t="s">
        <v>345</v>
      </c>
      <c r="H5229" s="7" t="s">
        <v>353</v>
      </c>
      <c r="I5229" s="151" t="s">
        <v>47</v>
      </c>
      <c r="J5229" s="7" t="s">
        <v>347</v>
      </c>
      <c r="K5229" t="s">
        <v>348</v>
      </c>
      <c r="L5229" t="s">
        <v>348</v>
      </c>
      <c r="M5229" s="37" t="s">
        <v>7</v>
      </c>
      <c r="N5229" s="76" t="s">
        <v>3</v>
      </c>
      <c r="O5229" s="75" t="str">
        <f t="shared" si="185"/>
        <v>9912. Vigilancia de la Salud AmbientalVigilancia de la Salud Ambiental20261_FONTIBON4_ABRIL_2026</v>
      </c>
      <c r="P5229" s="159">
        <f t="shared" si="183"/>
        <v>545380</v>
      </c>
      <c r="S5229" s="141">
        <v>6</v>
      </c>
      <c r="T5229" s="23">
        <v>3272280</v>
      </c>
    </row>
    <row r="5230" spans="2:20" ht="30" customHeight="1">
      <c r="B5230">
        <v>99</v>
      </c>
      <c r="C5230" s="140" t="s">
        <v>343</v>
      </c>
      <c r="D5230" s="75" t="s">
        <v>344</v>
      </c>
      <c r="E5230">
        <v>2026</v>
      </c>
      <c r="F5230" s="75" t="str">
        <f t="shared" si="184"/>
        <v>9912. Vigilancia de la Salud AmbientalVigilancia de la Salud Ambiental2026</v>
      </c>
      <c r="G5230" s="7" t="s">
        <v>345</v>
      </c>
      <c r="H5230" s="7" t="s">
        <v>353</v>
      </c>
      <c r="I5230" s="151" t="s">
        <v>47</v>
      </c>
      <c r="J5230" s="7" t="s">
        <v>347</v>
      </c>
      <c r="K5230" t="s">
        <v>348</v>
      </c>
      <c r="L5230" t="s">
        <v>348</v>
      </c>
      <c r="M5230" s="37" t="s">
        <v>9</v>
      </c>
      <c r="N5230" s="76" t="s">
        <v>3</v>
      </c>
      <c r="O5230" s="75" t="str">
        <f t="shared" si="185"/>
        <v>9912. Vigilancia de la Salud AmbientalVigilancia de la Salud Ambiental20263_PUENTE_ARANDA4_ABRIL_2026</v>
      </c>
      <c r="P5230" s="159">
        <f t="shared" si="183"/>
        <v>545380</v>
      </c>
      <c r="S5230" s="141">
        <v>1</v>
      </c>
      <c r="T5230" s="23">
        <v>545380</v>
      </c>
    </row>
    <row r="5231" spans="2:20" ht="30" customHeight="1">
      <c r="B5231">
        <v>104</v>
      </c>
      <c r="C5231" s="140" t="s">
        <v>343</v>
      </c>
      <c r="D5231" s="75" t="s">
        <v>344</v>
      </c>
      <c r="E5231">
        <v>2026</v>
      </c>
      <c r="F5231" s="75" t="str">
        <f t="shared" si="184"/>
        <v>10412. Vigilancia de la Salud AmbientalVigilancia de la Salud Ambiental2026</v>
      </c>
      <c r="G5231" s="7" t="s">
        <v>345</v>
      </c>
      <c r="H5231" s="7" t="s">
        <v>353</v>
      </c>
      <c r="I5231" s="151" t="s">
        <v>47</v>
      </c>
      <c r="J5231" s="7" t="s">
        <v>347</v>
      </c>
      <c r="K5231" t="s">
        <v>348</v>
      </c>
      <c r="L5231" t="s">
        <v>348</v>
      </c>
      <c r="M5231" s="37" t="s">
        <v>10</v>
      </c>
      <c r="N5231" s="76" t="s">
        <v>3</v>
      </c>
      <c r="O5231" s="75" t="str">
        <f t="shared" si="185"/>
        <v>10412. Vigilancia de la Salud AmbientalVigilancia de la Salud Ambiental20264_BOSA4_ABRIL_2026</v>
      </c>
      <c r="P5231" s="159">
        <f t="shared" si="183"/>
        <v>91656</v>
      </c>
      <c r="S5231" s="141">
        <v>215</v>
      </c>
      <c r="T5231" s="23">
        <v>19706040</v>
      </c>
    </row>
    <row r="5232" spans="2:20" ht="30" customHeight="1">
      <c r="B5232">
        <v>104</v>
      </c>
      <c r="C5232" s="140" t="s">
        <v>343</v>
      </c>
      <c r="D5232" s="75" t="s">
        <v>344</v>
      </c>
      <c r="E5232">
        <v>2026</v>
      </c>
      <c r="F5232" s="75" t="str">
        <f t="shared" si="184"/>
        <v>10412. Vigilancia de la Salud AmbientalVigilancia de la Salud Ambiental2026</v>
      </c>
      <c r="G5232" s="7" t="s">
        <v>345</v>
      </c>
      <c r="H5232" s="7" t="s">
        <v>353</v>
      </c>
      <c r="I5232" s="151" t="s">
        <v>47</v>
      </c>
      <c r="J5232" s="7" t="s">
        <v>347</v>
      </c>
      <c r="K5232" t="s">
        <v>348</v>
      </c>
      <c r="L5232" t="s">
        <v>348</v>
      </c>
      <c r="M5232" s="37" t="s">
        <v>8</v>
      </c>
      <c r="N5232" s="76" t="s">
        <v>3</v>
      </c>
      <c r="O5232" s="75" t="str">
        <f t="shared" si="185"/>
        <v>10412. Vigilancia de la Salud AmbientalVigilancia de la Salud Ambiental20262_KENNEDY4_ABRIL_2026</v>
      </c>
      <c r="P5232" s="159">
        <f t="shared" si="183"/>
        <v>91656</v>
      </c>
      <c r="S5232" s="141">
        <v>393</v>
      </c>
      <c r="T5232" s="23">
        <v>36020808</v>
      </c>
    </row>
    <row r="5233" spans="2:20" ht="30" customHeight="1">
      <c r="B5233">
        <v>104</v>
      </c>
      <c r="C5233" s="140" t="s">
        <v>343</v>
      </c>
      <c r="D5233" s="75" t="s">
        <v>344</v>
      </c>
      <c r="E5233">
        <v>2026</v>
      </c>
      <c r="F5233" s="75" t="str">
        <f t="shared" si="184"/>
        <v>10412. Vigilancia de la Salud AmbientalVigilancia de la Salud Ambiental2026</v>
      </c>
      <c r="G5233" s="7" t="s">
        <v>345</v>
      </c>
      <c r="H5233" s="7" t="s">
        <v>353</v>
      </c>
      <c r="I5233" s="151" t="s">
        <v>47</v>
      </c>
      <c r="J5233" s="7" t="s">
        <v>347</v>
      </c>
      <c r="K5233" t="s">
        <v>348</v>
      </c>
      <c r="L5233" t="s">
        <v>348</v>
      </c>
      <c r="M5233" s="37" t="s">
        <v>7</v>
      </c>
      <c r="N5233" s="76" t="s">
        <v>3</v>
      </c>
      <c r="O5233" s="75" t="str">
        <f t="shared" si="185"/>
        <v>10412. Vigilancia de la Salud AmbientalVigilancia de la Salud Ambiental20261_FONTIBON4_ABRIL_2026</v>
      </c>
      <c r="P5233" s="159">
        <f t="shared" si="183"/>
        <v>91656</v>
      </c>
      <c r="S5233" s="141">
        <v>177</v>
      </c>
      <c r="T5233" s="23">
        <v>16223112</v>
      </c>
    </row>
    <row r="5234" spans="2:20" ht="30" customHeight="1">
      <c r="B5234">
        <v>104</v>
      </c>
      <c r="C5234" s="140" t="s">
        <v>343</v>
      </c>
      <c r="D5234" s="75" t="s">
        <v>344</v>
      </c>
      <c r="E5234">
        <v>2026</v>
      </c>
      <c r="F5234" s="75" t="str">
        <f t="shared" si="184"/>
        <v>10412. Vigilancia de la Salud AmbientalVigilancia de la Salud Ambiental2026</v>
      </c>
      <c r="G5234" s="7" t="s">
        <v>345</v>
      </c>
      <c r="H5234" s="7" t="s">
        <v>353</v>
      </c>
      <c r="I5234" s="151" t="s">
        <v>47</v>
      </c>
      <c r="J5234" s="7" t="s">
        <v>347</v>
      </c>
      <c r="K5234" t="s">
        <v>348</v>
      </c>
      <c r="L5234" t="s">
        <v>348</v>
      </c>
      <c r="M5234" s="37" t="s">
        <v>9</v>
      </c>
      <c r="N5234" s="76" t="s">
        <v>3</v>
      </c>
      <c r="O5234" s="75" t="str">
        <f t="shared" si="185"/>
        <v>10412. Vigilancia de la Salud AmbientalVigilancia de la Salud Ambiental20263_PUENTE_ARANDA4_ABRIL_2026</v>
      </c>
      <c r="P5234" s="159">
        <f t="shared" si="183"/>
        <v>91656</v>
      </c>
      <c r="S5234" s="141">
        <v>144</v>
      </c>
      <c r="T5234" s="23">
        <v>13198464</v>
      </c>
    </row>
    <row r="5235" spans="2:20" ht="30" customHeight="1">
      <c r="B5235">
        <v>1005</v>
      </c>
      <c r="C5235" s="140" t="s">
        <v>343</v>
      </c>
      <c r="D5235" s="75" t="s">
        <v>344</v>
      </c>
      <c r="E5235">
        <v>2026</v>
      </c>
      <c r="F5235" s="75" t="str">
        <f t="shared" si="184"/>
        <v>100512. Vigilancia de la Salud AmbientalVigilancia de la Salud Ambiental2026</v>
      </c>
      <c r="G5235" s="7" t="s">
        <v>345</v>
      </c>
      <c r="H5235" s="7" t="s">
        <v>349</v>
      </c>
      <c r="I5235" s="151" t="s">
        <v>47</v>
      </c>
      <c r="J5235" s="7" t="s">
        <v>347</v>
      </c>
      <c r="K5235" t="s">
        <v>348</v>
      </c>
      <c r="L5235" t="s">
        <v>348</v>
      </c>
      <c r="M5235" s="37" t="s">
        <v>10</v>
      </c>
      <c r="N5235" s="76" t="s">
        <v>3</v>
      </c>
      <c r="O5235" s="75" t="str">
        <f t="shared" si="185"/>
        <v>100512. Vigilancia de la Salud AmbientalVigilancia de la Salud Ambiental20264_BOSA4_ABRIL_2026</v>
      </c>
      <c r="P5235" s="159">
        <f t="shared" si="183"/>
        <v>91656</v>
      </c>
      <c r="S5235" s="141">
        <v>21</v>
      </c>
      <c r="T5235" s="23">
        <v>1924776</v>
      </c>
    </row>
    <row r="5236" spans="2:20" ht="30" customHeight="1">
      <c r="B5236">
        <v>1005</v>
      </c>
      <c r="C5236" s="140" t="s">
        <v>343</v>
      </c>
      <c r="D5236" s="75" t="s">
        <v>344</v>
      </c>
      <c r="E5236">
        <v>2026</v>
      </c>
      <c r="F5236" s="75" t="str">
        <f t="shared" si="184"/>
        <v>100512. Vigilancia de la Salud AmbientalVigilancia de la Salud Ambiental2026</v>
      </c>
      <c r="G5236" s="7" t="s">
        <v>345</v>
      </c>
      <c r="H5236" s="7" t="s">
        <v>349</v>
      </c>
      <c r="I5236" s="151" t="s">
        <v>47</v>
      </c>
      <c r="J5236" s="7" t="s">
        <v>347</v>
      </c>
      <c r="K5236" t="s">
        <v>348</v>
      </c>
      <c r="L5236" t="s">
        <v>348</v>
      </c>
      <c r="M5236" s="37" t="s">
        <v>8</v>
      </c>
      <c r="N5236" s="76" t="s">
        <v>3</v>
      </c>
      <c r="O5236" s="75" t="str">
        <f t="shared" si="185"/>
        <v>100512. Vigilancia de la Salud AmbientalVigilancia de la Salud Ambiental20262_KENNEDY4_ABRIL_2026</v>
      </c>
      <c r="P5236" s="159">
        <f t="shared" ref="P5236:P5299" si="186">IFERROR(T5236/S5236,0)</f>
        <v>91656</v>
      </c>
      <c r="S5236" s="141">
        <v>2</v>
      </c>
      <c r="T5236" s="23">
        <v>183312</v>
      </c>
    </row>
    <row r="5237" spans="2:20" ht="30" customHeight="1">
      <c r="B5237">
        <v>1005</v>
      </c>
      <c r="C5237" s="140" t="s">
        <v>343</v>
      </c>
      <c r="D5237" s="75" t="s">
        <v>344</v>
      </c>
      <c r="E5237">
        <v>2026</v>
      </c>
      <c r="F5237" s="75" t="str">
        <f t="shared" si="184"/>
        <v>100512. Vigilancia de la Salud AmbientalVigilancia de la Salud Ambiental2026</v>
      </c>
      <c r="G5237" s="7" t="s">
        <v>345</v>
      </c>
      <c r="H5237" s="7" t="s">
        <v>349</v>
      </c>
      <c r="I5237" s="151" t="s">
        <v>47</v>
      </c>
      <c r="J5237" s="7" t="s">
        <v>347</v>
      </c>
      <c r="K5237" t="s">
        <v>348</v>
      </c>
      <c r="L5237" t="s">
        <v>348</v>
      </c>
      <c r="M5237" s="37" t="s">
        <v>7</v>
      </c>
      <c r="N5237" s="76" t="s">
        <v>3</v>
      </c>
      <c r="O5237" s="75" t="str">
        <f t="shared" si="185"/>
        <v>100512. Vigilancia de la Salud AmbientalVigilancia de la Salud Ambiental20261_FONTIBON4_ABRIL_2026</v>
      </c>
      <c r="P5237" s="159">
        <f t="shared" si="186"/>
        <v>91656</v>
      </c>
      <c r="S5237" s="141">
        <v>21</v>
      </c>
      <c r="T5237" s="23">
        <v>1924776</v>
      </c>
    </row>
    <row r="5238" spans="2:20" ht="30" customHeight="1">
      <c r="B5238">
        <v>1005</v>
      </c>
      <c r="C5238" s="140" t="s">
        <v>343</v>
      </c>
      <c r="D5238" s="75" t="s">
        <v>344</v>
      </c>
      <c r="E5238">
        <v>2026</v>
      </c>
      <c r="F5238" s="75" t="str">
        <f t="shared" si="184"/>
        <v>100512. Vigilancia de la Salud AmbientalVigilancia de la Salud Ambiental2026</v>
      </c>
      <c r="G5238" s="7" t="s">
        <v>345</v>
      </c>
      <c r="H5238" s="7" t="s">
        <v>349</v>
      </c>
      <c r="I5238" s="151" t="s">
        <v>47</v>
      </c>
      <c r="J5238" s="7" t="s">
        <v>347</v>
      </c>
      <c r="K5238" t="s">
        <v>348</v>
      </c>
      <c r="L5238" t="s">
        <v>348</v>
      </c>
      <c r="M5238" s="37" t="s">
        <v>9</v>
      </c>
      <c r="N5238" s="76" t="s">
        <v>3</v>
      </c>
      <c r="O5238" s="75" t="str">
        <f t="shared" si="185"/>
        <v>100512. Vigilancia de la Salud AmbientalVigilancia de la Salud Ambiental20263_PUENTE_ARANDA4_ABRIL_2026</v>
      </c>
      <c r="P5238" s="159">
        <f t="shared" si="186"/>
        <v>91656</v>
      </c>
      <c r="S5238" s="141">
        <v>6</v>
      </c>
      <c r="T5238" s="23">
        <v>549936</v>
      </c>
    </row>
    <row r="5239" spans="2:20" ht="30" customHeight="1">
      <c r="B5239">
        <v>1007</v>
      </c>
      <c r="C5239" s="140" t="s">
        <v>343</v>
      </c>
      <c r="D5239" s="75" t="s">
        <v>344</v>
      </c>
      <c r="E5239">
        <v>2026</v>
      </c>
      <c r="F5239" s="75" t="str">
        <f t="shared" si="184"/>
        <v>100712. Vigilancia de la Salud AmbientalVigilancia de la Salud Ambiental2026</v>
      </c>
      <c r="G5239" s="7" t="s">
        <v>345</v>
      </c>
      <c r="H5239" s="7" t="s">
        <v>349</v>
      </c>
      <c r="I5239" s="151" t="s">
        <v>47</v>
      </c>
      <c r="J5239" s="7" t="s">
        <v>347</v>
      </c>
      <c r="K5239" t="s">
        <v>348</v>
      </c>
      <c r="L5239" t="s">
        <v>348</v>
      </c>
      <c r="M5239" s="37" t="s">
        <v>10</v>
      </c>
      <c r="N5239" s="76" t="s">
        <v>3</v>
      </c>
      <c r="O5239" s="75" t="str">
        <f t="shared" si="185"/>
        <v>100712. Vigilancia de la Salud AmbientalVigilancia de la Salud Ambiental20264_BOSA4_ABRIL_2026</v>
      </c>
      <c r="P5239" s="159">
        <f t="shared" si="186"/>
        <v>0</v>
      </c>
      <c r="S5239" s="141">
        <v>0</v>
      </c>
      <c r="T5239" s="23">
        <v>0</v>
      </c>
    </row>
    <row r="5240" spans="2:20" ht="30" customHeight="1">
      <c r="B5240">
        <v>1007</v>
      </c>
      <c r="C5240" s="140" t="s">
        <v>343</v>
      </c>
      <c r="D5240" s="75" t="s">
        <v>344</v>
      </c>
      <c r="E5240">
        <v>2026</v>
      </c>
      <c r="F5240" s="75" t="str">
        <f t="shared" si="184"/>
        <v>100712. Vigilancia de la Salud AmbientalVigilancia de la Salud Ambiental2026</v>
      </c>
      <c r="G5240" s="7" t="s">
        <v>345</v>
      </c>
      <c r="H5240" s="7" t="s">
        <v>349</v>
      </c>
      <c r="I5240" s="151" t="s">
        <v>47</v>
      </c>
      <c r="J5240" s="7" t="s">
        <v>347</v>
      </c>
      <c r="K5240" t="s">
        <v>348</v>
      </c>
      <c r="L5240" t="s">
        <v>348</v>
      </c>
      <c r="M5240" s="37" t="s">
        <v>8</v>
      </c>
      <c r="N5240" s="76" t="s">
        <v>3</v>
      </c>
      <c r="O5240" s="75" t="str">
        <f t="shared" si="185"/>
        <v>100712. Vigilancia de la Salud AmbientalVigilancia de la Salud Ambiental20262_KENNEDY4_ABRIL_2026</v>
      </c>
      <c r="P5240" s="159">
        <f t="shared" si="186"/>
        <v>0</v>
      </c>
      <c r="S5240" s="141">
        <v>0</v>
      </c>
      <c r="T5240" s="23">
        <v>0</v>
      </c>
    </row>
    <row r="5241" spans="2:20" ht="30" customHeight="1">
      <c r="B5241">
        <v>1007</v>
      </c>
      <c r="C5241" s="140" t="s">
        <v>343</v>
      </c>
      <c r="D5241" s="75" t="s">
        <v>344</v>
      </c>
      <c r="E5241">
        <v>2026</v>
      </c>
      <c r="F5241" s="75" t="str">
        <f t="shared" si="184"/>
        <v>100712. Vigilancia de la Salud AmbientalVigilancia de la Salud Ambiental2026</v>
      </c>
      <c r="G5241" s="7" t="s">
        <v>345</v>
      </c>
      <c r="H5241" s="7" t="s">
        <v>349</v>
      </c>
      <c r="I5241" s="151" t="s">
        <v>47</v>
      </c>
      <c r="J5241" s="7" t="s">
        <v>347</v>
      </c>
      <c r="K5241" t="s">
        <v>348</v>
      </c>
      <c r="L5241" t="s">
        <v>348</v>
      </c>
      <c r="M5241" s="37" t="s">
        <v>7</v>
      </c>
      <c r="N5241" s="76" t="s">
        <v>3</v>
      </c>
      <c r="O5241" s="75" t="str">
        <f t="shared" si="185"/>
        <v>100712. Vigilancia de la Salud AmbientalVigilancia de la Salud Ambiental20261_FONTIBON4_ABRIL_2026</v>
      </c>
      <c r="P5241" s="159">
        <f t="shared" si="186"/>
        <v>0</v>
      </c>
      <c r="S5241" s="141">
        <v>0</v>
      </c>
      <c r="T5241" s="23">
        <v>0</v>
      </c>
    </row>
    <row r="5242" spans="2:20" ht="30" customHeight="1">
      <c r="B5242">
        <v>1007</v>
      </c>
      <c r="C5242" s="140" t="s">
        <v>343</v>
      </c>
      <c r="D5242" s="75" t="s">
        <v>344</v>
      </c>
      <c r="E5242">
        <v>2026</v>
      </c>
      <c r="F5242" s="75" t="str">
        <f t="shared" si="184"/>
        <v>100712. Vigilancia de la Salud AmbientalVigilancia de la Salud Ambiental2026</v>
      </c>
      <c r="G5242" s="7" t="s">
        <v>345</v>
      </c>
      <c r="H5242" s="7" t="s">
        <v>349</v>
      </c>
      <c r="I5242" s="151" t="s">
        <v>47</v>
      </c>
      <c r="J5242" s="7" t="s">
        <v>347</v>
      </c>
      <c r="K5242" t="s">
        <v>348</v>
      </c>
      <c r="L5242" t="s">
        <v>348</v>
      </c>
      <c r="M5242" s="37" t="s">
        <v>9</v>
      </c>
      <c r="N5242" s="76" t="s">
        <v>3</v>
      </c>
      <c r="O5242" s="75" t="str">
        <f t="shared" si="185"/>
        <v>100712. Vigilancia de la Salud AmbientalVigilancia de la Salud Ambiental20263_PUENTE_ARANDA4_ABRIL_2026</v>
      </c>
      <c r="P5242" s="159">
        <f t="shared" si="186"/>
        <v>0</v>
      </c>
      <c r="S5242" s="141">
        <v>0</v>
      </c>
      <c r="T5242" s="23">
        <v>0</v>
      </c>
    </row>
    <row r="5243" spans="2:20" ht="30" customHeight="1">
      <c r="B5243">
        <v>1015</v>
      </c>
      <c r="C5243" s="140" t="s">
        <v>343</v>
      </c>
      <c r="D5243" s="75" t="s">
        <v>344</v>
      </c>
      <c r="E5243">
        <v>2026</v>
      </c>
      <c r="F5243" s="75" t="str">
        <f t="shared" si="184"/>
        <v>101512. Vigilancia de la Salud AmbientalVigilancia de la Salud Ambiental2026</v>
      </c>
      <c r="G5243" s="7" t="s">
        <v>345</v>
      </c>
      <c r="H5243" s="7" t="s">
        <v>352</v>
      </c>
      <c r="I5243" s="151" t="s">
        <v>47</v>
      </c>
      <c r="J5243" s="7" t="s">
        <v>347</v>
      </c>
      <c r="K5243" t="s">
        <v>348</v>
      </c>
      <c r="L5243" t="s">
        <v>348</v>
      </c>
      <c r="M5243" s="37" t="s">
        <v>10</v>
      </c>
      <c r="N5243" s="76" t="s">
        <v>3</v>
      </c>
      <c r="O5243" s="75" t="str">
        <f t="shared" si="185"/>
        <v>101512. Vigilancia de la Salud AmbientalVigilancia de la Salud Ambiental20264_BOSA4_ABRIL_2026</v>
      </c>
      <c r="P5243" s="159">
        <f t="shared" si="186"/>
        <v>105726</v>
      </c>
      <c r="S5243" s="141">
        <v>7</v>
      </c>
      <c r="T5243" s="23">
        <v>740082</v>
      </c>
    </row>
    <row r="5244" spans="2:20" ht="30" customHeight="1">
      <c r="B5244">
        <v>1015</v>
      </c>
      <c r="C5244" s="140" t="s">
        <v>343</v>
      </c>
      <c r="D5244" s="75" t="s">
        <v>344</v>
      </c>
      <c r="E5244">
        <v>2026</v>
      </c>
      <c r="F5244" s="75" t="str">
        <f t="shared" si="184"/>
        <v>101512. Vigilancia de la Salud AmbientalVigilancia de la Salud Ambiental2026</v>
      </c>
      <c r="G5244" s="7" t="s">
        <v>345</v>
      </c>
      <c r="H5244" s="7" t="s">
        <v>352</v>
      </c>
      <c r="I5244" s="151" t="s">
        <v>47</v>
      </c>
      <c r="J5244" s="7" t="s">
        <v>347</v>
      </c>
      <c r="K5244" t="s">
        <v>348</v>
      </c>
      <c r="L5244" t="s">
        <v>348</v>
      </c>
      <c r="M5244" s="37" t="s">
        <v>8</v>
      </c>
      <c r="N5244" s="76" t="s">
        <v>3</v>
      </c>
      <c r="O5244" s="75" t="str">
        <f t="shared" si="185"/>
        <v>101512. Vigilancia de la Salud AmbientalVigilancia de la Salud Ambiental20262_KENNEDY4_ABRIL_2026</v>
      </c>
      <c r="P5244" s="159">
        <f t="shared" si="186"/>
        <v>105726</v>
      </c>
      <c r="S5244" s="141">
        <v>5</v>
      </c>
      <c r="T5244" s="23">
        <v>528630</v>
      </c>
    </row>
    <row r="5245" spans="2:20" ht="30" customHeight="1">
      <c r="B5245">
        <v>1015</v>
      </c>
      <c r="C5245" s="140" t="s">
        <v>343</v>
      </c>
      <c r="D5245" s="75" t="s">
        <v>344</v>
      </c>
      <c r="E5245">
        <v>2026</v>
      </c>
      <c r="F5245" s="75" t="str">
        <f t="shared" si="184"/>
        <v>101512. Vigilancia de la Salud AmbientalVigilancia de la Salud Ambiental2026</v>
      </c>
      <c r="G5245" s="7" t="s">
        <v>345</v>
      </c>
      <c r="H5245" s="7" t="s">
        <v>352</v>
      </c>
      <c r="I5245" s="151" t="s">
        <v>47</v>
      </c>
      <c r="J5245" s="7" t="s">
        <v>347</v>
      </c>
      <c r="K5245" t="s">
        <v>348</v>
      </c>
      <c r="L5245" t="s">
        <v>348</v>
      </c>
      <c r="M5245" s="37" t="s">
        <v>7</v>
      </c>
      <c r="N5245" s="76" t="s">
        <v>3</v>
      </c>
      <c r="O5245" s="75" t="str">
        <f t="shared" si="185"/>
        <v>101512. Vigilancia de la Salud AmbientalVigilancia de la Salud Ambiental20261_FONTIBON4_ABRIL_2026</v>
      </c>
      <c r="P5245" s="159">
        <f t="shared" si="186"/>
        <v>105726</v>
      </c>
      <c r="S5245" s="141">
        <v>1</v>
      </c>
      <c r="T5245" s="23">
        <v>105726</v>
      </c>
    </row>
    <row r="5246" spans="2:20" ht="30" customHeight="1">
      <c r="B5246">
        <v>1015</v>
      </c>
      <c r="C5246" s="140" t="s">
        <v>343</v>
      </c>
      <c r="D5246" s="75" t="s">
        <v>344</v>
      </c>
      <c r="E5246">
        <v>2026</v>
      </c>
      <c r="F5246" s="75" t="str">
        <f t="shared" si="184"/>
        <v>101512. Vigilancia de la Salud AmbientalVigilancia de la Salud Ambiental2026</v>
      </c>
      <c r="G5246" s="7" t="s">
        <v>345</v>
      </c>
      <c r="H5246" s="7" t="s">
        <v>352</v>
      </c>
      <c r="I5246" s="151" t="s">
        <v>47</v>
      </c>
      <c r="J5246" s="7" t="s">
        <v>347</v>
      </c>
      <c r="K5246" t="s">
        <v>348</v>
      </c>
      <c r="L5246" t="s">
        <v>348</v>
      </c>
      <c r="M5246" s="37" t="s">
        <v>9</v>
      </c>
      <c r="N5246" s="76" t="s">
        <v>3</v>
      </c>
      <c r="O5246" s="75" t="str">
        <f t="shared" si="185"/>
        <v>101512. Vigilancia de la Salud AmbientalVigilancia de la Salud Ambiental20263_PUENTE_ARANDA4_ABRIL_2026</v>
      </c>
      <c r="P5246" s="159">
        <f t="shared" si="186"/>
        <v>105726</v>
      </c>
      <c r="S5246" s="141">
        <v>4</v>
      </c>
      <c r="T5246" s="23">
        <v>422904</v>
      </c>
    </row>
    <row r="5247" spans="2:20" ht="30" customHeight="1">
      <c r="B5247">
        <v>1075</v>
      </c>
      <c r="C5247" s="140" t="s">
        <v>343</v>
      </c>
      <c r="D5247" s="75" t="s">
        <v>344</v>
      </c>
      <c r="E5247">
        <v>2026</v>
      </c>
      <c r="F5247" s="75" t="str">
        <f t="shared" si="184"/>
        <v>107512. Vigilancia de la Salud AmbientalVigilancia de la Salud Ambiental2026</v>
      </c>
      <c r="G5247" s="7" t="s">
        <v>360</v>
      </c>
      <c r="H5247" s="7" t="s">
        <v>357</v>
      </c>
      <c r="I5247" s="151" t="s">
        <v>47</v>
      </c>
      <c r="J5247" s="7" t="s">
        <v>358</v>
      </c>
      <c r="K5247" t="s">
        <v>348</v>
      </c>
      <c r="L5247" t="s">
        <v>348</v>
      </c>
      <c r="M5247" s="37" t="s">
        <v>8</v>
      </c>
      <c r="N5247" s="76" t="s">
        <v>3</v>
      </c>
      <c r="O5247" s="75" t="str">
        <f t="shared" si="185"/>
        <v>107512. Vigilancia de la Salud AmbientalVigilancia de la Salud Ambiental20262_KENNEDY4_ABRIL_2026</v>
      </c>
      <c r="P5247" s="159">
        <f t="shared" si="186"/>
        <v>0</v>
      </c>
      <c r="S5247" s="141">
        <v>0</v>
      </c>
      <c r="T5247" s="23">
        <v>0</v>
      </c>
    </row>
    <row r="5248" spans="2:20" ht="30" customHeight="1">
      <c r="B5248">
        <v>1075</v>
      </c>
      <c r="C5248" s="140" t="s">
        <v>343</v>
      </c>
      <c r="D5248" s="75" t="s">
        <v>344</v>
      </c>
      <c r="E5248">
        <v>2026</v>
      </c>
      <c r="F5248" s="75" t="str">
        <f t="shared" si="184"/>
        <v>107512. Vigilancia de la Salud AmbientalVigilancia de la Salud Ambiental2026</v>
      </c>
      <c r="G5248" s="7" t="s">
        <v>360</v>
      </c>
      <c r="H5248" s="7" t="s">
        <v>357</v>
      </c>
      <c r="I5248" s="151" t="s">
        <v>47</v>
      </c>
      <c r="J5248" s="7" t="s">
        <v>358</v>
      </c>
      <c r="K5248" t="s">
        <v>348</v>
      </c>
      <c r="L5248" t="s">
        <v>348</v>
      </c>
      <c r="M5248" s="37" t="s">
        <v>7</v>
      </c>
      <c r="N5248" s="76" t="s">
        <v>3</v>
      </c>
      <c r="O5248" s="75" t="str">
        <f t="shared" si="185"/>
        <v>107512. Vigilancia de la Salud AmbientalVigilancia de la Salud Ambiental20261_FONTIBON4_ABRIL_2026</v>
      </c>
      <c r="P5248" s="159">
        <f t="shared" si="186"/>
        <v>0</v>
      </c>
      <c r="S5248" s="141">
        <v>0</v>
      </c>
      <c r="T5248" s="23">
        <v>0</v>
      </c>
    </row>
    <row r="5249" spans="2:20" ht="30" customHeight="1">
      <c r="B5249">
        <v>1098</v>
      </c>
      <c r="C5249" s="140" t="s">
        <v>343</v>
      </c>
      <c r="D5249" s="75" t="s">
        <v>344</v>
      </c>
      <c r="E5249">
        <v>2026</v>
      </c>
      <c r="F5249" s="75" t="str">
        <f t="shared" si="184"/>
        <v>109812. Vigilancia de la Salud AmbientalVigilancia de la Salud Ambiental2026</v>
      </c>
      <c r="G5249" s="7" t="s">
        <v>345</v>
      </c>
      <c r="H5249" s="7" t="s">
        <v>355</v>
      </c>
      <c r="I5249" s="151" t="s">
        <v>47</v>
      </c>
      <c r="J5249" s="7" t="s">
        <v>362</v>
      </c>
      <c r="K5249" t="s">
        <v>348</v>
      </c>
      <c r="L5249" t="s">
        <v>348</v>
      </c>
      <c r="M5249" s="37" t="s">
        <v>7</v>
      </c>
      <c r="N5249" s="76" t="s">
        <v>3</v>
      </c>
      <c r="O5249" s="75" t="str">
        <f t="shared" si="185"/>
        <v>109812. Vigilancia de la Salud AmbientalVigilancia de la Salud Ambiental20261_FONTIBON4_ABRIL_2026</v>
      </c>
      <c r="P5249" s="159">
        <f t="shared" si="186"/>
        <v>0</v>
      </c>
      <c r="S5249" s="141">
        <v>0</v>
      </c>
      <c r="T5249" s="23">
        <v>0</v>
      </c>
    </row>
    <row r="5250" spans="2:20" ht="30" customHeight="1">
      <c r="B5250">
        <v>1102</v>
      </c>
      <c r="C5250" s="140" t="s">
        <v>343</v>
      </c>
      <c r="D5250" s="75" t="s">
        <v>344</v>
      </c>
      <c r="E5250">
        <v>2026</v>
      </c>
      <c r="F5250" s="75" t="str">
        <f t="shared" si="184"/>
        <v>110212. Vigilancia de la Salud AmbientalVigilancia de la Salud Ambiental2026</v>
      </c>
      <c r="G5250" s="7" t="s">
        <v>354</v>
      </c>
      <c r="H5250" s="7" t="s">
        <v>355</v>
      </c>
      <c r="I5250" s="151" t="s">
        <v>47</v>
      </c>
      <c r="J5250" s="7" t="s">
        <v>356</v>
      </c>
      <c r="K5250" t="s">
        <v>348</v>
      </c>
      <c r="L5250" t="s">
        <v>348</v>
      </c>
      <c r="M5250" s="37" t="s">
        <v>7</v>
      </c>
      <c r="N5250" s="76" t="s">
        <v>3</v>
      </c>
      <c r="O5250" s="75" t="str">
        <f t="shared" si="185"/>
        <v>110212. Vigilancia de la Salud AmbientalVigilancia de la Salud Ambiental20261_FONTIBON4_ABRIL_2026</v>
      </c>
      <c r="P5250" s="159">
        <f t="shared" si="186"/>
        <v>0</v>
      </c>
      <c r="S5250" s="141">
        <v>0</v>
      </c>
      <c r="T5250" s="23">
        <v>0</v>
      </c>
    </row>
    <row r="5251" spans="2:20" ht="30" customHeight="1">
      <c r="B5251">
        <v>1102</v>
      </c>
      <c r="C5251" s="140" t="s">
        <v>343</v>
      </c>
      <c r="D5251" s="75" t="s">
        <v>344</v>
      </c>
      <c r="E5251">
        <v>2026</v>
      </c>
      <c r="F5251" s="75" t="str">
        <f t="shared" si="184"/>
        <v>110212. Vigilancia de la Salud AmbientalVigilancia de la Salud Ambiental2026</v>
      </c>
      <c r="G5251" s="7" t="s">
        <v>354</v>
      </c>
      <c r="H5251" s="7" t="s">
        <v>355</v>
      </c>
      <c r="I5251" s="151" t="s">
        <v>47</v>
      </c>
      <c r="J5251" s="7" t="s">
        <v>356</v>
      </c>
      <c r="K5251" t="s">
        <v>348</v>
      </c>
      <c r="L5251" t="s">
        <v>348</v>
      </c>
      <c r="M5251" s="37" t="s">
        <v>9</v>
      </c>
      <c r="N5251" s="76" t="s">
        <v>3</v>
      </c>
      <c r="O5251" s="75" t="str">
        <f t="shared" si="185"/>
        <v>110212. Vigilancia de la Salud AmbientalVigilancia de la Salud Ambiental20263_PUENTE_ARANDA4_ABRIL_2026</v>
      </c>
      <c r="P5251" s="159">
        <f t="shared" si="186"/>
        <v>0</v>
      </c>
      <c r="S5251" s="141">
        <v>0</v>
      </c>
      <c r="T5251" s="23">
        <v>0</v>
      </c>
    </row>
    <row r="5252" spans="2:20" ht="30" customHeight="1">
      <c r="B5252">
        <v>1103</v>
      </c>
      <c r="C5252" s="140" t="s">
        <v>343</v>
      </c>
      <c r="D5252" s="75" t="s">
        <v>344</v>
      </c>
      <c r="E5252">
        <v>2026</v>
      </c>
      <c r="F5252" s="75" t="str">
        <f t="shared" si="184"/>
        <v>110312. Vigilancia de la Salud AmbientalVigilancia de la Salud Ambiental2026</v>
      </c>
      <c r="G5252" s="7" t="s">
        <v>354</v>
      </c>
      <c r="H5252" s="7" t="s">
        <v>355</v>
      </c>
      <c r="I5252" s="151" t="s">
        <v>47</v>
      </c>
      <c r="J5252" s="7" t="s">
        <v>356</v>
      </c>
      <c r="K5252" t="s">
        <v>348</v>
      </c>
      <c r="L5252" t="s">
        <v>348</v>
      </c>
      <c r="M5252" s="37" t="s">
        <v>10</v>
      </c>
      <c r="N5252" s="76" t="s">
        <v>3</v>
      </c>
      <c r="O5252" s="75" t="str">
        <f t="shared" si="185"/>
        <v>110312. Vigilancia de la Salud AmbientalVigilancia de la Salud Ambiental20264_BOSA4_ABRIL_2026</v>
      </c>
      <c r="P5252" s="159">
        <f t="shared" si="186"/>
        <v>909</v>
      </c>
      <c r="S5252" s="141">
        <v>30362</v>
      </c>
      <c r="T5252" s="23">
        <v>27599058</v>
      </c>
    </row>
    <row r="5253" spans="2:20" ht="30" customHeight="1">
      <c r="B5253">
        <v>1103</v>
      </c>
      <c r="C5253" s="140" t="s">
        <v>343</v>
      </c>
      <c r="D5253" s="75" t="s">
        <v>344</v>
      </c>
      <c r="E5253">
        <v>2026</v>
      </c>
      <c r="F5253" s="75" t="str">
        <f t="shared" si="184"/>
        <v>110312. Vigilancia de la Salud AmbientalVigilancia de la Salud Ambiental2026</v>
      </c>
      <c r="G5253" s="7" t="s">
        <v>354</v>
      </c>
      <c r="H5253" s="7" t="s">
        <v>355</v>
      </c>
      <c r="I5253" s="151" t="s">
        <v>47</v>
      </c>
      <c r="J5253" s="7" t="s">
        <v>356</v>
      </c>
      <c r="K5253" t="s">
        <v>348</v>
      </c>
      <c r="L5253" t="s">
        <v>348</v>
      </c>
      <c r="M5253" s="37" t="s">
        <v>8</v>
      </c>
      <c r="N5253" s="76" t="s">
        <v>3</v>
      </c>
      <c r="O5253" s="75" t="str">
        <f t="shared" si="185"/>
        <v>110312. Vigilancia de la Salud AmbientalVigilancia de la Salud Ambiental20262_KENNEDY4_ABRIL_2026</v>
      </c>
      <c r="P5253" s="159">
        <f t="shared" si="186"/>
        <v>909</v>
      </c>
      <c r="S5253" s="141">
        <v>31343</v>
      </c>
      <c r="T5253" s="23">
        <v>28490787</v>
      </c>
    </row>
    <row r="5254" spans="2:20" ht="30" customHeight="1">
      <c r="B5254">
        <v>1103</v>
      </c>
      <c r="C5254" s="140" t="s">
        <v>343</v>
      </c>
      <c r="D5254" s="75" t="s">
        <v>344</v>
      </c>
      <c r="E5254">
        <v>2026</v>
      </c>
      <c r="F5254" s="75" t="str">
        <f t="shared" si="184"/>
        <v>110312. Vigilancia de la Salud AmbientalVigilancia de la Salud Ambiental2026</v>
      </c>
      <c r="G5254" s="7" t="s">
        <v>354</v>
      </c>
      <c r="H5254" s="7" t="s">
        <v>355</v>
      </c>
      <c r="I5254" s="151" t="s">
        <v>47</v>
      </c>
      <c r="J5254" s="7" t="s">
        <v>356</v>
      </c>
      <c r="K5254" t="s">
        <v>348</v>
      </c>
      <c r="L5254" t="s">
        <v>348</v>
      </c>
      <c r="M5254" s="37" t="s">
        <v>7</v>
      </c>
      <c r="N5254" s="76" t="s">
        <v>3</v>
      </c>
      <c r="O5254" s="75" t="str">
        <f t="shared" si="185"/>
        <v>110312. Vigilancia de la Salud AmbientalVigilancia de la Salud Ambiental20261_FONTIBON4_ABRIL_2026</v>
      </c>
      <c r="P5254" s="159">
        <f t="shared" si="186"/>
        <v>909</v>
      </c>
      <c r="S5254" s="141">
        <v>26251</v>
      </c>
      <c r="T5254" s="23">
        <v>23862159</v>
      </c>
    </row>
    <row r="5255" spans="2:20" ht="30" customHeight="1">
      <c r="B5255">
        <v>1103</v>
      </c>
      <c r="C5255" s="140" t="s">
        <v>343</v>
      </c>
      <c r="D5255" s="75" t="s">
        <v>344</v>
      </c>
      <c r="E5255">
        <v>2026</v>
      </c>
      <c r="F5255" s="75" t="str">
        <f t="shared" si="184"/>
        <v>110312. Vigilancia de la Salud AmbientalVigilancia de la Salud Ambiental2026</v>
      </c>
      <c r="G5255" s="7" t="s">
        <v>354</v>
      </c>
      <c r="H5255" s="7" t="s">
        <v>355</v>
      </c>
      <c r="I5255" s="151" t="s">
        <v>47</v>
      </c>
      <c r="J5255" s="7" t="s">
        <v>356</v>
      </c>
      <c r="K5255" t="s">
        <v>348</v>
      </c>
      <c r="L5255" t="s">
        <v>348</v>
      </c>
      <c r="M5255" s="37" t="s">
        <v>9</v>
      </c>
      <c r="N5255" s="76" t="s">
        <v>3</v>
      </c>
      <c r="O5255" s="75" t="str">
        <f t="shared" si="185"/>
        <v>110312. Vigilancia de la Salud AmbientalVigilancia de la Salud Ambiental20263_PUENTE_ARANDA4_ABRIL_2026</v>
      </c>
      <c r="P5255" s="159">
        <f t="shared" si="186"/>
        <v>909</v>
      </c>
      <c r="S5255" s="141">
        <v>1678</v>
      </c>
      <c r="T5255" s="23">
        <v>1525302</v>
      </c>
    </row>
    <row r="5256" spans="2:20" ht="30" customHeight="1">
      <c r="B5256">
        <v>1113</v>
      </c>
      <c r="C5256" s="140" t="s">
        <v>343</v>
      </c>
      <c r="D5256" s="75" t="s">
        <v>344</v>
      </c>
      <c r="E5256">
        <v>2026</v>
      </c>
      <c r="F5256" s="75" t="str">
        <f t="shared" ref="F5256:F5319" si="187">B5256&amp;C5256&amp;D5256&amp;E5256</f>
        <v>111312. Vigilancia de la Salud AmbientalVigilancia de la Salud Ambiental2026</v>
      </c>
      <c r="G5256" s="7" t="s">
        <v>363</v>
      </c>
      <c r="H5256" s="7" t="s">
        <v>353</v>
      </c>
      <c r="I5256" s="151" t="s">
        <v>47</v>
      </c>
      <c r="J5256" s="7" t="s">
        <v>363</v>
      </c>
      <c r="K5256" t="s">
        <v>348</v>
      </c>
      <c r="L5256" t="s">
        <v>348</v>
      </c>
      <c r="M5256" s="37" t="s">
        <v>9</v>
      </c>
      <c r="N5256" s="76" t="s">
        <v>3</v>
      </c>
      <c r="O5256" s="75" t="str">
        <f t="shared" si="185"/>
        <v>111312. Vigilancia de la Salud AmbientalVigilancia de la Salud Ambiental20263_PUENTE_ARANDA4_ABRIL_2026</v>
      </c>
      <c r="P5256" s="159">
        <f t="shared" si="186"/>
        <v>2138640</v>
      </c>
      <c r="S5256" s="141">
        <v>1</v>
      </c>
      <c r="T5256" s="23">
        <v>2138640</v>
      </c>
    </row>
    <row r="5257" spans="2:20" ht="30" customHeight="1">
      <c r="B5257">
        <v>1114</v>
      </c>
      <c r="C5257" s="140" t="s">
        <v>343</v>
      </c>
      <c r="D5257" s="75" t="s">
        <v>344</v>
      </c>
      <c r="E5257">
        <v>2026</v>
      </c>
      <c r="F5257" s="75" t="str">
        <f t="shared" si="187"/>
        <v>111412. Vigilancia de la Salud AmbientalVigilancia de la Salud Ambiental2026</v>
      </c>
      <c r="G5257" s="7" t="s">
        <v>345</v>
      </c>
      <c r="H5257" s="7" t="s">
        <v>353</v>
      </c>
      <c r="I5257" s="151" t="s">
        <v>47</v>
      </c>
      <c r="J5257" s="7" t="s">
        <v>347</v>
      </c>
      <c r="K5257" t="s">
        <v>348</v>
      </c>
      <c r="L5257" t="s">
        <v>348</v>
      </c>
      <c r="M5257" s="37" t="s">
        <v>7</v>
      </c>
      <c r="N5257" s="76" t="s">
        <v>3</v>
      </c>
      <c r="O5257" s="75" t="str">
        <f t="shared" si="185"/>
        <v>111412. Vigilancia de la Salud AmbientalVigilancia de la Salud Ambiental20261_FONTIBON4_ABRIL_2026</v>
      </c>
      <c r="P5257" s="159">
        <f t="shared" si="186"/>
        <v>820080</v>
      </c>
      <c r="S5257" s="141">
        <v>4</v>
      </c>
      <c r="T5257" s="23">
        <v>3280320</v>
      </c>
    </row>
    <row r="5258" spans="2:20" ht="30" customHeight="1">
      <c r="B5258">
        <v>1118</v>
      </c>
      <c r="C5258" s="140" t="s">
        <v>343</v>
      </c>
      <c r="D5258" s="75" t="s">
        <v>344</v>
      </c>
      <c r="E5258">
        <v>2026</v>
      </c>
      <c r="F5258" s="75" t="str">
        <f t="shared" si="187"/>
        <v>111812. Vigilancia de la Salud AmbientalVigilancia de la Salud Ambiental2026</v>
      </c>
      <c r="G5258" s="7" t="s">
        <v>345</v>
      </c>
      <c r="H5258" s="7" t="s">
        <v>353</v>
      </c>
      <c r="I5258" s="151" t="s">
        <v>47</v>
      </c>
      <c r="J5258" s="7" t="s">
        <v>362</v>
      </c>
      <c r="K5258" t="s">
        <v>348</v>
      </c>
      <c r="L5258" t="s">
        <v>348</v>
      </c>
      <c r="M5258" s="37" t="s">
        <v>10</v>
      </c>
      <c r="N5258" s="76" t="s">
        <v>3</v>
      </c>
      <c r="O5258" s="75" t="str">
        <f t="shared" ref="O5258:O5321" si="188">+F5258&amp;M5258&amp;N5258</f>
        <v>111812. Vigilancia de la Salud AmbientalVigilancia de la Salud Ambiental20264_BOSA4_ABRIL_2026</v>
      </c>
      <c r="P5258" s="159">
        <f t="shared" si="186"/>
        <v>10034992</v>
      </c>
      <c r="S5258" s="141">
        <v>1</v>
      </c>
      <c r="T5258" s="23">
        <v>10034992</v>
      </c>
    </row>
    <row r="5259" spans="2:20" ht="30" customHeight="1">
      <c r="B5259">
        <v>1129</v>
      </c>
      <c r="C5259" s="140" t="s">
        <v>343</v>
      </c>
      <c r="D5259" s="75" t="s">
        <v>344</v>
      </c>
      <c r="E5259">
        <v>2026</v>
      </c>
      <c r="F5259" s="75" t="str">
        <f t="shared" si="187"/>
        <v>112912. Vigilancia de la Salud AmbientalVigilancia de la Salud Ambiental2026</v>
      </c>
      <c r="G5259" s="7" t="s">
        <v>345</v>
      </c>
      <c r="H5259" s="7" t="s">
        <v>352</v>
      </c>
      <c r="I5259" s="151" t="s">
        <v>47</v>
      </c>
      <c r="J5259" s="7" t="s">
        <v>347</v>
      </c>
      <c r="K5259" t="s">
        <v>348</v>
      </c>
      <c r="L5259" t="s">
        <v>348</v>
      </c>
      <c r="M5259" s="37" t="s">
        <v>10</v>
      </c>
      <c r="N5259" s="76" t="s">
        <v>3</v>
      </c>
      <c r="O5259" s="75" t="str">
        <f t="shared" si="188"/>
        <v>112912. Vigilancia de la Salud AmbientalVigilancia de la Salud Ambiental20264_BOSA4_ABRIL_2026</v>
      </c>
      <c r="P5259" s="159">
        <f t="shared" si="186"/>
        <v>140968</v>
      </c>
      <c r="S5259" s="141">
        <v>3</v>
      </c>
      <c r="T5259" s="23">
        <v>422904</v>
      </c>
    </row>
    <row r="5260" spans="2:20" ht="30" customHeight="1">
      <c r="B5260">
        <v>1129</v>
      </c>
      <c r="C5260" s="140" t="s">
        <v>343</v>
      </c>
      <c r="D5260" s="75" t="s">
        <v>344</v>
      </c>
      <c r="E5260">
        <v>2026</v>
      </c>
      <c r="F5260" s="75" t="str">
        <f t="shared" si="187"/>
        <v>112912. Vigilancia de la Salud AmbientalVigilancia de la Salud Ambiental2026</v>
      </c>
      <c r="G5260" s="7" t="s">
        <v>345</v>
      </c>
      <c r="H5260" s="7" t="s">
        <v>352</v>
      </c>
      <c r="I5260" s="151" t="s">
        <v>47</v>
      </c>
      <c r="J5260" s="7" t="s">
        <v>347</v>
      </c>
      <c r="K5260" t="s">
        <v>348</v>
      </c>
      <c r="L5260" t="s">
        <v>348</v>
      </c>
      <c r="M5260" s="37" t="s">
        <v>8</v>
      </c>
      <c r="N5260" s="76" t="s">
        <v>3</v>
      </c>
      <c r="O5260" s="75" t="str">
        <f t="shared" si="188"/>
        <v>112912. Vigilancia de la Salud AmbientalVigilancia de la Salud Ambiental20262_KENNEDY4_ABRIL_2026</v>
      </c>
      <c r="P5260" s="159">
        <f t="shared" si="186"/>
        <v>140968</v>
      </c>
      <c r="S5260" s="141">
        <v>2</v>
      </c>
      <c r="T5260" s="23">
        <v>281936</v>
      </c>
    </row>
    <row r="5261" spans="2:20" ht="30" customHeight="1">
      <c r="B5261">
        <v>1129</v>
      </c>
      <c r="C5261" s="140" t="s">
        <v>343</v>
      </c>
      <c r="D5261" s="75" t="s">
        <v>344</v>
      </c>
      <c r="E5261">
        <v>2026</v>
      </c>
      <c r="F5261" s="75" t="str">
        <f t="shared" si="187"/>
        <v>112912. Vigilancia de la Salud AmbientalVigilancia de la Salud Ambiental2026</v>
      </c>
      <c r="G5261" s="7" t="s">
        <v>345</v>
      </c>
      <c r="H5261" s="7" t="s">
        <v>352</v>
      </c>
      <c r="I5261" s="151" t="s">
        <v>47</v>
      </c>
      <c r="J5261" s="7" t="s">
        <v>347</v>
      </c>
      <c r="K5261" t="s">
        <v>348</v>
      </c>
      <c r="L5261" t="s">
        <v>348</v>
      </c>
      <c r="M5261" s="37" t="s">
        <v>7</v>
      </c>
      <c r="N5261" s="76" t="s">
        <v>3</v>
      </c>
      <c r="O5261" s="75" t="str">
        <f t="shared" si="188"/>
        <v>112912. Vigilancia de la Salud AmbientalVigilancia de la Salud Ambiental20261_FONTIBON4_ABRIL_2026</v>
      </c>
      <c r="P5261" s="159">
        <f t="shared" si="186"/>
        <v>140968</v>
      </c>
      <c r="S5261" s="141">
        <v>2</v>
      </c>
      <c r="T5261" s="23">
        <v>281936</v>
      </c>
    </row>
    <row r="5262" spans="2:20" ht="30" customHeight="1">
      <c r="B5262">
        <v>1129</v>
      </c>
      <c r="C5262" s="140" t="s">
        <v>343</v>
      </c>
      <c r="D5262" s="75" t="s">
        <v>344</v>
      </c>
      <c r="E5262">
        <v>2026</v>
      </c>
      <c r="F5262" s="75" t="str">
        <f t="shared" si="187"/>
        <v>112912. Vigilancia de la Salud AmbientalVigilancia de la Salud Ambiental2026</v>
      </c>
      <c r="G5262" s="7" t="s">
        <v>345</v>
      </c>
      <c r="H5262" s="7" t="s">
        <v>352</v>
      </c>
      <c r="I5262" s="151" t="s">
        <v>47</v>
      </c>
      <c r="J5262" s="7" t="s">
        <v>347</v>
      </c>
      <c r="K5262" t="s">
        <v>348</v>
      </c>
      <c r="L5262" t="s">
        <v>348</v>
      </c>
      <c r="M5262" s="37" t="s">
        <v>9</v>
      </c>
      <c r="N5262" s="76" t="s">
        <v>3</v>
      </c>
      <c r="O5262" s="75" t="str">
        <f t="shared" si="188"/>
        <v>112912. Vigilancia de la Salud AmbientalVigilancia de la Salud Ambiental20263_PUENTE_ARANDA4_ABRIL_2026</v>
      </c>
      <c r="P5262" s="159">
        <f t="shared" si="186"/>
        <v>140968</v>
      </c>
      <c r="S5262" s="141">
        <v>2</v>
      </c>
      <c r="T5262" s="23">
        <v>281936</v>
      </c>
    </row>
    <row r="5263" spans="2:20" ht="30" customHeight="1">
      <c r="B5263">
        <v>1130</v>
      </c>
      <c r="C5263" s="140" t="s">
        <v>343</v>
      </c>
      <c r="D5263" s="75" t="s">
        <v>344</v>
      </c>
      <c r="E5263">
        <v>2026</v>
      </c>
      <c r="F5263" s="75" t="str">
        <f t="shared" si="187"/>
        <v>113012. Vigilancia de la Salud AmbientalVigilancia de la Salud Ambiental2026</v>
      </c>
      <c r="G5263" s="7" t="s">
        <v>345</v>
      </c>
      <c r="H5263" s="7" t="s">
        <v>352</v>
      </c>
      <c r="I5263" s="151" t="s">
        <v>47</v>
      </c>
      <c r="J5263" s="7" t="s">
        <v>347</v>
      </c>
      <c r="K5263" t="s">
        <v>348</v>
      </c>
      <c r="L5263" t="s">
        <v>348</v>
      </c>
      <c r="M5263" s="37" t="s">
        <v>10</v>
      </c>
      <c r="N5263" s="76" t="s">
        <v>3</v>
      </c>
      <c r="O5263" s="75" t="str">
        <f t="shared" si="188"/>
        <v>113012. Vigilancia de la Salud AmbientalVigilancia de la Salud Ambiental20264_BOSA4_ABRIL_2026</v>
      </c>
      <c r="P5263" s="159">
        <f t="shared" si="186"/>
        <v>0</v>
      </c>
      <c r="S5263" s="141">
        <v>0</v>
      </c>
      <c r="T5263" s="23">
        <v>0</v>
      </c>
    </row>
    <row r="5264" spans="2:20" ht="30" customHeight="1">
      <c r="B5264">
        <v>1130</v>
      </c>
      <c r="C5264" s="140" t="s">
        <v>343</v>
      </c>
      <c r="D5264" s="75" t="s">
        <v>344</v>
      </c>
      <c r="E5264">
        <v>2026</v>
      </c>
      <c r="F5264" s="75" t="str">
        <f t="shared" si="187"/>
        <v>113012. Vigilancia de la Salud AmbientalVigilancia de la Salud Ambiental2026</v>
      </c>
      <c r="G5264" s="7" t="s">
        <v>345</v>
      </c>
      <c r="H5264" s="7" t="s">
        <v>352</v>
      </c>
      <c r="I5264" s="151" t="s">
        <v>47</v>
      </c>
      <c r="J5264" s="7" t="s">
        <v>347</v>
      </c>
      <c r="K5264" t="s">
        <v>348</v>
      </c>
      <c r="L5264" t="s">
        <v>348</v>
      </c>
      <c r="M5264" s="37" t="s">
        <v>8</v>
      </c>
      <c r="N5264" s="76" t="s">
        <v>3</v>
      </c>
      <c r="O5264" s="75" t="str">
        <f t="shared" si="188"/>
        <v>113012. Vigilancia de la Salud AmbientalVigilancia de la Salud Ambiental20262_KENNEDY4_ABRIL_2026</v>
      </c>
      <c r="P5264" s="159">
        <f t="shared" si="186"/>
        <v>0</v>
      </c>
      <c r="S5264" s="141">
        <v>0</v>
      </c>
      <c r="T5264" s="23">
        <v>0</v>
      </c>
    </row>
    <row r="5265" spans="2:20" ht="30" customHeight="1">
      <c r="B5265">
        <v>1130</v>
      </c>
      <c r="C5265" s="140" t="s">
        <v>343</v>
      </c>
      <c r="D5265" s="75" t="s">
        <v>344</v>
      </c>
      <c r="E5265">
        <v>2026</v>
      </c>
      <c r="F5265" s="75" t="str">
        <f t="shared" si="187"/>
        <v>113012. Vigilancia de la Salud AmbientalVigilancia de la Salud Ambiental2026</v>
      </c>
      <c r="G5265" s="7" t="s">
        <v>345</v>
      </c>
      <c r="H5265" s="7" t="s">
        <v>352</v>
      </c>
      <c r="I5265" s="151" t="s">
        <v>47</v>
      </c>
      <c r="J5265" s="7" t="s">
        <v>347</v>
      </c>
      <c r="K5265" t="s">
        <v>348</v>
      </c>
      <c r="L5265" t="s">
        <v>348</v>
      </c>
      <c r="M5265" s="37" t="s">
        <v>7</v>
      </c>
      <c r="N5265" s="76" t="s">
        <v>3</v>
      </c>
      <c r="O5265" s="75" t="str">
        <f t="shared" si="188"/>
        <v>113012. Vigilancia de la Salud AmbientalVigilancia de la Salud Ambiental20261_FONTIBON4_ABRIL_2026</v>
      </c>
      <c r="P5265" s="159">
        <f t="shared" si="186"/>
        <v>105726</v>
      </c>
      <c r="S5265" s="141">
        <v>1</v>
      </c>
      <c r="T5265" s="23">
        <v>105726</v>
      </c>
    </row>
    <row r="5266" spans="2:20" ht="30" customHeight="1">
      <c r="B5266">
        <v>1130</v>
      </c>
      <c r="C5266" s="140" t="s">
        <v>343</v>
      </c>
      <c r="D5266" s="75" t="s">
        <v>344</v>
      </c>
      <c r="E5266">
        <v>2026</v>
      </c>
      <c r="F5266" s="75" t="str">
        <f t="shared" si="187"/>
        <v>113012. Vigilancia de la Salud AmbientalVigilancia de la Salud Ambiental2026</v>
      </c>
      <c r="G5266" s="7" t="s">
        <v>345</v>
      </c>
      <c r="H5266" s="7" t="s">
        <v>352</v>
      </c>
      <c r="I5266" s="151" t="s">
        <v>47</v>
      </c>
      <c r="J5266" s="7" t="s">
        <v>347</v>
      </c>
      <c r="K5266" t="s">
        <v>348</v>
      </c>
      <c r="L5266" t="s">
        <v>348</v>
      </c>
      <c r="M5266" s="37" t="s">
        <v>9</v>
      </c>
      <c r="N5266" s="76" t="s">
        <v>3</v>
      </c>
      <c r="O5266" s="75" t="str">
        <f t="shared" si="188"/>
        <v>113012. Vigilancia de la Salud AmbientalVigilancia de la Salud Ambiental20263_PUENTE_ARANDA4_ABRIL_2026</v>
      </c>
      <c r="P5266" s="159">
        <f t="shared" si="186"/>
        <v>105726</v>
      </c>
      <c r="S5266" s="141">
        <v>2</v>
      </c>
      <c r="T5266" s="23">
        <v>211452</v>
      </c>
    </row>
    <row r="5267" spans="2:20" ht="30" customHeight="1">
      <c r="B5267">
        <v>1131</v>
      </c>
      <c r="C5267" s="140" t="s">
        <v>343</v>
      </c>
      <c r="D5267" s="75" t="s">
        <v>344</v>
      </c>
      <c r="E5267">
        <v>2026</v>
      </c>
      <c r="F5267" s="75" t="str">
        <f t="shared" si="187"/>
        <v>113112. Vigilancia de la Salud AmbientalVigilancia de la Salud Ambiental2026</v>
      </c>
      <c r="G5267" s="7" t="s">
        <v>345</v>
      </c>
      <c r="H5267" s="7" t="s">
        <v>352</v>
      </c>
      <c r="I5267" s="151" t="s">
        <v>47</v>
      </c>
      <c r="J5267" s="7" t="s">
        <v>347</v>
      </c>
      <c r="K5267" t="s">
        <v>348</v>
      </c>
      <c r="L5267" t="s">
        <v>348</v>
      </c>
      <c r="M5267" s="37" t="s">
        <v>7</v>
      </c>
      <c r="N5267" s="76" t="s">
        <v>3</v>
      </c>
      <c r="O5267" s="75" t="str">
        <f t="shared" si="188"/>
        <v>113112. Vigilancia de la Salud AmbientalVigilancia de la Salud Ambiental20261_FONTIBON4_ABRIL_2026</v>
      </c>
      <c r="P5267" s="159">
        <f t="shared" si="186"/>
        <v>140968</v>
      </c>
      <c r="S5267" s="141">
        <v>4</v>
      </c>
      <c r="T5267" s="23">
        <v>563872</v>
      </c>
    </row>
    <row r="5268" spans="2:20" ht="30" customHeight="1">
      <c r="B5268">
        <v>1136</v>
      </c>
      <c r="C5268" s="140" t="s">
        <v>343</v>
      </c>
      <c r="D5268" s="75" t="s">
        <v>344</v>
      </c>
      <c r="E5268">
        <v>2026</v>
      </c>
      <c r="F5268" s="75" t="str">
        <f t="shared" si="187"/>
        <v>113612. Vigilancia de la Salud AmbientalVigilancia de la Salud Ambiental2026</v>
      </c>
      <c r="G5268" s="7" t="s">
        <v>363</v>
      </c>
      <c r="H5268" s="7" t="s">
        <v>346</v>
      </c>
      <c r="I5268" s="151" t="s">
        <v>47</v>
      </c>
      <c r="J5268" s="7" t="s">
        <v>363</v>
      </c>
      <c r="K5268" t="s">
        <v>348</v>
      </c>
      <c r="L5268" t="s">
        <v>348</v>
      </c>
      <c r="M5268" s="37" t="s">
        <v>9</v>
      </c>
      <c r="N5268" s="76" t="s">
        <v>3</v>
      </c>
      <c r="O5268" s="75" t="str">
        <f t="shared" si="188"/>
        <v>113612. Vigilancia de la Salud AmbientalVigilancia de la Salud Ambiental20263_PUENTE_ARANDA4_ABRIL_2026</v>
      </c>
      <c r="P5268" s="159">
        <f t="shared" si="186"/>
        <v>5621568</v>
      </c>
      <c r="S5268" s="141">
        <v>1</v>
      </c>
      <c r="T5268" s="23">
        <v>5621568</v>
      </c>
    </row>
    <row r="5269" spans="2:20" ht="30" customHeight="1">
      <c r="B5269">
        <v>1138</v>
      </c>
      <c r="C5269" s="140" t="s">
        <v>343</v>
      </c>
      <c r="D5269" s="75" t="s">
        <v>344</v>
      </c>
      <c r="E5269">
        <v>2026</v>
      </c>
      <c r="F5269" s="75" t="str">
        <f t="shared" si="187"/>
        <v>113812. Vigilancia de la Salud AmbientalVigilancia de la Salud Ambiental2026</v>
      </c>
      <c r="G5269" s="7" t="s">
        <v>345</v>
      </c>
      <c r="H5269" s="7" t="s">
        <v>349</v>
      </c>
      <c r="I5269" s="151" t="s">
        <v>47</v>
      </c>
      <c r="J5269" s="7" t="s">
        <v>347</v>
      </c>
      <c r="K5269" t="s">
        <v>348</v>
      </c>
      <c r="L5269" t="s">
        <v>348</v>
      </c>
      <c r="M5269" s="37" t="s">
        <v>10</v>
      </c>
      <c r="N5269" s="76" t="s">
        <v>3</v>
      </c>
      <c r="O5269" s="75" t="str">
        <f t="shared" si="188"/>
        <v>113812. Vigilancia de la Salud AmbientalVigilancia de la Salud Ambiental20264_BOSA4_ABRIL_2026</v>
      </c>
      <c r="P5269" s="159">
        <f t="shared" si="186"/>
        <v>0</v>
      </c>
      <c r="S5269" s="141">
        <v>0</v>
      </c>
      <c r="T5269" s="23">
        <v>0</v>
      </c>
    </row>
    <row r="5270" spans="2:20" ht="30" customHeight="1">
      <c r="B5270">
        <v>1138</v>
      </c>
      <c r="C5270" s="140" t="s">
        <v>343</v>
      </c>
      <c r="D5270" s="75" t="s">
        <v>344</v>
      </c>
      <c r="E5270">
        <v>2026</v>
      </c>
      <c r="F5270" s="75" t="str">
        <f t="shared" si="187"/>
        <v>113812. Vigilancia de la Salud AmbientalVigilancia de la Salud Ambiental2026</v>
      </c>
      <c r="G5270" s="7" t="s">
        <v>345</v>
      </c>
      <c r="H5270" s="7" t="s">
        <v>349</v>
      </c>
      <c r="I5270" s="151" t="s">
        <v>47</v>
      </c>
      <c r="J5270" s="7" t="s">
        <v>347</v>
      </c>
      <c r="K5270" t="s">
        <v>348</v>
      </c>
      <c r="L5270" t="s">
        <v>348</v>
      </c>
      <c r="M5270" s="37" t="s">
        <v>8</v>
      </c>
      <c r="N5270" s="76" t="s">
        <v>3</v>
      </c>
      <c r="O5270" s="75" t="str">
        <f t="shared" si="188"/>
        <v>113812. Vigilancia de la Salud AmbientalVigilancia de la Salud Ambiental20262_KENNEDY4_ABRIL_2026</v>
      </c>
      <c r="P5270" s="159">
        <f t="shared" si="186"/>
        <v>0</v>
      </c>
      <c r="S5270" s="141">
        <v>0</v>
      </c>
      <c r="T5270" s="23">
        <v>0</v>
      </c>
    </row>
    <row r="5271" spans="2:20" ht="30" customHeight="1">
      <c r="B5271">
        <v>1138</v>
      </c>
      <c r="C5271" s="140" t="s">
        <v>343</v>
      </c>
      <c r="D5271" s="75" t="s">
        <v>344</v>
      </c>
      <c r="E5271">
        <v>2026</v>
      </c>
      <c r="F5271" s="75" t="str">
        <f t="shared" si="187"/>
        <v>113812. Vigilancia de la Salud AmbientalVigilancia de la Salud Ambiental2026</v>
      </c>
      <c r="G5271" s="7" t="s">
        <v>345</v>
      </c>
      <c r="H5271" s="7" t="s">
        <v>349</v>
      </c>
      <c r="I5271" s="151" t="s">
        <v>47</v>
      </c>
      <c r="J5271" s="7" t="s">
        <v>347</v>
      </c>
      <c r="K5271" t="s">
        <v>348</v>
      </c>
      <c r="L5271" t="s">
        <v>348</v>
      </c>
      <c r="M5271" s="37" t="s">
        <v>7</v>
      </c>
      <c r="N5271" s="76" t="s">
        <v>3</v>
      </c>
      <c r="O5271" s="75" t="str">
        <f t="shared" si="188"/>
        <v>113812. Vigilancia de la Salud AmbientalVigilancia de la Salud Ambiental20261_FONTIBON4_ABRIL_2026</v>
      </c>
      <c r="P5271" s="159">
        <f t="shared" si="186"/>
        <v>0</v>
      </c>
      <c r="S5271" s="141">
        <v>0</v>
      </c>
      <c r="T5271" s="23">
        <v>0</v>
      </c>
    </row>
    <row r="5272" spans="2:20" ht="30" customHeight="1">
      <c r="B5272">
        <v>1138</v>
      </c>
      <c r="C5272" s="140" t="s">
        <v>343</v>
      </c>
      <c r="D5272" s="75" t="s">
        <v>344</v>
      </c>
      <c r="E5272">
        <v>2026</v>
      </c>
      <c r="F5272" s="75" t="str">
        <f t="shared" si="187"/>
        <v>113812. Vigilancia de la Salud AmbientalVigilancia de la Salud Ambiental2026</v>
      </c>
      <c r="G5272" s="7" t="s">
        <v>345</v>
      </c>
      <c r="H5272" s="7" t="s">
        <v>349</v>
      </c>
      <c r="I5272" s="151" t="s">
        <v>47</v>
      </c>
      <c r="J5272" s="7" t="s">
        <v>347</v>
      </c>
      <c r="K5272" t="s">
        <v>348</v>
      </c>
      <c r="L5272" t="s">
        <v>348</v>
      </c>
      <c r="M5272" s="37" t="s">
        <v>9</v>
      </c>
      <c r="N5272" s="76" t="s">
        <v>3</v>
      </c>
      <c r="O5272" s="75" t="str">
        <f t="shared" si="188"/>
        <v>113812. Vigilancia de la Salud AmbientalVigilancia de la Salud Ambiental20263_PUENTE_ARANDA4_ABRIL_2026</v>
      </c>
      <c r="P5272" s="159">
        <f t="shared" si="186"/>
        <v>0</v>
      </c>
      <c r="S5272" s="141">
        <v>0</v>
      </c>
      <c r="T5272" s="23">
        <v>0</v>
      </c>
    </row>
    <row r="5273" spans="2:20" ht="30" customHeight="1">
      <c r="B5273">
        <v>1146</v>
      </c>
      <c r="C5273" s="140" t="s">
        <v>343</v>
      </c>
      <c r="D5273" s="75" t="s">
        <v>344</v>
      </c>
      <c r="E5273">
        <v>2026</v>
      </c>
      <c r="F5273" s="75" t="str">
        <f t="shared" si="187"/>
        <v>114612. Vigilancia de la Salud AmbientalVigilancia de la Salud Ambiental2026</v>
      </c>
      <c r="G5273" s="7" t="s">
        <v>359</v>
      </c>
      <c r="H5273" s="7" t="s">
        <v>346</v>
      </c>
      <c r="I5273" s="151" t="s">
        <v>47</v>
      </c>
      <c r="J5273" s="7" t="s">
        <v>358</v>
      </c>
      <c r="K5273" t="s">
        <v>348</v>
      </c>
      <c r="L5273" t="s">
        <v>348</v>
      </c>
      <c r="M5273" s="37" t="s">
        <v>9</v>
      </c>
      <c r="N5273" s="76" t="s">
        <v>3</v>
      </c>
      <c r="O5273" s="75" t="str">
        <f t="shared" si="188"/>
        <v>114612. Vigilancia de la Salud AmbientalVigilancia de la Salud Ambiental20263_PUENTE_ARANDA4_ABRIL_2026</v>
      </c>
      <c r="P5273" s="159">
        <f t="shared" si="186"/>
        <v>22584896</v>
      </c>
      <c r="S5273" s="141">
        <v>1</v>
      </c>
      <c r="T5273" s="23">
        <v>22584896</v>
      </c>
    </row>
    <row r="5274" spans="2:20" ht="30" customHeight="1">
      <c r="B5274">
        <v>1149</v>
      </c>
      <c r="C5274" s="140" t="s">
        <v>343</v>
      </c>
      <c r="D5274" s="75" t="s">
        <v>344</v>
      </c>
      <c r="E5274">
        <v>2026</v>
      </c>
      <c r="F5274" s="75" t="str">
        <f t="shared" si="187"/>
        <v>114912. Vigilancia de la Salud AmbientalVigilancia de la Salud Ambiental2026</v>
      </c>
      <c r="G5274" s="7" t="s">
        <v>345</v>
      </c>
      <c r="H5274" s="7" t="s">
        <v>346</v>
      </c>
      <c r="I5274" s="151" t="s">
        <v>47</v>
      </c>
      <c r="J5274" s="7" t="s">
        <v>362</v>
      </c>
      <c r="K5274" t="s">
        <v>348</v>
      </c>
      <c r="L5274" t="s">
        <v>348</v>
      </c>
      <c r="M5274" s="37" t="s">
        <v>7</v>
      </c>
      <c r="N5274" s="76" t="s">
        <v>3</v>
      </c>
      <c r="O5274" s="75" t="str">
        <f t="shared" si="188"/>
        <v>114912. Vigilancia de la Salud AmbientalVigilancia de la Salud Ambiental20261_FONTIBON4_ABRIL_2026</v>
      </c>
      <c r="P5274" s="159">
        <f t="shared" si="186"/>
        <v>44084928</v>
      </c>
      <c r="S5274" s="141">
        <v>1</v>
      </c>
      <c r="T5274" s="23">
        <v>44084928</v>
      </c>
    </row>
    <row r="5275" spans="2:20" ht="30" customHeight="1">
      <c r="B5275">
        <v>1202</v>
      </c>
      <c r="C5275" s="140" t="s">
        <v>343</v>
      </c>
      <c r="D5275" s="75" t="s">
        <v>344</v>
      </c>
      <c r="E5275">
        <v>2026</v>
      </c>
      <c r="F5275" s="75" t="str">
        <f t="shared" si="187"/>
        <v>120212. Vigilancia de la Salud AmbientalVigilancia de la Salud Ambiental2026</v>
      </c>
      <c r="G5275" s="7" t="s">
        <v>345</v>
      </c>
      <c r="H5275" s="7" t="s">
        <v>353</v>
      </c>
      <c r="I5275" s="151" t="s">
        <v>47</v>
      </c>
      <c r="J5275" s="7" t="s">
        <v>347</v>
      </c>
      <c r="K5275" t="s">
        <v>348</v>
      </c>
      <c r="L5275" t="s">
        <v>348</v>
      </c>
      <c r="M5275" s="37" t="s">
        <v>8</v>
      </c>
      <c r="N5275" s="76" t="s">
        <v>3</v>
      </c>
      <c r="O5275" s="75" t="str">
        <f t="shared" si="188"/>
        <v>120212. Vigilancia de la Salud AmbientalVigilancia de la Salud Ambiental20262_KENNEDY4_ABRIL_2026</v>
      </c>
      <c r="P5275" s="159">
        <f t="shared" si="186"/>
        <v>2726900</v>
      </c>
      <c r="S5275" s="141">
        <v>1</v>
      </c>
      <c r="T5275" s="23">
        <v>2726900</v>
      </c>
    </row>
    <row r="5276" spans="2:20" ht="30" customHeight="1">
      <c r="B5276">
        <v>1202</v>
      </c>
      <c r="C5276" s="140" t="s">
        <v>343</v>
      </c>
      <c r="D5276" s="75" t="s">
        <v>344</v>
      </c>
      <c r="E5276">
        <v>2026</v>
      </c>
      <c r="F5276" s="75" t="str">
        <f t="shared" si="187"/>
        <v>120212. Vigilancia de la Salud AmbientalVigilancia de la Salud Ambiental2026</v>
      </c>
      <c r="G5276" s="7" t="s">
        <v>345</v>
      </c>
      <c r="H5276" s="7" t="s">
        <v>353</v>
      </c>
      <c r="I5276" s="151" t="s">
        <v>47</v>
      </c>
      <c r="J5276" s="7" t="s">
        <v>347</v>
      </c>
      <c r="K5276" t="s">
        <v>348</v>
      </c>
      <c r="L5276" t="s">
        <v>348</v>
      </c>
      <c r="M5276" s="37" t="s">
        <v>7</v>
      </c>
      <c r="N5276" s="76" t="s">
        <v>3</v>
      </c>
      <c r="O5276" s="75" t="str">
        <f t="shared" si="188"/>
        <v>120212. Vigilancia de la Salud AmbientalVigilancia de la Salud Ambiental20261_FONTIBON4_ABRIL_2026</v>
      </c>
      <c r="P5276" s="159">
        <f t="shared" si="186"/>
        <v>2726900</v>
      </c>
      <c r="S5276" s="141">
        <v>1</v>
      </c>
      <c r="T5276" s="23">
        <v>2726900</v>
      </c>
    </row>
    <row r="5277" spans="2:20" ht="30" customHeight="1">
      <c r="B5277">
        <v>1203</v>
      </c>
      <c r="C5277" s="140" t="s">
        <v>343</v>
      </c>
      <c r="D5277" s="75" t="s">
        <v>344</v>
      </c>
      <c r="E5277">
        <v>2026</v>
      </c>
      <c r="F5277" s="75" t="str">
        <f t="shared" si="187"/>
        <v>120312. Vigilancia de la Salud AmbientalVigilancia de la Salud Ambiental2026</v>
      </c>
      <c r="G5277" s="7" t="s">
        <v>345</v>
      </c>
      <c r="H5277" s="7" t="s">
        <v>353</v>
      </c>
      <c r="I5277" s="151" t="s">
        <v>47</v>
      </c>
      <c r="J5277" s="7" t="s">
        <v>347</v>
      </c>
      <c r="K5277" t="s">
        <v>348</v>
      </c>
      <c r="L5277" t="s">
        <v>348</v>
      </c>
      <c r="M5277" s="37" t="s">
        <v>10</v>
      </c>
      <c r="N5277" s="76" t="s">
        <v>3</v>
      </c>
      <c r="O5277" s="75" t="str">
        <f t="shared" si="188"/>
        <v>120312. Vigilancia de la Salud AmbientalVigilancia de la Salud Ambiental20264_BOSA4_ABRIL_2026</v>
      </c>
      <c r="P5277" s="159">
        <f t="shared" si="186"/>
        <v>545380</v>
      </c>
      <c r="S5277" s="141">
        <v>1</v>
      </c>
      <c r="T5277" s="23">
        <v>545380</v>
      </c>
    </row>
    <row r="5278" spans="2:20" ht="30" customHeight="1">
      <c r="B5278">
        <v>1203</v>
      </c>
      <c r="C5278" s="140" t="s">
        <v>343</v>
      </c>
      <c r="D5278" s="75" t="s">
        <v>344</v>
      </c>
      <c r="E5278">
        <v>2026</v>
      </c>
      <c r="F5278" s="75" t="str">
        <f t="shared" si="187"/>
        <v>120312. Vigilancia de la Salud AmbientalVigilancia de la Salud Ambiental2026</v>
      </c>
      <c r="G5278" s="7" t="s">
        <v>345</v>
      </c>
      <c r="H5278" s="7" t="s">
        <v>353</v>
      </c>
      <c r="I5278" s="151" t="s">
        <v>47</v>
      </c>
      <c r="J5278" s="7" t="s">
        <v>347</v>
      </c>
      <c r="K5278" t="s">
        <v>348</v>
      </c>
      <c r="L5278" t="s">
        <v>348</v>
      </c>
      <c r="M5278" s="37" t="s">
        <v>9</v>
      </c>
      <c r="N5278" s="76" t="s">
        <v>3</v>
      </c>
      <c r="O5278" s="75" t="str">
        <f t="shared" si="188"/>
        <v>120312. Vigilancia de la Salud AmbientalVigilancia de la Salud Ambiental20263_PUENTE_ARANDA4_ABRIL_2026</v>
      </c>
      <c r="P5278" s="159">
        <f t="shared" si="186"/>
        <v>545380</v>
      </c>
      <c r="S5278" s="141">
        <v>1</v>
      </c>
      <c r="T5278" s="23">
        <v>545380</v>
      </c>
    </row>
    <row r="5279" spans="2:20" ht="30" customHeight="1">
      <c r="B5279">
        <v>1205</v>
      </c>
      <c r="C5279" s="140" t="s">
        <v>343</v>
      </c>
      <c r="D5279" s="75" t="s">
        <v>344</v>
      </c>
      <c r="E5279">
        <v>2026</v>
      </c>
      <c r="F5279" s="75" t="str">
        <f t="shared" si="187"/>
        <v>120512. Vigilancia de la Salud AmbientalVigilancia de la Salud Ambiental2026</v>
      </c>
      <c r="G5279" s="7" t="s">
        <v>345</v>
      </c>
      <c r="H5279" s="7" t="s">
        <v>346</v>
      </c>
      <c r="I5279" s="151" t="s">
        <v>47</v>
      </c>
      <c r="J5279" s="7" t="s">
        <v>347</v>
      </c>
      <c r="K5279" t="s">
        <v>348</v>
      </c>
      <c r="L5279" t="s">
        <v>348</v>
      </c>
      <c r="M5279" s="37" t="s">
        <v>10</v>
      </c>
      <c r="N5279" s="76" t="s">
        <v>3</v>
      </c>
      <c r="O5279" s="75" t="str">
        <f t="shared" si="188"/>
        <v>120512. Vigilancia de la Salud AmbientalVigilancia de la Salud Ambiental20264_BOSA4_ABRIL_2026</v>
      </c>
      <c r="P5279" s="159">
        <f t="shared" si="186"/>
        <v>183312</v>
      </c>
      <c r="S5279" s="141">
        <v>4</v>
      </c>
      <c r="T5279" s="23">
        <v>733248</v>
      </c>
    </row>
    <row r="5280" spans="2:20" ht="30" customHeight="1">
      <c r="B5280">
        <v>1205</v>
      </c>
      <c r="C5280" s="140" t="s">
        <v>343</v>
      </c>
      <c r="D5280" s="75" t="s">
        <v>344</v>
      </c>
      <c r="E5280">
        <v>2026</v>
      </c>
      <c r="F5280" s="75" t="str">
        <f t="shared" si="187"/>
        <v>120512. Vigilancia de la Salud AmbientalVigilancia de la Salud Ambiental2026</v>
      </c>
      <c r="G5280" s="7" t="s">
        <v>345</v>
      </c>
      <c r="H5280" s="7" t="s">
        <v>346</v>
      </c>
      <c r="I5280" s="151" t="s">
        <v>47</v>
      </c>
      <c r="J5280" s="7" t="s">
        <v>347</v>
      </c>
      <c r="K5280" t="s">
        <v>348</v>
      </c>
      <c r="L5280" t="s">
        <v>348</v>
      </c>
      <c r="M5280" s="37" t="s">
        <v>8</v>
      </c>
      <c r="N5280" s="76" t="s">
        <v>3</v>
      </c>
      <c r="O5280" s="75" t="str">
        <f t="shared" si="188"/>
        <v>120512. Vigilancia de la Salud AmbientalVigilancia de la Salud Ambiental20262_KENNEDY4_ABRIL_2026</v>
      </c>
      <c r="P5280" s="159">
        <f t="shared" si="186"/>
        <v>183312</v>
      </c>
      <c r="S5280" s="141">
        <v>12</v>
      </c>
      <c r="T5280" s="23">
        <v>2199744</v>
      </c>
    </row>
    <row r="5281" spans="2:20" ht="30" customHeight="1">
      <c r="B5281">
        <v>1205</v>
      </c>
      <c r="C5281" s="140" t="s">
        <v>343</v>
      </c>
      <c r="D5281" s="75" t="s">
        <v>344</v>
      </c>
      <c r="E5281">
        <v>2026</v>
      </c>
      <c r="F5281" s="75" t="str">
        <f t="shared" si="187"/>
        <v>120512. Vigilancia de la Salud AmbientalVigilancia de la Salud Ambiental2026</v>
      </c>
      <c r="G5281" s="7" t="s">
        <v>345</v>
      </c>
      <c r="H5281" s="7" t="s">
        <v>346</v>
      </c>
      <c r="I5281" s="151" t="s">
        <v>47</v>
      </c>
      <c r="J5281" s="7" t="s">
        <v>347</v>
      </c>
      <c r="K5281" t="s">
        <v>348</v>
      </c>
      <c r="L5281" t="s">
        <v>348</v>
      </c>
      <c r="M5281" s="37" t="s">
        <v>7</v>
      </c>
      <c r="N5281" s="76" t="s">
        <v>3</v>
      </c>
      <c r="O5281" s="75" t="str">
        <f t="shared" si="188"/>
        <v>120512. Vigilancia de la Salud AmbientalVigilancia de la Salud Ambiental20261_FONTIBON4_ABRIL_2026</v>
      </c>
      <c r="P5281" s="159">
        <f t="shared" si="186"/>
        <v>183312</v>
      </c>
      <c r="S5281" s="141">
        <v>3</v>
      </c>
      <c r="T5281" s="23">
        <v>549936</v>
      </c>
    </row>
    <row r="5282" spans="2:20" ht="30" customHeight="1">
      <c r="B5282">
        <v>1205</v>
      </c>
      <c r="C5282" s="140" t="s">
        <v>343</v>
      </c>
      <c r="D5282" s="75" t="s">
        <v>344</v>
      </c>
      <c r="E5282">
        <v>2026</v>
      </c>
      <c r="F5282" s="75" t="str">
        <f t="shared" si="187"/>
        <v>120512. Vigilancia de la Salud AmbientalVigilancia de la Salud Ambiental2026</v>
      </c>
      <c r="G5282" s="7" t="s">
        <v>345</v>
      </c>
      <c r="H5282" s="7" t="s">
        <v>346</v>
      </c>
      <c r="I5282" s="151" t="s">
        <v>47</v>
      </c>
      <c r="J5282" s="7" t="s">
        <v>347</v>
      </c>
      <c r="K5282" t="s">
        <v>348</v>
      </c>
      <c r="L5282" t="s">
        <v>348</v>
      </c>
      <c r="M5282" s="37" t="s">
        <v>9</v>
      </c>
      <c r="N5282" s="76" t="s">
        <v>3</v>
      </c>
      <c r="O5282" s="75" t="str">
        <f t="shared" si="188"/>
        <v>120512. Vigilancia de la Salud AmbientalVigilancia de la Salud Ambiental20263_PUENTE_ARANDA4_ABRIL_2026</v>
      </c>
      <c r="P5282" s="159">
        <f t="shared" si="186"/>
        <v>183312</v>
      </c>
      <c r="S5282" s="141">
        <v>3</v>
      </c>
      <c r="T5282" s="23">
        <v>549936</v>
      </c>
    </row>
    <row r="5283" spans="2:20" ht="30" customHeight="1">
      <c r="B5283">
        <v>1228</v>
      </c>
      <c r="C5283" s="140" t="s">
        <v>343</v>
      </c>
      <c r="D5283" s="75" t="s">
        <v>344</v>
      </c>
      <c r="E5283">
        <v>2026</v>
      </c>
      <c r="F5283" s="75" t="str">
        <f t="shared" si="187"/>
        <v>122812. Vigilancia de la Salud AmbientalVigilancia de la Salud Ambiental2026</v>
      </c>
      <c r="G5283" s="7" t="s">
        <v>345</v>
      </c>
      <c r="H5283" s="7" t="s">
        <v>349</v>
      </c>
      <c r="I5283" s="151" t="s">
        <v>47</v>
      </c>
      <c r="J5283" s="7" t="s">
        <v>362</v>
      </c>
      <c r="K5283" t="s">
        <v>348</v>
      </c>
      <c r="L5283" t="s">
        <v>348</v>
      </c>
      <c r="M5283" s="37" t="s">
        <v>7</v>
      </c>
      <c r="N5283" s="76" t="s">
        <v>3</v>
      </c>
      <c r="O5283" s="75" t="str">
        <f t="shared" si="188"/>
        <v>122812. Vigilancia de la Salud AmbientalVigilancia de la Salud Ambiental20261_FONTIBON4_ABRIL_2026</v>
      </c>
      <c r="P5283" s="159">
        <f t="shared" si="186"/>
        <v>46698464</v>
      </c>
      <c r="S5283" s="141">
        <v>1</v>
      </c>
      <c r="T5283" s="23">
        <v>46698464</v>
      </c>
    </row>
    <row r="5284" spans="2:20" ht="30" customHeight="1">
      <c r="B5284">
        <v>1248</v>
      </c>
      <c r="C5284" s="140" t="s">
        <v>343</v>
      </c>
      <c r="D5284" s="75" t="s">
        <v>344</v>
      </c>
      <c r="E5284">
        <v>2026</v>
      </c>
      <c r="F5284" s="75" t="str">
        <f t="shared" si="187"/>
        <v>124812. Vigilancia de la Salud AmbientalVigilancia de la Salud Ambiental2026</v>
      </c>
      <c r="G5284" s="7" t="s">
        <v>345</v>
      </c>
      <c r="H5284" s="7" t="s">
        <v>353</v>
      </c>
      <c r="I5284" s="151" t="s">
        <v>47</v>
      </c>
      <c r="J5284" s="7" t="s">
        <v>347</v>
      </c>
      <c r="K5284" t="s">
        <v>348</v>
      </c>
      <c r="L5284" t="s">
        <v>348</v>
      </c>
      <c r="M5284" s="37" t="s">
        <v>10</v>
      </c>
      <c r="N5284" s="76" t="s">
        <v>3</v>
      </c>
      <c r="O5284" s="75" t="str">
        <f t="shared" si="188"/>
        <v>124812. Vigilancia de la Salud AmbientalVigilancia de la Salud Ambiental20264_BOSA4_ABRIL_2026</v>
      </c>
      <c r="P5284" s="159">
        <f t="shared" si="186"/>
        <v>91656</v>
      </c>
      <c r="S5284" s="141">
        <v>2</v>
      </c>
      <c r="T5284" s="23">
        <v>183312</v>
      </c>
    </row>
    <row r="5285" spans="2:20" ht="30" customHeight="1">
      <c r="B5285">
        <v>1248</v>
      </c>
      <c r="C5285" s="140" t="s">
        <v>343</v>
      </c>
      <c r="D5285" s="75" t="s">
        <v>344</v>
      </c>
      <c r="E5285">
        <v>2026</v>
      </c>
      <c r="F5285" s="75" t="str">
        <f t="shared" si="187"/>
        <v>124812. Vigilancia de la Salud AmbientalVigilancia de la Salud Ambiental2026</v>
      </c>
      <c r="G5285" s="7" t="s">
        <v>345</v>
      </c>
      <c r="H5285" s="7" t="s">
        <v>353</v>
      </c>
      <c r="I5285" s="151" t="s">
        <v>47</v>
      </c>
      <c r="J5285" s="7" t="s">
        <v>347</v>
      </c>
      <c r="K5285" t="s">
        <v>348</v>
      </c>
      <c r="L5285" t="s">
        <v>348</v>
      </c>
      <c r="M5285" s="37" t="s">
        <v>8</v>
      </c>
      <c r="N5285" s="76" t="s">
        <v>3</v>
      </c>
      <c r="O5285" s="75" t="str">
        <f t="shared" si="188"/>
        <v>124812. Vigilancia de la Salud AmbientalVigilancia de la Salud Ambiental20262_KENNEDY4_ABRIL_2026</v>
      </c>
      <c r="P5285" s="159">
        <f t="shared" si="186"/>
        <v>91656</v>
      </c>
      <c r="S5285" s="141">
        <v>3</v>
      </c>
      <c r="T5285" s="23">
        <v>274968</v>
      </c>
    </row>
    <row r="5286" spans="2:20" ht="30" customHeight="1">
      <c r="B5286">
        <v>1248</v>
      </c>
      <c r="C5286" s="140" t="s">
        <v>343</v>
      </c>
      <c r="D5286" s="75" t="s">
        <v>344</v>
      </c>
      <c r="E5286">
        <v>2026</v>
      </c>
      <c r="F5286" s="75" t="str">
        <f t="shared" si="187"/>
        <v>124812. Vigilancia de la Salud AmbientalVigilancia de la Salud Ambiental2026</v>
      </c>
      <c r="G5286" s="7" t="s">
        <v>345</v>
      </c>
      <c r="H5286" s="7" t="s">
        <v>353</v>
      </c>
      <c r="I5286" s="151" t="s">
        <v>47</v>
      </c>
      <c r="J5286" s="7" t="s">
        <v>347</v>
      </c>
      <c r="K5286" t="s">
        <v>348</v>
      </c>
      <c r="L5286" t="s">
        <v>348</v>
      </c>
      <c r="M5286" s="37" t="s">
        <v>7</v>
      </c>
      <c r="N5286" s="76" t="s">
        <v>3</v>
      </c>
      <c r="O5286" s="75" t="str">
        <f t="shared" si="188"/>
        <v>124812. Vigilancia de la Salud AmbientalVigilancia de la Salud Ambiental20261_FONTIBON4_ABRIL_2026</v>
      </c>
      <c r="P5286" s="159">
        <f t="shared" si="186"/>
        <v>91656</v>
      </c>
      <c r="S5286" s="141">
        <v>2</v>
      </c>
      <c r="T5286" s="23">
        <v>183312</v>
      </c>
    </row>
    <row r="5287" spans="2:20" ht="30" customHeight="1">
      <c r="B5287">
        <v>1248</v>
      </c>
      <c r="C5287" s="140" t="s">
        <v>343</v>
      </c>
      <c r="D5287" s="75" t="s">
        <v>344</v>
      </c>
      <c r="E5287">
        <v>2026</v>
      </c>
      <c r="F5287" s="75" t="str">
        <f t="shared" si="187"/>
        <v>124812. Vigilancia de la Salud AmbientalVigilancia de la Salud Ambiental2026</v>
      </c>
      <c r="G5287" s="7" t="s">
        <v>345</v>
      </c>
      <c r="H5287" s="7" t="s">
        <v>353</v>
      </c>
      <c r="I5287" s="151" t="s">
        <v>47</v>
      </c>
      <c r="J5287" s="7" t="s">
        <v>347</v>
      </c>
      <c r="K5287" t="s">
        <v>348</v>
      </c>
      <c r="L5287" t="s">
        <v>348</v>
      </c>
      <c r="M5287" s="37" t="s">
        <v>9</v>
      </c>
      <c r="N5287" s="76" t="s">
        <v>3</v>
      </c>
      <c r="O5287" s="75" t="str">
        <f t="shared" si="188"/>
        <v>124812. Vigilancia de la Salud AmbientalVigilancia de la Salud Ambiental20263_PUENTE_ARANDA4_ABRIL_2026</v>
      </c>
      <c r="P5287" s="159">
        <f t="shared" si="186"/>
        <v>91656</v>
      </c>
      <c r="S5287" s="141">
        <v>1</v>
      </c>
      <c r="T5287" s="23">
        <v>91656</v>
      </c>
    </row>
    <row r="5288" spans="2:20" ht="30" customHeight="1">
      <c r="B5288">
        <v>1249</v>
      </c>
      <c r="C5288" s="140" t="s">
        <v>343</v>
      </c>
      <c r="D5288" s="75" t="s">
        <v>344</v>
      </c>
      <c r="E5288">
        <v>2026</v>
      </c>
      <c r="F5288" s="75" t="str">
        <f t="shared" si="187"/>
        <v>124912. Vigilancia de la Salud AmbientalVigilancia de la Salud Ambiental2026</v>
      </c>
      <c r="G5288" s="7" t="s">
        <v>345</v>
      </c>
      <c r="H5288" s="7" t="s">
        <v>353</v>
      </c>
      <c r="I5288" s="151" t="s">
        <v>47</v>
      </c>
      <c r="J5288" s="7" t="s">
        <v>347</v>
      </c>
      <c r="K5288" t="s">
        <v>348</v>
      </c>
      <c r="L5288" t="s">
        <v>348</v>
      </c>
      <c r="M5288" s="37" t="s">
        <v>9</v>
      </c>
      <c r="N5288" s="76" t="s">
        <v>3</v>
      </c>
      <c r="O5288" s="75" t="str">
        <f t="shared" si="188"/>
        <v>124912. Vigilancia de la Salud AmbientalVigilancia de la Salud Ambiental20263_PUENTE_ARANDA4_ABRIL_2026</v>
      </c>
      <c r="P5288" s="159">
        <f t="shared" si="186"/>
        <v>35979</v>
      </c>
      <c r="S5288" s="141">
        <v>11</v>
      </c>
      <c r="T5288" s="23">
        <v>395769</v>
      </c>
    </row>
    <row r="5289" spans="2:20" ht="30" customHeight="1">
      <c r="B5289">
        <v>1250</v>
      </c>
      <c r="C5289" s="140" t="s">
        <v>343</v>
      </c>
      <c r="D5289" s="75" t="s">
        <v>344</v>
      </c>
      <c r="E5289">
        <v>2026</v>
      </c>
      <c r="F5289" s="75" t="str">
        <f t="shared" si="187"/>
        <v>125012. Vigilancia de la Salud AmbientalVigilancia de la Salud Ambiental2026</v>
      </c>
      <c r="G5289" s="7" t="s">
        <v>345</v>
      </c>
      <c r="H5289" s="7" t="s">
        <v>353</v>
      </c>
      <c r="I5289" s="151" t="s">
        <v>47</v>
      </c>
      <c r="J5289" s="7" t="s">
        <v>347</v>
      </c>
      <c r="K5289" t="s">
        <v>348</v>
      </c>
      <c r="L5289" t="s">
        <v>348</v>
      </c>
      <c r="M5289" s="37" t="s">
        <v>8</v>
      </c>
      <c r="N5289" s="76" t="s">
        <v>3</v>
      </c>
      <c r="O5289" s="75" t="str">
        <f t="shared" si="188"/>
        <v>125012. Vigilancia de la Salud AmbientalVigilancia de la Salud Ambiental20262_KENNEDY4_ABRIL_2026</v>
      </c>
      <c r="P5289" s="159">
        <f t="shared" si="186"/>
        <v>431748</v>
      </c>
      <c r="S5289" s="141">
        <v>2</v>
      </c>
      <c r="T5289" s="23">
        <v>863496</v>
      </c>
    </row>
    <row r="5290" spans="2:20" ht="30" customHeight="1">
      <c r="B5290">
        <v>1253</v>
      </c>
      <c r="C5290" s="140" t="s">
        <v>343</v>
      </c>
      <c r="D5290" s="75" t="s">
        <v>344</v>
      </c>
      <c r="E5290">
        <v>2026</v>
      </c>
      <c r="F5290" s="75" t="str">
        <f t="shared" si="187"/>
        <v>125312. Vigilancia de la Salud AmbientalVigilancia de la Salud Ambiental2026</v>
      </c>
      <c r="G5290" s="7" t="s">
        <v>345</v>
      </c>
      <c r="H5290" s="7" t="s">
        <v>353</v>
      </c>
      <c r="I5290" s="151" t="s">
        <v>47</v>
      </c>
      <c r="J5290" s="7" t="s">
        <v>347</v>
      </c>
      <c r="K5290" t="s">
        <v>348</v>
      </c>
      <c r="L5290" t="s">
        <v>348</v>
      </c>
      <c r="M5290" s="37" t="s">
        <v>10</v>
      </c>
      <c r="N5290" s="76" t="s">
        <v>3</v>
      </c>
      <c r="O5290" s="75" t="str">
        <f t="shared" si="188"/>
        <v>125312. Vigilancia de la Salud AmbientalVigilancia de la Salud Ambiental20264_BOSA4_ABRIL_2026</v>
      </c>
      <c r="P5290" s="159">
        <f t="shared" si="186"/>
        <v>327228</v>
      </c>
      <c r="S5290" s="141">
        <v>1</v>
      </c>
      <c r="T5290" s="23">
        <v>327228</v>
      </c>
    </row>
    <row r="5291" spans="2:20" ht="30" customHeight="1">
      <c r="B5291">
        <v>1281</v>
      </c>
      <c r="C5291" s="140" t="s">
        <v>343</v>
      </c>
      <c r="D5291" s="75" t="s">
        <v>344</v>
      </c>
      <c r="E5291">
        <v>2026</v>
      </c>
      <c r="F5291" s="75" t="str">
        <f t="shared" si="187"/>
        <v>128112. Vigilancia de la Salud AmbientalVigilancia de la Salud Ambiental2026</v>
      </c>
      <c r="G5291" s="7" t="s">
        <v>345</v>
      </c>
      <c r="H5291" s="7" t="s">
        <v>349</v>
      </c>
      <c r="I5291" s="151" t="s">
        <v>47</v>
      </c>
      <c r="J5291" s="7" t="s">
        <v>347</v>
      </c>
      <c r="K5291" t="s">
        <v>348</v>
      </c>
      <c r="L5291" t="s">
        <v>348</v>
      </c>
      <c r="M5291" s="37" t="s">
        <v>10</v>
      </c>
      <c r="N5291" s="76" t="s">
        <v>3</v>
      </c>
      <c r="O5291" s="75" t="str">
        <f t="shared" si="188"/>
        <v>128112. Vigilancia de la Salud AmbientalVigilancia de la Salud Ambiental20264_BOSA4_ABRIL_2026</v>
      </c>
      <c r="P5291" s="159">
        <f t="shared" si="186"/>
        <v>0</v>
      </c>
      <c r="S5291" s="141">
        <v>0</v>
      </c>
      <c r="T5291" s="23">
        <v>0</v>
      </c>
    </row>
    <row r="5292" spans="2:20" ht="30" customHeight="1">
      <c r="B5292">
        <v>1281</v>
      </c>
      <c r="C5292" s="140" t="s">
        <v>343</v>
      </c>
      <c r="D5292" s="75" t="s">
        <v>344</v>
      </c>
      <c r="E5292">
        <v>2026</v>
      </c>
      <c r="F5292" s="75" t="str">
        <f t="shared" si="187"/>
        <v>128112. Vigilancia de la Salud AmbientalVigilancia de la Salud Ambiental2026</v>
      </c>
      <c r="G5292" s="7" t="s">
        <v>345</v>
      </c>
      <c r="H5292" s="7" t="s">
        <v>349</v>
      </c>
      <c r="I5292" s="151" t="s">
        <v>47</v>
      </c>
      <c r="J5292" s="7" t="s">
        <v>347</v>
      </c>
      <c r="K5292" t="s">
        <v>348</v>
      </c>
      <c r="L5292" t="s">
        <v>348</v>
      </c>
      <c r="M5292" s="37" t="s">
        <v>8</v>
      </c>
      <c r="N5292" s="76" t="s">
        <v>3</v>
      </c>
      <c r="O5292" s="75" t="str">
        <f t="shared" si="188"/>
        <v>128112. Vigilancia de la Salud AmbientalVigilancia de la Salud Ambiental20262_KENNEDY4_ABRIL_2026</v>
      </c>
      <c r="P5292" s="159">
        <f t="shared" si="186"/>
        <v>0</v>
      </c>
      <c r="S5292" s="141">
        <v>0</v>
      </c>
      <c r="T5292" s="23">
        <v>0</v>
      </c>
    </row>
    <row r="5293" spans="2:20" ht="30" customHeight="1">
      <c r="B5293">
        <v>1281</v>
      </c>
      <c r="C5293" s="140" t="s">
        <v>343</v>
      </c>
      <c r="D5293" s="75" t="s">
        <v>344</v>
      </c>
      <c r="E5293">
        <v>2026</v>
      </c>
      <c r="F5293" s="75" t="str">
        <f t="shared" si="187"/>
        <v>128112. Vigilancia de la Salud AmbientalVigilancia de la Salud Ambiental2026</v>
      </c>
      <c r="G5293" s="7" t="s">
        <v>345</v>
      </c>
      <c r="H5293" s="7" t="s">
        <v>349</v>
      </c>
      <c r="I5293" s="151" t="s">
        <v>47</v>
      </c>
      <c r="J5293" s="7" t="s">
        <v>347</v>
      </c>
      <c r="K5293" t="s">
        <v>348</v>
      </c>
      <c r="L5293" t="s">
        <v>348</v>
      </c>
      <c r="M5293" s="37" t="s">
        <v>7</v>
      </c>
      <c r="N5293" s="76" t="s">
        <v>3</v>
      </c>
      <c r="O5293" s="75" t="str">
        <f t="shared" si="188"/>
        <v>128112. Vigilancia de la Salud AmbientalVigilancia de la Salud Ambiental20261_FONTIBON4_ABRIL_2026</v>
      </c>
      <c r="P5293" s="159">
        <f t="shared" si="186"/>
        <v>91656</v>
      </c>
      <c r="S5293" s="141">
        <v>1</v>
      </c>
      <c r="T5293" s="23">
        <v>91656</v>
      </c>
    </row>
    <row r="5294" spans="2:20" ht="30" customHeight="1">
      <c r="B5294">
        <v>1281</v>
      </c>
      <c r="C5294" s="140" t="s">
        <v>343</v>
      </c>
      <c r="D5294" s="75" t="s">
        <v>344</v>
      </c>
      <c r="E5294">
        <v>2026</v>
      </c>
      <c r="F5294" s="75" t="str">
        <f t="shared" si="187"/>
        <v>128112. Vigilancia de la Salud AmbientalVigilancia de la Salud Ambiental2026</v>
      </c>
      <c r="G5294" s="7" t="s">
        <v>345</v>
      </c>
      <c r="H5294" s="7" t="s">
        <v>349</v>
      </c>
      <c r="I5294" s="151" t="s">
        <v>47</v>
      </c>
      <c r="J5294" s="7" t="s">
        <v>347</v>
      </c>
      <c r="K5294" t="s">
        <v>348</v>
      </c>
      <c r="L5294" t="s">
        <v>348</v>
      </c>
      <c r="M5294" s="37" t="s">
        <v>9</v>
      </c>
      <c r="N5294" s="76" t="s">
        <v>3</v>
      </c>
      <c r="O5294" s="75" t="str">
        <f t="shared" si="188"/>
        <v>128112. Vigilancia de la Salud AmbientalVigilancia de la Salud Ambiental20263_PUENTE_ARANDA4_ABRIL_2026</v>
      </c>
      <c r="P5294" s="159">
        <f t="shared" si="186"/>
        <v>0</v>
      </c>
      <c r="S5294" s="141">
        <v>0</v>
      </c>
      <c r="T5294" s="23">
        <v>0</v>
      </c>
    </row>
    <row r="5295" spans="2:20" ht="30" customHeight="1">
      <c r="B5295">
        <v>1735</v>
      </c>
      <c r="C5295" s="140" t="s">
        <v>343</v>
      </c>
      <c r="D5295" s="75" t="s">
        <v>344</v>
      </c>
      <c r="E5295">
        <v>2026</v>
      </c>
      <c r="F5295" s="75" t="str">
        <f t="shared" si="187"/>
        <v>173512. Vigilancia de la Salud AmbientalVigilancia de la Salud Ambiental2026</v>
      </c>
      <c r="G5295" s="7" t="s">
        <v>345</v>
      </c>
      <c r="H5295" s="7" t="s">
        <v>353</v>
      </c>
      <c r="I5295" s="151" t="s">
        <v>47</v>
      </c>
      <c r="J5295" s="7" t="s">
        <v>347</v>
      </c>
      <c r="K5295" t="s">
        <v>348</v>
      </c>
      <c r="L5295" t="s">
        <v>348</v>
      </c>
      <c r="M5295" s="37" t="s">
        <v>9</v>
      </c>
      <c r="N5295" s="76" t="s">
        <v>3</v>
      </c>
      <c r="O5295" s="75" t="str">
        <f t="shared" si="188"/>
        <v>173512. Vigilancia de la Salud AmbientalVigilancia de la Salud Ambiental20263_PUENTE_ARANDA4_ABRIL_2026</v>
      </c>
      <c r="P5295" s="159">
        <f t="shared" si="186"/>
        <v>35979</v>
      </c>
      <c r="S5295" s="141">
        <v>1</v>
      </c>
      <c r="T5295" s="23">
        <v>35979</v>
      </c>
    </row>
    <row r="5296" spans="2:20" ht="30" customHeight="1">
      <c r="B5296">
        <v>1736</v>
      </c>
      <c r="C5296" s="140" t="s">
        <v>343</v>
      </c>
      <c r="D5296" s="75" t="s">
        <v>344</v>
      </c>
      <c r="E5296">
        <v>2026</v>
      </c>
      <c r="F5296" s="75" t="str">
        <f t="shared" si="187"/>
        <v>173612. Vigilancia de la Salud AmbientalVigilancia de la Salud Ambiental2026</v>
      </c>
      <c r="G5296" s="7" t="s">
        <v>354</v>
      </c>
      <c r="H5296" s="7" t="s">
        <v>355</v>
      </c>
      <c r="I5296" s="151" t="s">
        <v>47</v>
      </c>
      <c r="J5296" s="7" t="s">
        <v>361</v>
      </c>
      <c r="K5296" t="s">
        <v>348</v>
      </c>
      <c r="L5296" t="s">
        <v>348</v>
      </c>
      <c r="M5296" s="37" t="s">
        <v>9</v>
      </c>
      <c r="N5296" s="76" t="s">
        <v>3</v>
      </c>
      <c r="O5296" s="75" t="str">
        <f t="shared" si="188"/>
        <v>173612. Vigilancia de la Salud AmbientalVigilancia de la Salud Ambiental20263_PUENTE_ARANDA4_ABRIL_2026</v>
      </c>
      <c r="P5296" s="159">
        <f t="shared" si="186"/>
        <v>5621568</v>
      </c>
      <c r="S5296" s="141">
        <v>4</v>
      </c>
      <c r="T5296" s="23">
        <v>22486272</v>
      </c>
    </row>
    <row r="5297" spans="2:20" ht="30" customHeight="1">
      <c r="B5297">
        <v>1737</v>
      </c>
      <c r="C5297" s="140" t="s">
        <v>343</v>
      </c>
      <c r="D5297" s="75" t="s">
        <v>344</v>
      </c>
      <c r="E5297">
        <v>2026</v>
      </c>
      <c r="F5297" s="75" t="str">
        <f t="shared" si="187"/>
        <v>173712. Vigilancia de la Salud AmbientalVigilancia de la Salud Ambiental2026</v>
      </c>
      <c r="G5297" s="7" t="s">
        <v>345</v>
      </c>
      <c r="H5297" s="7" t="s">
        <v>355</v>
      </c>
      <c r="I5297" s="151" t="s">
        <v>47</v>
      </c>
      <c r="J5297" s="7" t="s">
        <v>347</v>
      </c>
      <c r="K5297" t="s">
        <v>348</v>
      </c>
      <c r="L5297" t="s">
        <v>348</v>
      </c>
      <c r="M5297" s="37" t="s">
        <v>8</v>
      </c>
      <c r="N5297" s="76" t="s">
        <v>3</v>
      </c>
      <c r="O5297" s="75" t="str">
        <f t="shared" si="188"/>
        <v>173712. Vigilancia de la Salud AmbientalVigilancia de la Salud Ambiental20262_KENNEDY4_ABRIL_2026</v>
      </c>
      <c r="P5297" s="159">
        <f t="shared" si="186"/>
        <v>61104</v>
      </c>
      <c r="S5297" s="141">
        <v>4</v>
      </c>
      <c r="T5297" s="23">
        <v>244416</v>
      </c>
    </row>
    <row r="5298" spans="2:20" ht="30" customHeight="1">
      <c r="B5298">
        <v>1741</v>
      </c>
      <c r="C5298" s="140" t="s">
        <v>343</v>
      </c>
      <c r="D5298" s="75" t="s">
        <v>344</v>
      </c>
      <c r="E5298">
        <v>2026</v>
      </c>
      <c r="F5298" s="75" t="str">
        <f t="shared" si="187"/>
        <v>174112. Vigilancia de la Salud AmbientalVigilancia de la Salud Ambiental2026</v>
      </c>
      <c r="G5298" s="7" t="s">
        <v>345</v>
      </c>
      <c r="H5298" s="7" t="s">
        <v>346</v>
      </c>
      <c r="I5298" s="151" t="s">
        <v>47</v>
      </c>
      <c r="J5298" s="7" t="s">
        <v>347</v>
      </c>
      <c r="K5298" t="s">
        <v>348</v>
      </c>
      <c r="L5298" t="s">
        <v>348</v>
      </c>
      <c r="M5298" s="37" t="s">
        <v>8</v>
      </c>
      <c r="N5298" s="76" t="s">
        <v>3</v>
      </c>
      <c r="O5298" s="75" t="str">
        <f t="shared" si="188"/>
        <v>174112. Vigilancia de la Salud AmbientalVigilancia de la Salud Ambiental20262_KENNEDY4_ABRIL_2026</v>
      </c>
      <c r="P5298" s="159">
        <f t="shared" si="186"/>
        <v>0</v>
      </c>
      <c r="S5298" s="141">
        <v>0</v>
      </c>
      <c r="T5298" s="23">
        <v>0</v>
      </c>
    </row>
    <row r="5299" spans="2:20" ht="30" customHeight="1">
      <c r="B5299">
        <v>1741</v>
      </c>
      <c r="C5299" s="140" t="s">
        <v>343</v>
      </c>
      <c r="D5299" s="75" t="s">
        <v>344</v>
      </c>
      <c r="E5299">
        <v>2026</v>
      </c>
      <c r="F5299" s="75" t="str">
        <f t="shared" si="187"/>
        <v>174112. Vigilancia de la Salud AmbientalVigilancia de la Salud Ambiental2026</v>
      </c>
      <c r="G5299" s="7" t="s">
        <v>345</v>
      </c>
      <c r="H5299" s="7" t="s">
        <v>346</v>
      </c>
      <c r="I5299" s="151" t="s">
        <v>47</v>
      </c>
      <c r="J5299" s="7" t="s">
        <v>347</v>
      </c>
      <c r="K5299" t="s">
        <v>348</v>
      </c>
      <c r="L5299" t="s">
        <v>348</v>
      </c>
      <c r="M5299" s="37" t="s">
        <v>7</v>
      </c>
      <c r="N5299" s="76" t="s">
        <v>3</v>
      </c>
      <c r="O5299" s="75" t="str">
        <f t="shared" si="188"/>
        <v>174112. Vigilancia de la Salud AmbientalVigilancia de la Salud Ambiental20261_FONTIBON4_ABRIL_2026</v>
      </c>
      <c r="P5299" s="159">
        <f t="shared" si="186"/>
        <v>0</v>
      </c>
      <c r="S5299" s="141">
        <v>0</v>
      </c>
      <c r="T5299" s="23">
        <v>0</v>
      </c>
    </row>
    <row r="5300" spans="2:20" ht="30" customHeight="1">
      <c r="B5300">
        <v>1741</v>
      </c>
      <c r="C5300" s="140" t="s">
        <v>343</v>
      </c>
      <c r="D5300" s="75" t="s">
        <v>344</v>
      </c>
      <c r="E5300">
        <v>2026</v>
      </c>
      <c r="F5300" s="75" t="str">
        <f t="shared" si="187"/>
        <v>174112. Vigilancia de la Salud AmbientalVigilancia de la Salud Ambiental2026</v>
      </c>
      <c r="G5300" s="7" t="s">
        <v>345</v>
      </c>
      <c r="H5300" s="7" t="s">
        <v>346</v>
      </c>
      <c r="I5300" s="151" t="s">
        <v>47</v>
      </c>
      <c r="J5300" s="7" t="s">
        <v>347</v>
      </c>
      <c r="K5300" t="s">
        <v>348</v>
      </c>
      <c r="L5300" t="s">
        <v>348</v>
      </c>
      <c r="M5300" s="37" t="s">
        <v>9</v>
      </c>
      <c r="N5300" s="76" t="s">
        <v>3</v>
      </c>
      <c r="O5300" s="75" t="str">
        <f t="shared" si="188"/>
        <v>174112. Vigilancia de la Salud AmbientalVigilancia de la Salud Ambiental20263_PUENTE_ARANDA4_ABRIL_2026</v>
      </c>
      <c r="P5300" s="159">
        <f t="shared" ref="P5300:P5363" si="189">IFERROR(T5300/S5300,0)</f>
        <v>0</v>
      </c>
      <c r="S5300" s="141">
        <v>0</v>
      </c>
      <c r="T5300" s="23">
        <v>0</v>
      </c>
    </row>
    <row r="5301" spans="2:20" ht="30" customHeight="1">
      <c r="B5301">
        <v>1742</v>
      </c>
      <c r="C5301" s="140" t="s">
        <v>343</v>
      </c>
      <c r="D5301" s="75" t="s">
        <v>344</v>
      </c>
      <c r="E5301">
        <v>2026</v>
      </c>
      <c r="F5301" s="75" t="str">
        <f t="shared" si="187"/>
        <v>174212. Vigilancia de la Salud AmbientalVigilancia de la Salud Ambiental2026</v>
      </c>
      <c r="G5301" s="7" t="s">
        <v>345</v>
      </c>
      <c r="H5301" s="7" t="s">
        <v>346</v>
      </c>
      <c r="I5301" s="151" t="s">
        <v>47</v>
      </c>
      <c r="J5301" s="7" t="s">
        <v>347</v>
      </c>
      <c r="K5301" t="s">
        <v>348</v>
      </c>
      <c r="L5301" t="s">
        <v>348</v>
      </c>
      <c r="M5301" s="37" t="s">
        <v>10</v>
      </c>
      <c r="N5301" s="76" t="s">
        <v>3</v>
      </c>
      <c r="O5301" s="75" t="str">
        <f t="shared" si="188"/>
        <v>174212. Vigilancia de la Salud AmbientalVigilancia de la Salud Ambiental20264_BOSA4_ABRIL_2026</v>
      </c>
      <c r="P5301" s="159">
        <f t="shared" si="189"/>
        <v>91656</v>
      </c>
      <c r="S5301" s="141">
        <v>34</v>
      </c>
      <c r="T5301" s="23">
        <v>3116304</v>
      </c>
    </row>
    <row r="5302" spans="2:20" ht="30" customHeight="1">
      <c r="B5302">
        <v>1742</v>
      </c>
      <c r="C5302" s="140" t="s">
        <v>343</v>
      </c>
      <c r="D5302" s="75" t="s">
        <v>344</v>
      </c>
      <c r="E5302">
        <v>2026</v>
      </c>
      <c r="F5302" s="75" t="str">
        <f t="shared" si="187"/>
        <v>174212. Vigilancia de la Salud AmbientalVigilancia de la Salud Ambiental2026</v>
      </c>
      <c r="G5302" s="7" t="s">
        <v>345</v>
      </c>
      <c r="H5302" s="7" t="s">
        <v>346</v>
      </c>
      <c r="I5302" s="151" t="s">
        <v>47</v>
      </c>
      <c r="J5302" s="7" t="s">
        <v>347</v>
      </c>
      <c r="K5302" t="s">
        <v>348</v>
      </c>
      <c r="L5302" t="s">
        <v>348</v>
      </c>
      <c r="M5302" s="37" t="s">
        <v>8</v>
      </c>
      <c r="N5302" s="76" t="s">
        <v>3</v>
      </c>
      <c r="O5302" s="75" t="str">
        <f t="shared" si="188"/>
        <v>174212. Vigilancia de la Salud AmbientalVigilancia de la Salud Ambiental20262_KENNEDY4_ABRIL_2026</v>
      </c>
      <c r="P5302" s="159">
        <f t="shared" si="189"/>
        <v>91656</v>
      </c>
      <c r="S5302" s="141">
        <v>54</v>
      </c>
      <c r="T5302" s="23">
        <v>4949424</v>
      </c>
    </row>
    <row r="5303" spans="2:20" ht="30" customHeight="1">
      <c r="B5303">
        <v>1742</v>
      </c>
      <c r="C5303" s="140" t="s">
        <v>343</v>
      </c>
      <c r="D5303" s="75" t="s">
        <v>344</v>
      </c>
      <c r="E5303">
        <v>2026</v>
      </c>
      <c r="F5303" s="75" t="str">
        <f t="shared" si="187"/>
        <v>174212. Vigilancia de la Salud AmbientalVigilancia de la Salud Ambiental2026</v>
      </c>
      <c r="G5303" s="7" t="s">
        <v>345</v>
      </c>
      <c r="H5303" s="7" t="s">
        <v>346</v>
      </c>
      <c r="I5303" s="151" t="s">
        <v>47</v>
      </c>
      <c r="J5303" s="7" t="s">
        <v>347</v>
      </c>
      <c r="K5303" t="s">
        <v>348</v>
      </c>
      <c r="L5303" t="s">
        <v>348</v>
      </c>
      <c r="M5303" s="37" t="s">
        <v>7</v>
      </c>
      <c r="N5303" s="76" t="s">
        <v>3</v>
      </c>
      <c r="O5303" s="75" t="str">
        <f t="shared" si="188"/>
        <v>174212. Vigilancia de la Salud AmbientalVigilancia de la Salud Ambiental20261_FONTIBON4_ABRIL_2026</v>
      </c>
      <c r="P5303" s="159">
        <f t="shared" si="189"/>
        <v>91656</v>
      </c>
      <c r="S5303" s="141">
        <v>24</v>
      </c>
      <c r="T5303" s="23">
        <v>2199744</v>
      </c>
    </row>
    <row r="5304" spans="2:20" ht="30" customHeight="1">
      <c r="B5304">
        <v>1742</v>
      </c>
      <c r="C5304" s="140" t="s">
        <v>343</v>
      </c>
      <c r="D5304" s="75" t="s">
        <v>344</v>
      </c>
      <c r="E5304">
        <v>2026</v>
      </c>
      <c r="F5304" s="75" t="str">
        <f t="shared" si="187"/>
        <v>174212. Vigilancia de la Salud AmbientalVigilancia de la Salud Ambiental2026</v>
      </c>
      <c r="G5304" s="7" t="s">
        <v>345</v>
      </c>
      <c r="H5304" s="7" t="s">
        <v>346</v>
      </c>
      <c r="I5304" s="151" t="s">
        <v>47</v>
      </c>
      <c r="J5304" s="7" t="s">
        <v>347</v>
      </c>
      <c r="K5304" t="s">
        <v>348</v>
      </c>
      <c r="L5304" t="s">
        <v>348</v>
      </c>
      <c r="M5304" s="37" t="s">
        <v>9</v>
      </c>
      <c r="N5304" s="76" t="s">
        <v>3</v>
      </c>
      <c r="O5304" s="75" t="str">
        <f t="shared" si="188"/>
        <v>174212. Vigilancia de la Salud AmbientalVigilancia de la Salud Ambiental20263_PUENTE_ARANDA4_ABRIL_2026</v>
      </c>
      <c r="P5304" s="159">
        <f t="shared" si="189"/>
        <v>91656</v>
      </c>
      <c r="S5304" s="141">
        <v>31</v>
      </c>
      <c r="T5304" s="23">
        <v>2841336</v>
      </c>
    </row>
    <row r="5305" spans="2:20" ht="30" customHeight="1">
      <c r="B5305">
        <v>1745</v>
      </c>
      <c r="C5305" s="140" t="s">
        <v>343</v>
      </c>
      <c r="D5305" s="75" t="s">
        <v>344</v>
      </c>
      <c r="E5305">
        <v>2026</v>
      </c>
      <c r="F5305" s="75" t="str">
        <f t="shared" si="187"/>
        <v>174512. Vigilancia de la Salud AmbientalVigilancia de la Salud Ambiental2026</v>
      </c>
      <c r="G5305" s="7" t="s">
        <v>345</v>
      </c>
      <c r="H5305" s="7" t="s">
        <v>346</v>
      </c>
      <c r="I5305" s="151" t="s">
        <v>47</v>
      </c>
      <c r="J5305" s="7" t="s">
        <v>347</v>
      </c>
      <c r="K5305" t="s">
        <v>348</v>
      </c>
      <c r="L5305" t="s">
        <v>348</v>
      </c>
      <c r="M5305" s="37" t="s">
        <v>8</v>
      </c>
      <c r="N5305" s="76" t="s">
        <v>3</v>
      </c>
      <c r="O5305" s="75" t="str">
        <f t="shared" si="188"/>
        <v>174512. Vigilancia de la Salud AmbientalVigilancia de la Salud Ambiental20262_KENNEDY4_ABRIL_2026</v>
      </c>
      <c r="P5305" s="159">
        <f t="shared" si="189"/>
        <v>0</v>
      </c>
      <c r="S5305" s="141">
        <v>0</v>
      </c>
      <c r="T5305" s="23">
        <v>0</v>
      </c>
    </row>
    <row r="5306" spans="2:20" ht="30" customHeight="1">
      <c r="B5306">
        <v>1745</v>
      </c>
      <c r="C5306" s="140" t="s">
        <v>343</v>
      </c>
      <c r="D5306" s="75" t="s">
        <v>344</v>
      </c>
      <c r="E5306">
        <v>2026</v>
      </c>
      <c r="F5306" s="75" t="str">
        <f t="shared" si="187"/>
        <v>174512. Vigilancia de la Salud AmbientalVigilancia de la Salud Ambiental2026</v>
      </c>
      <c r="G5306" s="7" t="s">
        <v>345</v>
      </c>
      <c r="H5306" s="7" t="s">
        <v>346</v>
      </c>
      <c r="I5306" s="151" t="s">
        <v>47</v>
      </c>
      <c r="J5306" s="7" t="s">
        <v>347</v>
      </c>
      <c r="K5306" t="s">
        <v>348</v>
      </c>
      <c r="L5306" t="s">
        <v>348</v>
      </c>
      <c r="M5306" s="37" t="s">
        <v>7</v>
      </c>
      <c r="N5306" s="76" t="s">
        <v>3</v>
      </c>
      <c r="O5306" s="75" t="str">
        <f t="shared" si="188"/>
        <v>174512. Vigilancia de la Salud AmbientalVigilancia de la Salud Ambiental20261_FONTIBON4_ABRIL_2026</v>
      </c>
      <c r="P5306" s="159">
        <f t="shared" si="189"/>
        <v>0</v>
      </c>
      <c r="S5306" s="141">
        <v>0</v>
      </c>
      <c r="T5306" s="23">
        <v>0</v>
      </c>
    </row>
    <row r="5307" spans="2:20" ht="30" customHeight="1">
      <c r="B5307">
        <v>1745</v>
      </c>
      <c r="C5307" s="140" t="s">
        <v>343</v>
      </c>
      <c r="D5307" s="75" t="s">
        <v>344</v>
      </c>
      <c r="E5307">
        <v>2026</v>
      </c>
      <c r="F5307" s="75" t="str">
        <f t="shared" si="187"/>
        <v>174512. Vigilancia de la Salud AmbientalVigilancia de la Salud Ambiental2026</v>
      </c>
      <c r="G5307" s="7" t="s">
        <v>345</v>
      </c>
      <c r="H5307" s="7" t="s">
        <v>346</v>
      </c>
      <c r="I5307" s="151" t="s">
        <v>47</v>
      </c>
      <c r="J5307" s="7" t="s">
        <v>347</v>
      </c>
      <c r="K5307" t="s">
        <v>348</v>
      </c>
      <c r="L5307" t="s">
        <v>348</v>
      </c>
      <c r="M5307" s="37" t="s">
        <v>9</v>
      </c>
      <c r="N5307" s="76" t="s">
        <v>3</v>
      </c>
      <c r="O5307" s="75" t="str">
        <f t="shared" si="188"/>
        <v>174512. Vigilancia de la Salud AmbientalVigilancia de la Salud Ambiental20263_PUENTE_ARANDA4_ABRIL_2026</v>
      </c>
      <c r="P5307" s="159">
        <f t="shared" si="189"/>
        <v>0</v>
      </c>
      <c r="S5307" s="141">
        <v>0</v>
      </c>
      <c r="T5307" s="23">
        <v>0</v>
      </c>
    </row>
    <row r="5308" spans="2:20" s="88" customFormat="1" ht="30" customHeight="1">
      <c r="B5308" s="88">
        <v>1746</v>
      </c>
      <c r="C5308" s="140" t="s">
        <v>343</v>
      </c>
      <c r="D5308" s="75" t="s">
        <v>344</v>
      </c>
      <c r="E5308" s="88">
        <v>2026</v>
      </c>
      <c r="F5308" s="75" t="str">
        <f t="shared" si="187"/>
        <v>174612. Vigilancia de la Salud AmbientalVigilancia de la Salud Ambiental2026</v>
      </c>
      <c r="G5308" s="89" t="s">
        <v>345</v>
      </c>
      <c r="H5308" s="89" t="s">
        <v>346</v>
      </c>
      <c r="I5308" s="151" t="s">
        <v>47</v>
      </c>
      <c r="J5308" s="89" t="s">
        <v>347</v>
      </c>
      <c r="K5308" t="s">
        <v>348</v>
      </c>
      <c r="L5308" t="s">
        <v>348</v>
      </c>
      <c r="M5308" s="90" t="s">
        <v>10</v>
      </c>
      <c r="N5308" s="76" t="s">
        <v>3</v>
      </c>
      <c r="O5308" s="91" t="str">
        <f t="shared" si="188"/>
        <v>174612. Vigilancia de la Salud AmbientalVigilancia de la Salud Ambiental20264_BOSA4_ABRIL_2026</v>
      </c>
      <c r="P5308" s="159">
        <f t="shared" si="189"/>
        <v>61104</v>
      </c>
      <c r="Q5308" s="92"/>
      <c r="R5308" s="92"/>
      <c r="S5308" s="142">
        <v>2</v>
      </c>
      <c r="T5308" s="93">
        <v>122208</v>
      </c>
    </row>
    <row r="5309" spans="2:20" ht="30" customHeight="1">
      <c r="B5309">
        <v>1746</v>
      </c>
      <c r="C5309" s="140" t="s">
        <v>343</v>
      </c>
      <c r="D5309" s="75" t="s">
        <v>344</v>
      </c>
      <c r="E5309">
        <v>2026</v>
      </c>
      <c r="F5309" s="75" t="str">
        <f t="shared" si="187"/>
        <v>174612. Vigilancia de la Salud AmbientalVigilancia de la Salud Ambiental2026</v>
      </c>
      <c r="G5309" s="7" t="s">
        <v>345</v>
      </c>
      <c r="H5309" s="7" t="s">
        <v>346</v>
      </c>
      <c r="I5309" s="151" t="s">
        <v>47</v>
      </c>
      <c r="J5309" s="7" t="s">
        <v>347</v>
      </c>
      <c r="K5309" t="s">
        <v>348</v>
      </c>
      <c r="L5309" t="s">
        <v>348</v>
      </c>
      <c r="M5309" t="s">
        <v>8</v>
      </c>
      <c r="N5309" s="76" t="s">
        <v>3</v>
      </c>
      <c r="O5309" s="91" t="str">
        <f t="shared" si="188"/>
        <v>174612. Vigilancia de la Salud AmbientalVigilancia de la Salud Ambiental20262_KENNEDY4_ABRIL_2026</v>
      </c>
      <c r="P5309" s="159">
        <f t="shared" si="189"/>
        <v>0</v>
      </c>
      <c r="S5309" s="141">
        <v>0</v>
      </c>
      <c r="T5309" s="23">
        <v>0</v>
      </c>
    </row>
    <row r="5310" spans="2:20" ht="30" customHeight="1">
      <c r="B5310">
        <v>1746</v>
      </c>
      <c r="C5310" s="140" t="s">
        <v>343</v>
      </c>
      <c r="D5310" s="75" t="s">
        <v>344</v>
      </c>
      <c r="E5310">
        <v>2026</v>
      </c>
      <c r="F5310" s="75" t="str">
        <f t="shared" si="187"/>
        <v>174612. Vigilancia de la Salud AmbientalVigilancia de la Salud Ambiental2026</v>
      </c>
      <c r="G5310" s="7" t="s">
        <v>345</v>
      </c>
      <c r="H5310" s="7" t="s">
        <v>346</v>
      </c>
      <c r="I5310" s="151" t="s">
        <v>47</v>
      </c>
      <c r="J5310" s="7" t="s">
        <v>347</v>
      </c>
      <c r="K5310" t="s">
        <v>348</v>
      </c>
      <c r="L5310" t="s">
        <v>348</v>
      </c>
      <c r="M5310" t="s">
        <v>7</v>
      </c>
      <c r="N5310" s="76" t="s">
        <v>3</v>
      </c>
      <c r="O5310" s="91" t="str">
        <f t="shared" si="188"/>
        <v>174612. Vigilancia de la Salud AmbientalVigilancia de la Salud Ambiental20261_FONTIBON4_ABRIL_2026</v>
      </c>
      <c r="P5310" s="159">
        <f t="shared" si="189"/>
        <v>61104</v>
      </c>
      <c r="S5310" s="141">
        <v>2</v>
      </c>
      <c r="T5310" s="23">
        <v>122208</v>
      </c>
    </row>
    <row r="5311" spans="2:20" ht="30" customHeight="1">
      <c r="B5311">
        <v>1746</v>
      </c>
      <c r="C5311" s="140" t="s">
        <v>343</v>
      </c>
      <c r="D5311" s="75" t="s">
        <v>344</v>
      </c>
      <c r="E5311">
        <v>2026</v>
      </c>
      <c r="F5311" s="75" t="str">
        <f t="shared" si="187"/>
        <v>174612. Vigilancia de la Salud AmbientalVigilancia de la Salud Ambiental2026</v>
      </c>
      <c r="G5311" s="7" t="s">
        <v>345</v>
      </c>
      <c r="H5311" s="7" t="s">
        <v>346</v>
      </c>
      <c r="I5311" s="151" t="s">
        <v>47</v>
      </c>
      <c r="J5311" s="7" t="s">
        <v>347</v>
      </c>
      <c r="K5311" t="s">
        <v>348</v>
      </c>
      <c r="L5311" t="s">
        <v>348</v>
      </c>
      <c r="M5311" t="s">
        <v>9</v>
      </c>
      <c r="N5311" s="76" t="s">
        <v>3</v>
      </c>
      <c r="O5311" s="91" t="str">
        <f t="shared" si="188"/>
        <v>174612. Vigilancia de la Salud AmbientalVigilancia de la Salud Ambiental20263_PUENTE_ARANDA4_ABRIL_2026</v>
      </c>
      <c r="P5311" s="159">
        <f t="shared" si="189"/>
        <v>61104</v>
      </c>
      <c r="S5311" s="141">
        <v>2</v>
      </c>
      <c r="T5311" s="23">
        <v>122208</v>
      </c>
    </row>
    <row r="5312" spans="2:20" ht="30" customHeight="1">
      <c r="B5312">
        <v>1755</v>
      </c>
      <c r="C5312" s="140" t="s">
        <v>343</v>
      </c>
      <c r="D5312" s="75" t="s">
        <v>344</v>
      </c>
      <c r="E5312">
        <v>2026</v>
      </c>
      <c r="F5312" s="75" t="str">
        <f t="shared" si="187"/>
        <v>175512. Vigilancia de la Salud AmbientalVigilancia de la Salud Ambiental2026</v>
      </c>
      <c r="G5312" s="7" t="s">
        <v>345</v>
      </c>
      <c r="H5312" s="7" t="s">
        <v>346</v>
      </c>
      <c r="I5312" s="151" t="s">
        <v>47</v>
      </c>
      <c r="J5312" s="7" t="s">
        <v>347</v>
      </c>
      <c r="K5312" t="s">
        <v>348</v>
      </c>
      <c r="L5312" t="s">
        <v>348</v>
      </c>
      <c r="M5312" t="s">
        <v>10</v>
      </c>
      <c r="N5312" s="76" t="s">
        <v>3</v>
      </c>
      <c r="O5312" s="91" t="str">
        <f t="shared" si="188"/>
        <v>175512. Vigilancia de la Salud AmbientalVigilancia de la Salud Ambiental20264_BOSA4_ABRIL_2026</v>
      </c>
      <c r="P5312" s="159">
        <f t="shared" si="189"/>
        <v>0</v>
      </c>
      <c r="S5312" s="141">
        <v>0</v>
      </c>
      <c r="T5312" s="23">
        <v>0</v>
      </c>
    </row>
    <row r="5313" spans="2:20" ht="30" customHeight="1">
      <c r="B5313">
        <v>1755</v>
      </c>
      <c r="C5313" s="140" t="s">
        <v>343</v>
      </c>
      <c r="D5313" s="75" t="s">
        <v>344</v>
      </c>
      <c r="E5313">
        <v>2026</v>
      </c>
      <c r="F5313" s="75" t="str">
        <f t="shared" si="187"/>
        <v>175512. Vigilancia de la Salud AmbientalVigilancia de la Salud Ambiental2026</v>
      </c>
      <c r="G5313" s="7" t="s">
        <v>345</v>
      </c>
      <c r="H5313" s="7" t="s">
        <v>346</v>
      </c>
      <c r="I5313" s="151" t="s">
        <v>47</v>
      </c>
      <c r="J5313" s="7" t="s">
        <v>347</v>
      </c>
      <c r="K5313" t="s">
        <v>348</v>
      </c>
      <c r="L5313" t="s">
        <v>348</v>
      </c>
      <c r="M5313" t="s">
        <v>8</v>
      </c>
      <c r="N5313" s="76" t="s">
        <v>3</v>
      </c>
      <c r="O5313" s="91" t="str">
        <f t="shared" si="188"/>
        <v>175512. Vigilancia de la Salud AmbientalVigilancia de la Salud Ambiental20262_KENNEDY4_ABRIL_2026</v>
      </c>
      <c r="P5313" s="159">
        <f t="shared" si="189"/>
        <v>0</v>
      </c>
      <c r="S5313" s="141">
        <v>0</v>
      </c>
      <c r="T5313" s="23">
        <v>0</v>
      </c>
    </row>
    <row r="5314" spans="2:20" ht="30" customHeight="1">
      <c r="B5314">
        <v>1755</v>
      </c>
      <c r="C5314" s="140" t="s">
        <v>343</v>
      </c>
      <c r="D5314" s="75" t="s">
        <v>344</v>
      </c>
      <c r="E5314">
        <v>2026</v>
      </c>
      <c r="F5314" s="75" t="str">
        <f t="shared" si="187"/>
        <v>175512. Vigilancia de la Salud AmbientalVigilancia de la Salud Ambiental2026</v>
      </c>
      <c r="G5314" s="7" t="s">
        <v>345</v>
      </c>
      <c r="H5314" s="7" t="s">
        <v>346</v>
      </c>
      <c r="I5314" s="151" t="s">
        <v>47</v>
      </c>
      <c r="J5314" s="7" t="s">
        <v>347</v>
      </c>
      <c r="K5314" t="s">
        <v>348</v>
      </c>
      <c r="L5314" t="s">
        <v>348</v>
      </c>
      <c r="M5314" t="s">
        <v>7</v>
      </c>
      <c r="N5314" s="76" t="s">
        <v>3</v>
      </c>
      <c r="O5314" s="91" t="str">
        <f t="shared" si="188"/>
        <v>175512. Vigilancia de la Salud AmbientalVigilancia de la Salud Ambiental20261_FONTIBON4_ABRIL_2026</v>
      </c>
      <c r="P5314" s="159">
        <f t="shared" si="189"/>
        <v>122208</v>
      </c>
      <c r="S5314" s="141">
        <v>1</v>
      </c>
      <c r="T5314" s="23">
        <v>122208</v>
      </c>
    </row>
    <row r="5315" spans="2:20" ht="30" customHeight="1">
      <c r="B5315">
        <v>1755</v>
      </c>
      <c r="C5315" s="140" t="s">
        <v>343</v>
      </c>
      <c r="D5315" s="75" t="s">
        <v>344</v>
      </c>
      <c r="E5315">
        <v>2026</v>
      </c>
      <c r="F5315" s="75" t="str">
        <f t="shared" si="187"/>
        <v>175512. Vigilancia de la Salud AmbientalVigilancia de la Salud Ambiental2026</v>
      </c>
      <c r="G5315" s="7" t="s">
        <v>345</v>
      </c>
      <c r="H5315" s="7" t="s">
        <v>346</v>
      </c>
      <c r="I5315" s="151" t="s">
        <v>47</v>
      </c>
      <c r="J5315" s="7" t="s">
        <v>347</v>
      </c>
      <c r="K5315" t="s">
        <v>348</v>
      </c>
      <c r="L5315" t="s">
        <v>348</v>
      </c>
      <c r="M5315" t="s">
        <v>9</v>
      </c>
      <c r="N5315" s="76" t="s">
        <v>3</v>
      </c>
      <c r="O5315" s="91" t="str">
        <f t="shared" si="188"/>
        <v>175512. Vigilancia de la Salud AmbientalVigilancia de la Salud Ambiental20263_PUENTE_ARANDA4_ABRIL_2026</v>
      </c>
      <c r="P5315" s="159">
        <f t="shared" si="189"/>
        <v>122208</v>
      </c>
      <c r="S5315" s="141">
        <v>1</v>
      </c>
      <c r="T5315" s="23">
        <v>122208</v>
      </c>
    </row>
    <row r="5316" spans="2:20" ht="30" customHeight="1">
      <c r="B5316">
        <v>1756</v>
      </c>
      <c r="C5316" s="140" t="s">
        <v>343</v>
      </c>
      <c r="D5316" s="75" t="s">
        <v>344</v>
      </c>
      <c r="E5316">
        <v>2026</v>
      </c>
      <c r="F5316" s="75" t="str">
        <f t="shared" si="187"/>
        <v>175612. Vigilancia de la Salud AmbientalVigilancia de la Salud Ambiental2026</v>
      </c>
      <c r="G5316" s="7" t="s">
        <v>345</v>
      </c>
      <c r="H5316" s="7" t="s">
        <v>346</v>
      </c>
      <c r="I5316" s="151" t="s">
        <v>47</v>
      </c>
      <c r="J5316" s="7" t="s">
        <v>347</v>
      </c>
      <c r="K5316" t="s">
        <v>348</v>
      </c>
      <c r="L5316" t="s">
        <v>348</v>
      </c>
      <c r="M5316" t="s">
        <v>10</v>
      </c>
      <c r="N5316" s="76" t="s">
        <v>3</v>
      </c>
      <c r="O5316" s="91" t="str">
        <f t="shared" si="188"/>
        <v>175612. Vigilancia de la Salud AmbientalVigilancia de la Salud Ambiental20264_BOSA4_ABRIL_2026</v>
      </c>
      <c r="P5316" s="159">
        <f t="shared" si="189"/>
        <v>91656</v>
      </c>
      <c r="S5316" s="141">
        <v>2</v>
      </c>
      <c r="T5316" s="23">
        <v>183312</v>
      </c>
    </row>
    <row r="5317" spans="2:20" ht="30" customHeight="1">
      <c r="B5317">
        <v>1756</v>
      </c>
      <c r="C5317" s="140" t="s">
        <v>343</v>
      </c>
      <c r="D5317" s="75" t="s">
        <v>344</v>
      </c>
      <c r="E5317">
        <v>2026</v>
      </c>
      <c r="F5317" s="75" t="str">
        <f t="shared" si="187"/>
        <v>175612. Vigilancia de la Salud AmbientalVigilancia de la Salud Ambiental2026</v>
      </c>
      <c r="G5317" t="s">
        <v>345</v>
      </c>
      <c r="H5317" t="s">
        <v>346</v>
      </c>
      <c r="I5317" s="151" t="s">
        <v>47</v>
      </c>
      <c r="J5317" t="s">
        <v>347</v>
      </c>
      <c r="K5317" t="s">
        <v>348</v>
      </c>
      <c r="L5317" t="s">
        <v>348</v>
      </c>
      <c r="M5317" t="s">
        <v>8</v>
      </c>
      <c r="N5317" s="12" t="s">
        <v>3</v>
      </c>
      <c r="O5317" s="91" t="str">
        <f t="shared" si="188"/>
        <v>175612. Vigilancia de la Salud AmbientalVigilancia de la Salud Ambiental20262_KENNEDY4_ABRIL_2026</v>
      </c>
      <c r="P5317" s="159">
        <f t="shared" si="189"/>
        <v>91656</v>
      </c>
      <c r="S5317" s="23">
        <v>1</v>
      </c>
      <c r="T5317" s="23">
        <v>91656</v>
      </c>
    </row>
    <row r="5318" spans="2:20" ht="30" customHeight="1">
      <c r="B5318">
        <v>1756</v>
      </c>
      <c r="C5318" s="140" t="s">
        <v>343</v>
      </c>
      <c r="D5318" s="75" t="s">
        <v>344</v>
      </c>
      <c r="E5318">
        <v>2026</v>
      </c>
      <c r="F5318" s="75" t="str">
        <f t="shared" si="187"/>
        <v>175612. Vigilancia de la Salud AmbientalVigilancia de la Salud Ambiental2026</v>
      </c>
      <c r="G5318" t="s">
        <v>345</v>
      </c>
      <c r="H5318" t="s">
        <v>346</v>
      </c>
      <c r="I5318" s="151" t="s">
        <v>47</v>
      </c>
      <c r="J5318" t="s">
        <v>347</v>
      </c>
      <c r="K5318" t="s">
        <v>348</v>
      </c>
      <c r="L5318" t="s">
        <v>348</v>
      </c>
      <c r="M5318" t="s">
        <v>7</v>
      </c>
      <c r="N5318" s="12" t="s">
        <v>3</v>
      </c>
      <c r="O5318" s="91" t="str">
        <f t="shared" si="188"/>
        <v>175612. Vigilancia de la Salud AmbientalVigilancia de la Salud Ambiental20261_FONTIBON4_ABRIL_2026</v>
      </c>
      <c r="P5318" s="159">
        <f t="shared" si="189"/>
        <v>91656</v>
      </c>
      <c r="S5318" s="23">
        <v>4</v>
      </c>
      <c r="T5318" s="23">
        <v>366624</v>
      </c>
    </row>
    <row r="5319" spans="2:20" ht="30" customHeight="1">
      <c r="B5319">
        <v>1756</v>
      </c>
      <c r="C5319" s="140" t="s">
        <v>343</v>
      </c>
      <c r="D5319" s="75" t="s">
        <v>344</v>
      </c>
      <c r="E5319">
        <v>2026</v>
      </c>
      <c r="F5319" s="75" t="str">
        <f t="shared" si="187"/>
        <v>175612. Vigilancia de la Salud AmbientalVigilancia de la Salud Ambiental2026</v>
      </c>
      <c r="G5319" t="s">
        <v>345</v>
      </c>
      <c r="H5319" t="s">
        <v>346</v>
      </c>
      <c r="I5319" s="151" t="s">
        <v>47</v>
      </c>
      <c r="J5319" t="s">
        <v>347</v>
      </c>
      <c r="K5319" t="s">
        <v>348</v>
      </c>
      <c r="L5319" t="s">
        <v>348</v>
      </c>
      <c r="M5319" t="s">
        <v>9</v>
      </c>
      <c r="N5319" s="12" t="s">
        <v>3</v>
      </c>
      <c r="O5319" s="91" t="str">
        <f t="shared" si="188"/>
        <v>175612. Vigilancia de la Salud AmbientalVigilancia de la Salud Ambiental20263_PUENTE_ARANDA4_ABRIL_2026</v>
      </c>
      <c r="P5319" s="159">
        <f t="shared" si="189"/>
        <v>91656</v>
      </c>
      <c r="S5319" s="23">
        <v>2</v>
      </c>
      <c r="T5319" s="23">
        <v>183312</v>
      </c>
    </row>
    <row r="5320" spans="2:20" ht="30" customHeight="1">
      <c r="B5320">
        <v>1758</v>
      </c>
      <c r="C5320" s="140" t="s">
        <v>343</v>
      </c>
      <c r="D5320" s="75" t="s">
        <v>344</v>
      </c>
      <c r="E5320">
        <v>2026</v>
      </c>
      <c r="F5320" s="75" t="str">
        <f t="shared" ref="F5320:F5383" si="190">B5320&amp;C5320&amp;D5320&amp;E5320</f>
        <v>175812. Vigilancia de la Salud AmbientalVigilancia de la Salud Ambiental2026</v>
      </c>
      <c r="G5320" t="s">
        <v>345</v>
      </c>
      <c r="H5320" t="s">
        <v>346</v>
      </c>
      <c r="I5320" s="151" t="s">
        <v>47</v>
      </c>
      <c r="J5320" t="s">
        <v>347</v>
      </c>
      <c r="K5320" t="s">
        <v>348</v>
      </c>
      <c r="L5320" t="s">
        <v>348</v>
      </c>
      <c r="M5320" t="s">
        <v>10</v>
      </c>
      <c r="N5320" s="12" t="s">
        <v>3</v>
      </c>
      <c r="O5320" s="91" t="str">
        <f t="shared" si="188"/>
        <v>175812. Vigilancia de la Salud AmbientalVigilancia de la Salud Ambiental20264_BOSA4_ABRIL_2026</v>
      </c>
      <c r="P5320" s="159">
        <f t="shared" si="189"/>
        <v>0</v>
      </c>
      <c r="S5320" s="23">
        <v>0</v>
      </c>
      <c r="T5320" s="23">
        <v>0</v>
      </c>
    </row>
    <row r="5321" spans="2:20" ht="30" customHeight="1">
      <c r="B5321">
        <v>1758</v>
      </c>
      <c r="C5321" s="140" t="s">
        <v>343</v>
      </c>
      <c r="D5321" s="75" t="s">
        <v>344</v>
      </c>
      <c r="E5321">
        <v>2026</v>
      </c>
      <c r="F5321" s="75" t="str">
        <f t="shared" si="190"/>
        <v>175812. Vigilancia de la Salud AmbientalVigilancia de la Salud Ambiental2026</v>
      </c>
      <c r="G5321" t="s">
        <v>345</v>
      </c>
      <c r="H5321" t="s">
        <v>346</v>
      </c>
      <c r="I5321" s="151" t="s">
        <v>47</v>
      </c>
      <c r="J5321" t="s">
        <v>347</v>
      </c>
      <c r="K5321" t="s">
        <v>348</v>
      </c>
      <c r="L5321" t="s">
        <v>348</v>
      </c>
      <c r="M5321" t="s">
        <v>8</v>
      </c>
      <c r="N5321" s="12" t="s">
        <v>3</v>
      </c>
      <c r="O5321" s="91" t="str">
        <f t="shared" si="188"/>
        <v>175812. Vigilancia de la Salud AmbientalVigilancia de la Salud Ambiental20262_KENNEDY4_ABRIL_2026</v>
      </c>
      <c r="P5321" s="159">
        <f t="shared" si="189"/>
        <v>91656</v>
      </c>
      <c r="S5321" s="23">
        <v>2</v>
      </c>
      <c r="T5321" s="23">
        <v>183312</v>
      </c>
    </row>
    <row r="5322" spans="2:20" ht="30" customHeight="1">
      <c r="B5322">
        <v>1758</v>
      </c>
      <c r="C5322" s="140" t="s">
        <v>343</v>
      </c>
      <c r="D5322" s="75" t="s">
        <v>344</v>
      </c>
      <c r="E5322">
        <v>2026</v>
      </c>
      <c r="F5322" s="75" t="str">
        <f t="shared" si="190"/>
        <v>175812. Vigilancia de la Salud AmbientalVigilancia de la Salud Ambiental2026</v>
      </c>
      <c r="G5322" t="s">
        <v>345</v>
      </c>
      <c r="H5322" t="s">
        <v>346</v>
      </c>
      <c r="I5322" s="151" t="s">
        <v>47</v>
      </c>
      <c r="J5322" t="s">
        <v>347</v>
      </c>
      <c r="K5322" t="s">
        <v>348</v>
      </c>
      <c r="L5322" t="s">
        <v>348</v>
      </c>
      <c r="M5322" t="s">
        <v>7</v>
      </c>
      <c r="N5322" s="12" t="s">
        <v>3</v>
      </c>
      <c r="O5322" s="91" t="str">
        <f t="shared" ref="O5322:O5385" si="191">+F5322&amp;M5322&amp;N5322</f>
        <v>175812. Vigilancia de la Salud AmbientalVigilancia de la Salud Ambiental20261_FONTIBON4_ABRIL_2026</v>
      </c>
      <c r="P5322" s="159">
        <f t="shared" si="189"/>
        <v>91656</v>
      </c>
      <c r="S5322" s="23">
        <v>8</v>
      </c>
      <c r="T5322" s="23">
        <v>733248</v>
      </c>
    </row>
    <row r="5323" spans="2:20" ht="30" customHeight="1">
      <c r="B5323">
        <v>1758</v>
      </c>
      <c r="C5323" s="140" t="s">
        <v>343</v>
      </c>
      <c r="D5323" s="75" t="s">
        <v>344</v>
      </c>
      <c r="E5323">
        <v>2026</v>
      </c>
      <c r="F5323" s="75" t="str">
        <f t="shared" si="190"/>
        <v>175812. Vigilancia de la Salud AmbientalVigilancia de la Salud Ambiental2026</v>
      </c>
      <c r="G5323" t="s">
        <v>345</v>
      </c>
      <c r="H5323" t="s">
        <v>346</v>
      </c>
      <c r="I5323" s="151" t="s">
        <v>47</v>
      </c>
      <c r="J5323" t="s">
        <v>347</v>
      </c>
      <c r="K5323" t="s">
        <v>348</v>
      </c>
      <c r="L5323" t="s">
        <v>348</v>
      </c>
      <c r="M5323" t="s">
        <v>9</v>
      </c>
      <c r="N5323" s="12" t="s">
        <v>3</v>
      </c>
      <c r="O5323" s="91" t="str">
        <f t="shared" si="191"/>
        <v>175812. Vigilancia de la Salud AmbientalVigilancia de la Salud Ambiental20263_PUENTE_ARANDA4_ABRIL_2026</v>
      </c>
      <c r="P5323" s="159">
        <f t="shared" si="189"/>
        <v>91656</v>
      </c>
      <c r="S5323" s="23">
        <v>6</v>
      </c>
      <c r="T5323" s="23">
        <v>549936</v>
      </c>
    </row>
    <row r="5324" spans="2:20" ht="30" customHeight="1">
      <c r="B5324">
        <v>1759</v>
      </c>
      <c r="C5324" s="140" t="s">
        <v>343</v>
      </c>
      <c r="D5324" s="75" t="s">
        <v>344</v>
      </c>
      <c r="E5324">
        <v>2026</v>
      </c>
      <c r="F5324" s="75" t="str">
        <f t="shared" si="190"/>
        <v>175912. Vigilancia de la Salud AmbientalVigilancia de la Salud Ambiental2026</v>
      </c>
      <c r="G5324" t="s">
        <v>345</v>
      </c>
      <c r="H5324" t="s">
        <v>346</v>
      </c>
      <c r="I5324" s="151" t="s">
        <v>47</v>
      </c>
      <c r="J5324" t="s">
        <v>347</v>
      </c>
      <c r="K5324" t="s">
        <v>348</v>
      </c>
      <c r="L5324" t="s">
        <v>348</v>
      </c>
      <c r="M5324" t="s">
        <v>10</v>
      </c>
      <c r="N5324" s="12" t="s">
        <v>3</v>
      </c>
      <c r="O5324" s="91" t="str">
        <f t="shared" si="191"/>
        <v>175912. Vigilancia de la Salud AmbientalVigilancia de la Salud Ambiental20264_BOSA4_ABRIL_2026</v>
      </c>
      <c r="P5324" s="159">
        <f t="shared" si="189"/>
        <v>76380</v>
      </c>
      <c r="S5324" s="23">
        <v>55</v>
      </c>
      <c r="T5324" s="23">
        <v>4200900</v>
      </c>
    </row>
    <row r="5325" spans="2:20" ht="30" customHeight="1">
      <c r="B5325">
        <v>1759</v>
      </c>
      <c r="C5325" s="140" t="s">
        <v>343</v>
      </c>
      <c r="D5325" s="75" t="s">
        <v>344</v>
      </c>
      <c r="E5325">
        <v>2026</v>
      </c>
      <c r="F5325" s="75" t="str">
        <f t="shared" si="190"/>
        <v>175912. Vigilancia de la Salud AmbientalVigilancia de la Salud Ambiental2026</v>
      </c>
      <c r="G5325" t="s">
        <v>345</v>
      </c>
      <c r="H5325" t="s">
        <v>346</v>
      </c>
      <c r="I5325" s="151" t="s">
        <v>47</v>
      </c>
      <c r="J5325" t="s">
        <v>347</v>
      </c>
      <c r="K5325" t="s">
        <v>348</v>
      </c>
      <c r="L5325" t="s">
        <v>348</v>
      </c>
      <c r="M5325" t="s">
        <v>8</v>
      </c>
      <c r="N5325" s="12" t="s">
        <v>3</v>
      </c>
      <c r="O5325" s="91" t="str">
        <f t="shared" si="191"/>
        <v>175912. Vigilancia de la Salud AmbientalVigilancia de la Salud Ambiental20262_KENNEDY4_ABRIL_2026</v>
      </c>
      <c r="P5325" s="159">
        <f t="shared" si="189"/>
        <v>76380</v>
      </c>
      <c r="S5325" s="23">
        <v>117</v>
      </c>
      <c r="T5325" s="23">
        <v>8936460</v>
      </c>
    </row>
    <row r="5326" spans="2:20" ht="30" customHeight="1">
      <c r="B5326">
        <v>1759</v>
      </c>
      <c r="C5326" s="140" t="s">
        <v>343</v>
      </c>
      <c r="D5326" s="75" t="s">
        <v>344</v>
      </c>
      <c r="E5326">
        <v>2026</v>
      </c>
      <c r="F5326" s="75" t="str">
        <f t="shared" si="190"/>
        <v>175912. Vigilancia de la Salud AmbientalVigilancia de la Salud Ambiental2026</v>
      </c>
      <c r="G5326" t="s">
        <v>345</v>
      </c>
      <c r="H5326" t="s">
        <v>346</v>
      </c>
      <c r="I5326" s="151" t="s">
        <v>47</v>
      </c>
      <c r="J5326" t="s">
        <v>347</v>
      </c>
      <c r="K5326" t="s">
        <v>348</v>
      </c>
      <c r="L5326" t="s">
        <v>348</v>
      </c>
      <c r="M5326" t="s">
        <v>7</v>
      </c>
      <c r="N5326" s="12" t="s">
        <v>3</v>
      </c>
      <c r="O5326" s="91" t="str">
        <f t="shared" si="191"/>
        <v>175912. Vigilancia de la Salud AmbientalVigilancia de la Salud Ambiental20261_FONTIBON4_ABRIL_2026</v>
      </c>
      <c r="P5326" s="159">
        <f t="shared" si="189"/>
        <v>76380</v>
      </c>
      <c r="S5326" s="23">
        <v>57</v>
      </c>
      <c r="T5326" s="23">
        <v>4353660</v>
      </c>
    </row>
    <row r="5327" spans="2:20" ht="30" customHeight="1">
      <c r="B5327">
        <v>1759</v>
      </c>
      <c r="C5327" s="140" t="s">
        <v>343</v>
      </c>
      <c r="D5327" s="75" t="s">
        <v>344</v>
      </c>
      <c r="E5327">
        <v>2026</v>
      </c>
      <c r="F5327" s="75" t="str">
        <f t="shared" si="190"/>
        <v>175912. Vigilancia de la Salud AmbientalVigilancia de la Salud Ambiental2026</v>
      </c>
      <c r="G5327" t="s">
        <v>345</v>
      </c>
      <c r="H5327" t="s">
        <v>346</v>
      </c>
      <c r="I5327" s="151" t="s">
        <v>47</v>
      </c>
      <c r="J5327" t="s">
        <v>347</v>
      </c>
      <c r="K5327" t="s">
        <v>348</v>
      </c>
      <c r="L5327" t="s">
        <v>348</v>
      </c>
      <c r="M5327" t="s">
        <v>9</v>
      </c>
      <c r="N5327" s="12" t="s">
        <v>3</v>
      </c>
      <c r="O5327" s="91" t="str">
        <f t="shared" si="191"/>
        <v>175912. Vigilancia de la Salud AmbientalVigilancia de la Salud Ambiental20263_PUENTE_ARANDA4_ABRIL_2026</v>
      </c>
      <c r="P5327" s="159">
        <f t="shared" si="189"/>
        <v>76380</v>
      </c>
      <c r="S5327" s="23">
        <v>56</v>
      </c>
      <c r="T5327" s="23">
        <v>4277280</v>
      </c>
    </row>
    <row r="5328" spans="2:20" ht="30" customHeight="1">
      <c r="B5328">
        <v>1760</v>
      </c>
      <c r="C5328" s="140" t="s">
        <v>343</v>
      </c>
      <c r="D5328" s="75" t="s">
        <v>344</v>
      </c>
      <c r="E5328">
        <v>2026</v>
      </c>
      <c r="F5328" s="75" t="str">
        <f t="shared" si="190"/>
        <v>176012. Vigilancia de la Salud AmbientalVigilancia de la Salud Ambiental2026</v>
      </c>
      <c r="G5328" t="s">
        <v>345</v>
      </c>
      <c r="H5328" t="s">
        <v>346</v>
      </c>
      <c r="I5328" s="151" t="s">
        <v>47</v>
      </c>
      <c r="J5328" t="s">
        <v>347</v>
      </c>
      <c r="K5328" t="s">
        <v>348</v>
      </c>
      <c r="L5328" t="s">
        <v>348</v>
      </c>
      <c r="M5328" t="s">
        <v>8</v>
      </c>
      <c r="N5328" s="12" t="s">
        <v>3</v>
      </c>
      <c r="O5328" s="91" t="str">
        <f t="shared" si="191"/>
        <v>176012. Vigilancia de la Salud AmbientalVigilancia de la Salud Ambiental20262_KENNEDY4_ABRIL_2026</v>
      </c>
      <c r="P5328" s="159">
        <f t="shared" si="189"/>
        <v>91656</v>
      </c>
      <c r="S5328" s="23">
        <v>1</v>
      </c>
      <c r="T5328" s="23">
        <v>91656</v>
      </c>
    </row>
    <row r="5329" spans="2:20" ht="30" customHeight="1">
      <c r="B5329">
        <v>1760</v>
      </c>
      <c r="C5329" s="140" t="s">
        <v>343</v>
      </c>
      <c r="D5329" s="75" t="s">
        <v>344</v>
      </c>
      <c r="E5329">
        <v>2026</v>
      </c>
      <c r="F5329" s="75" t="str">
        <f t="shared" si="190"/>
        <v>176012. Vigilancia de la Salud AmbientalVigilancia de la Salud Ambiental2026</v>
      </c>
      <c r="G5329" t="s">
        <v>345</v>
      </c>
      <c r="H5329" t="s">
        <v>346</v>
      </c>
      <c r="I5329" s="151" t="s">
        <v>47</v>
      </c>
      <c r="J5329" t="s">
        <v>347</v>
      </c>
      <c r="K5329" t="s">
        <v>348</v>
      </c>
      <c r="L5329" t="s">
        <v>348</v>
      </c>
      <c r="M5329" t="s">
        <v>7</v>
      </c>
      <c r="N5329" s="12" t="s">
        <v>3</v>
      </c>
      <c r="O5329" s="91" t="str">
        <f t="shared" si="191"/>
        <v>176012. Vigilancia de la Salud AmbientalVigilancia de la Salud Ambiental20261_FONTIBON4_ABRIL_2026</v>
      </c>
      <c r="P5329" s="159">
        <f t="shared" si="189"/>
        <v>0</v>
      </c>
      <c r="S5329" s="23">
        <v>0</v>
      </c>
      <c r="T5329" s="23">
        <v>0</v>
      </c>
    </row>
    <row r="5330" spans="2:20" ht="30" customHeight="1">
      <c r="B5330">
        <v>1760</v>
      </c>
      <c r="C5330" s="140" t="s">
        <v>343</v>
      </c>
      <c r="D5330" s="75" t="s">
        <v>344</v>
      </c>
      <c r="E5330">
        <v>2026</v>
      </c>
      <c r="F5330" s="75" t="str">
        <f t="shared" si="190"/>
        <v>176012. Vigilancia de la Salud AmbientalVigilancia de la Salud Ambiental2026</v>
      </c>
      <c r="G5330" t="s">
        <v>345</v>
      </c>
      <c r="H5330" t="s">
        <v>346</v>
      </c>
      <c r="I5330" s="151" t="s">
        <v>47</v>
      </c>
      <c r="J5330" t="s">
        <v>347</v>
      </c>
      <c r="K5330" t="s">
        <v>348</v>
      </c>
      <c r="L5330" t="s">
        <v>348</v>
      </c>
      <c r="M5330" t="s">
        <v>9</v>
      </c>
      <c r="N5330" s="12" t="s">
        <v>3</v>
      </c>
      <c r="O5330" s="91" t="str">
        <f t="shared" si="191"/>
        <v>176012. Vigilancia de la Salud AmbientalVigilancia de la Salud Ambiental20263_PUENTE_ARANDA4_ABRIL_2026</v>
      </c>
      <c r="P5330" s="159">
        <f t="shared" si="189"/>
        <v>0</v>
      </c>
      <c r="S5330" s="23">
        <v>0</v>
      </c>
      <c r="T5330" s="23">
        <v>0</v>
      </c>
    </row>
    <row r="5331" spans="2:20" ht="30" customHeight="1">
      <c r="B5331">
        <v>1761</v>
      </c>
      <c r="C5331" s="140" t="s">
        <v>343</v>
      </c>
      <c r="D5331" s="75" t="s">
        <v>344</v>
      </c>
      <c r="E5331">
        <v>2026</v>
      </c>
      <c r="F5331" s="75" t="str">
        <f t="shared" si="190"/>
        <v>176112. Vigilancia de la Salud AmbientalVigilancia de la Salud Ambiental2026</v>
      </c>
      <c r="G5331" t="s">
        <v>345</v>
      </c>
      <c r="H5331" t="s">
        <v>346</v>
      </c>
      <c r="I5331" s="151" t="s">
        <v>47</v>
      </c>
      <c r="J5331" t="s">
        <v>347</v>
      </c>
      <c r="K5331" t="s">
        <v>348</v>
      </c>
      <c r="L5331" t="s">
        <v>348</v>
      </c>
      <c r="M5331" t="s">
        <v>10</v>
      </c>
      <c r="N5331" s="12" t="s">
        <v>3</v>
      </c>
      <c r="O5331" s="91" t="str">
        <f t="shared" si="191"/>
        <v>176112. Vigilancia de la Salud AmbientalVigilancia de la Salud Ambiental20264_BOSA4_ABRIL_2026</v>
      </c>
      <c r="P5331" s="159">
        <f t="shared" si="189"/>
        <v>61104</v>
      </c>
      <c r="S5331" s="23">
        <v>3</v>
      </c>
      <c r="T5331" s="23">
        <v>183312</v>
      </c>
    </row>
    <row r="5332" spans="2:20" ht="30" customHeight="1">
      <c r="B5332">
        <v>1761</v>
      </c>
      <c r="C5332" s="140" t="s">
        <v>343</v>
      </c>
      <c r="D5332" s="75" t="s">
        <v>344</v>
      </c>
      <c r="E5332">
        <v>2026</v>
      </c>
      <c r="F5332" s="75" t="str">
        <f t="shared" si="190"/>
        <v>176112. Vigilancia de la Salud AmbientalVigilancia de la Salud Ambiental2026</v>
      </c>
      <c r="G5332" t="s">
        <v>345</v>
      </c>
      <c r="H5332" t="s">
        <v>346</v>
      </c>
      <c r="I5332" s="151" t="s">
        <v>47</v>
      </c>
      <c r="J5332" t="s">
        <v>347</v>
      </c>
      <c r="K5332" t="s">
        <v>348</v>
      </c>
      <c r="L5332" t="s">
        <v>348</v>
      </c>
      <c r="M5332" t="s">
        <v>8</v>
      </c>
      <c r="N5332" s="12" t="s">
        <v>3</v>
      </c>
      <c r="O5332" s="91" t="str">
        <f t="shared" si="191"/>
        <v>176112. Vigilancia de la Salud AmbientalVigilancia de la Salud Ambiental20262_KENNEDY4_ABRIL_2026</v>
      </c>
      <c r="P5332" s="159">
        <f t="shared" si="189"/>
        <v>61104</v>
      </c>
      <c r="S5332" s="23">
        <v>6</v>
      </c>
      <c r="T5332" s="23">
        <v>366624</v>
      </c>
    </row>
    <row r="5333" spans="2:20" ht="30" customHeight="1">
      <c r="B5333">
        <v>1761</v>
      </c>
      <c r="C5333" s="140" t="s">
        <v>343</v>
      </c>
      <c r="D5333" s="75" t="s">
        <v>344</v>
      </c>
      <c r="E5333">
        <v>2026</v>
      </c>
      <c r="F5333" s="75" t="str">
        <f t="shared" si="190"/>
        <v>176112. Vigilancia de la Salud AmbientalVigilancia de la Salud Ambiental2026</v>
      </c>
      <c r="G5333" t="s">
        <v>345</v>
      </c>
      <c r="H5333" t="s">
        <v>346</v>
      </c>
      <c r="I5333" s="151" t="s">
        <v>47</v>
      </c>
      <c r="J5333" t="s">
        <v>347</v>
      </c>
      <c r="K5333" t="s">
        <v>348</v>
      </c>
      <c r="L5333" t="s">
        <v>348</v>
      </c>
      <c r="M5333" t="s">
        <v>7</v>
      </c>
      <c r="N5333" s="12" t="s">
        <v>3</v>
      </c>
      <c r="O5333" s="91" t="str">
        <f t="shared" si="191"/>
        <v>176112. Vigilancia de la Salud AmbientalVigilancia de la Salud Ambiental20261_FONTIBON4_ABRIL_2026</v>
      </c>
      <c r="P5333" s="159">
        <f t="shared" si="189"/>
        <v>61104</v>
      </c>
      <c r="S5333" s="23">
        <v>4</v>
      </c>
      <c r="T5333" s="23">
        <v>244416</v>
      </c>
    </row>
    <row r="5334" spans="2:20" ht="30" customHeight="1">
      <c r="B5334">
        <v>1761</v>
      </c>
      <c r="C5334" s="140" t="s">
        <v>343</v>
      </c>
      <c r="D5334" s="75" t="s">
        <v>344</v>
      </c>
      <c r="E5334">
        <v>2026</v>
      </c>
      <c r="F5334" s="75" t="str">
        <f t="shared" si="190"/>
        <v>176112. Vigilancia de la Salud AmbientalVigilancia de la Salud Ambiental2026</v>
      </c>
      <c r="G5334" t="s">
        <v>345</v>
      </c>
      <c r="H5334" t="s">
        <v>346</v>
      </c>
      <c r="I5334" s="151" t="s">
        <v>47</v>
      </c>
      <c r="J5334" t="s">
        <v>347</v>
      </c>
      <c r="K5334" t="s">
        <v>348</v>
      </c>
      <c r="L5334" t="s">
        <v>348</v>
      </c>
      <c r="M5334" t="s">
        <v>9</v>
      </c>
      <c r="N5334" s="12" t="s">
        <v>3</v>
      </c>
      <c r="O5334" s="91" t="str">
        <f t="shared" si="191"/>
        <v>176112. Vigilancia de la Salud AmbientalVigilancia de la Salud Ambiental20263_PUENTE_ARANDA4_ABRIL_2026</v>
      </c>
      <c r="P5334" s="159">
        <f t="shared" si="189"/>
        <v>61104</v>
      </c>
      <c r="S5334" s="23">
        <v>10</v>
      </c>
      <c r="T5334" s="23">
        <v>611040</v>
      </c>
    </row>
    <row r="5335" spans="2:20" ht="30" customHeight="1">
      <c r="B5335">
        <v>1762</v>
      </c>
      <c r="C5335" s="140" t="s">
        <v>343</v>
      </c>
      <c r="D5335" s="75" t="s">
        <v>344</v>
      </c>
      <c r="E5335">
        <v>2026</v>
      </c>
      <c r="F5335" s="75" t="str">
        <f t="shared" si="190"/>
        <v>176212. Vigilancia de la Salud AmbientalVigilancia de la Salud Ambiental2026</v>
      </c>
      <c r="G5335" t="s">
        <v>345</v>
      </c>
      <c r="H5335" t="s">
        <v>346</v>
      </c>
      <c r="I5335" s="151" t="s">
        <v>47</v>
      </c>
      <c r="J5335" t="s">
        <v>347</v>
      </c>
      <c r="K5335" t="s">
        <v>348</v>
      </c>
      <c r="L5335" t="s">
        <v>348</v>
      </c>
      <c r="M5335" t="s">
        <v>10</v>
      </c>
      <c r="N5335" s="12" t="s">
        <v>3</v>
      </c>
      <c r="O5335" s="91" t="str">
        <f t="shared" si="191"/>
        <v>176212. Vigilancia de la Salud AmbientalVigilancia de la Salud Ambiental20264_BOSA4_ABRIL_2026</v>
      </c>
      <c r="P5335" s="159">
        <f t="shared" si="189"/>
        <v>91656</v>
      </c>
      <c r="S5335" s="23">
        <v>5</v>
      </c>
      <c r="T5335" s="23">
        <v>458280</v>
      </c>
    </row>
    <row r="5336" spans="2:20" ht="30" customHeight="1">
      <c r="B5336">
        <v>1762</v>
      </c>
      <c r="C5336" s="140" t="s">
        <v>343</v>
      </c>
      <c r="D5336" s="75" t="s">
        <v>344</v>
      </c>
      <c r="E5336">
        <v>2026</v>
      </c>
      <c r="F5336" s="75" t="str">
        <f t="shared" si="190"/>
        <v>176212. Vigilancia de la Salud AmbientalVigilancia de la Salud Ambiental2026</v>
      </c>
      <c r="G5336" t="s">
        <v>345</v>
      </c>
      <c r="H5336" t="s">
        <v>346</v>
      </c>
      <c r="I5336" s="151" t="s">
        <v>47</v>
      </c>
      <c r="J5336" t="s">
        <v>347</v>
      </c>
      <c r="K5336" t="s">
        <v>348</v>
      </c>
      <c r="L5336" t="s">
        <v>348</v>
      </c>
      <c r="M5336" t="s">
        <v>8</v>
      </c>
      <c r="N5336" s="12" t="s">
        <v>3</v>
      </c>
      <c r="O5336" s="91" t="str">
        <f t="shared" si="191"/>
        <v>176212. Vigilancia de la Salud AmbientalVigilancia de la Salud Ambiental20262_KENNEDY4_ABRIL_2026</v>
      </c>
      <c r="P5336" s="159">
        <f t="shared" si="189"/>
        <v>91656</v>
      </c>
      <c r="S5336" s="23">
        <v>10</v>
      </c>
      <c r="T5336" s="23">
        <v>916560</v>
      </c>
    </row>
    <row r="5337" spans="2:20" ht="30" customHeight="1">
      <c r="B5337">
        <v>1762</v>
      </c>
      <c r="C5337" s="140" t="s">
        <v>343</v>
      </c>
      <c r="D5337" s="75" t="s">
        <v>344</v>
      </c>
      <c r="E5337">
        <v>2026</v>
      </c>
      <c r="F5337" s="75" t="str">
        <f t="shared" si="190"/>
        <v>176212. Vigilancia de la Salud AmbientalVigilancia de la Salud Ambiental2026</v>
      </c>
      <c r="G5337" t="s">
        <v>345</v>
      </c>
      <c r="H5337" t="s">
        <v>346</v>
      </c>
      <c r="I5337" s="151" t="s">
        <v>47</v>
      </c>
      <c r="J5337" t="s">
        <v>347</v>
      </c>
      <c r="K5337" t="s">
        <v>348</v>
      </c>
      <c r="L5337" t="s">
        <v>348</v>
      </c>
      <c r="M5337" t="s">
        <v>7</v>
      </c>
      <c r="N5337" s="12" t="s">
        <v>3</v>
      </c>
      <c r="O5337" s="91" t="str">
        <f t="shared" si="191"/>
        <v>176212. Vigilancia de la Salud AmbientalVigilancia de la Salud Ambiental20261_FONTIBON4_ABRIL_2026</v>
      </c>
      <c r="P5337" s="159">
        <f t="shared" si="189"/>
        <v>91656</v>
      </c>
      <c r="S5337" s="23">
        <v>2</v>
      </c>
      <c r="T5337" s="23">
        <v>183312</v>
      </c>
    </row>
    <row r="5338" spans="2:20" ht="30" customHeight="1">
      <c r="B5338">
        <v>1762</v>
      </c>
      <c r="C5338" s="140" t="s">
        <v>343</v>
      </c>
      <c r="D5338" s="75" t="s">
        <v>344</v>
      </c>
      <c r="E5338">
        <v>2026</v>
      </c>
      <c r="F5338" s="75" t="str">
        <f t="shared" si="190"/>
        <v>176212. Vigilancia de la Salud AmbientalVigilancia de la Salud Ambiental2026</v>
      </c>
      <c r="G5338" t="s">
        <v>345</v>
      </c>
      <c r="H5338" t="s">
        <v>346</v>
      </c>
      <c r="I5338" s="151" t="s">
        <v>47</v>
      </c>
      <c r="J5338" t="s">
        <v>347</v>
      </c>
      <c r="K5338" t="s">
        <v>348</v>
      </c>
      <c r="L5338" t="s">
        <v>348</v>
      </c>
      <c r="M5338" t="s">
        <v>9</v>
      </c>
      <c r="N5338" s="12" t="s">
        <v>3</v>
      </c>
      <c r="O5338" s="91" t="str">
        <f t="shared" si="191"/>
        <v>176212. Vigilancia de la Salud AmbientalVigilancia de la Salud Ambiental20263_PUENTE_ARANDA4_ABRIL_2026</v>
      </c>
      <c r="P5338" s="159">
        <f t="shared" si="189"/>
        <v>91656</v>
      </c>
      <c r="S5338" s="23">
        <v>2</v>
      </c>
      <c r="T5338" s="23">
        <v>183312</v>
      </c>
    </row>
    <row r="5339" spans="2:20" ht="30" customHeight="1">
      <c r="B5339">
        <v>1763</v>
      </c>
      <c r="C5339" s="140" t="s">
        <v>343</v>
      </c>
      <c r="D5339" s="75" t="s">
        <v>344</v>
      </c>
      <c r="E5339">
        <v>2026</v>
      </c>
      <c r="F5339" s="75" t="str">
        <f t="shared" si="190"/>
        <v>176312. Vigilancia de la Salud AmbientalVigilancia de la Salud Ambiental2026</v>
      </c>
      <c r="G5339" t="s">
        <v>345</v>
      </c>
      <c r="H5339" t="s">
        <v>352</v>
      </c>
      <c r="I5339" s="151" t="s">
        <v>47</v>
      </c>
      <c r="J5339" t="s">
        <v>347</v>
      </c>
      <c r="K5339" t="s">
        <v>348</v>
      </c>
      <c r="L5339" t="s">
        <v>348</v>
      </c>
      <c r="M5339" t="s">
        <v>7</v>
      </c>
      <c r="N5339" s="12" t="s">
        <v>3</v>
      </c>
      <c r="O5339" s="91" t="str">
        <f t="shared" si="191"/>
        <v>176312. Vigilancia de la Salud AmbientalVigilancia de la Salud Ambiental20261_FONTIBON4_ABRIL_2026</v>
      </c>
      <c r="P5339" s="159">
        <f t="shared" si="189"/>
        <v>281936</v>
      </c>
      <c r="S5339" s="23">
        <v>1</v>
      </c>
      <c r="T5339" s="23">
        <v>281936</v>
      </c>
    </row>
    <row r="5340" spans="2:20" ht="30" customHeight="1">
      <c r="B5340">
        <v>1763</v>
      </c>
      <c r="C5340" s="140" t="s">
        <v>343</v>
      </c>
      <c r="D5340" s="75" t="s">
        <v>344</v>
      </c>
      <c r="E5340">
        <v>2026</v>
      </c>
      <c r="F5340" s="75" t="str">
        <f t="shared" si="190"/>
        <v>176312. Vigilancia de la Salud AmbientalVigilancia de la Salud Ambiental2026</v>
      </c>
      <c r="G5340" t="s">
        <v>345</v>
      </c>
      <c r="H5340" t="s">
        <v>352</v>
      </c>
      <c r="I5340" s="151" t="s">
        <v>47</v>
      </c>
      <c r="J5340" t="s">
        <v>347</v>
      </c>
      <c r="K5340" t="s">
        <v>348</v>
      </c>
      <c r="L5340" t="s">
        <v>348</v>
      </c>
      <c r="M5340" t="s">
        <v>9</v>
      </c>
      <c r="N5340" s="12" t="s">
        <v>3</v>
      </c>
      <c r="O5340" s="91" t="str">
        <f t="shared" si="191"/>
        <v>176312. Vigilancia de la Salud AmbientalVigilancia de la Salud Ambiental20263_PUENTE_ARANDA4_ABRIL_2026</v>
      </c>
      <c r="P5340" s="159">
        <f t="shared" si="189"/>
        <v>281936</v>
      </c>
      <c r="S5340" s="23">
        <v>1</v>
      </c>
      <c r="T5340" s="23">
        <v>281936</v>
      </c>
    </row>
    <row r="5341" spans="2:20" ht="30" customHeight="1">
      <c r="B5341">
        <v>1764</v>
      </c>
      <c r="C5341" s="140" t="s">
        <v>343</v>
      </c>
      <c r="D5341" s="75" t="s">
        <v>344</v>
      </c>
      <c r="E5341">
        <v>2026</v>
      </c>
      <c r="F5341" s="75" t="str">
        <f t="shared" si="190"/>
        <v>176412. Vigilancia de la Salud AmbientalVigilancia de la Salud Ambiental2026</v>
      </c>
      <c r="G5341" t="s">
        <v>345</v>
      </c>
      <c r="H5341" t="s">
        <v>349</v>
      </c>
      <c r="I5341" s="151" t="s">
        <v>47</v>
      </c>
      <c r="J5341" t="s">
        <v>347</v>
      </c>
      <c r="K5341" t="s">
        <v>348</v>
      </c>
      <c r="L5341" t="s">
        <v>348</v>
      </c>
      <c r="M5341" t="s">
        <v>9</v>
      </c>
      <c r="N5341" s="12" t="s">
        <v>3</v>
      </c>
      <c r="O5341" s="91" t="str">
        <f t="shared" si="191"/>
        <v>176412. Vigilancia de la Salud AmbientalVigilancia de la Salud Ambiental20263_PUENTE_ARANDA4_ABRIL_2026</v>
      </c>
      <c r="P5341" s="159">
        <f t="shared" si="189"/>
        <v>916560</v>
      </c>
      <c r="S5341" s="23">
        <v>1</v>
      </c>
      <c r="T5341" s="23">
        <v>916560</v>
      </c>
    </row>
    <row r="5342" spans="2:20" ht="30" customHeight="1">
      <c r="B5342">
        <v>1766</v>
      </c>
      <c r="C5342" s="140" t="s">
        <v>343</v>
      </c>
      <c r="D5342" s="75" t="s">
        <v>344</v>
      </c>
      <c r="E5342">
        <v>2026</v>
      </c>
      <c r="F5342" s="75" t="str">
        <f t="shared" si="190"/>
        <v>176612. Vigilancia de la Salud AmbientalVigilancia de la Salud Ambiental2026</v>
      </c>
      <c r="G5342" t="s">
        <v>345</v>
      </c>
      <c r="H5342" t="s">
        <v>349</v>
      </c>
      <c r="I5342" s="151" t="s">
        <v>47</v>
      </c>
      <c r="J5342" t="s">
        <v>347</v>
      </c>
      <c r="K5342" t="s">
        <v>348</v>
      </c>
      <c r="L5342" t="s">
        <v>348</v>
      </c>
      <c r="M5342" t="s">
        <v>9</v>
      </c>
      <c r="N5342" s="12" t="s">
        <v>3</v>
      </c>
      <c r="O5342" s="91" t="str">
        <f t="shared" si="191"/>
        <v>176612. Vigilancia de la Salud AmbientalVigilancia de la Salud Ambiental20263_PUENTE_ARANDA4_ABRIL_2026</v>
      </c>
      <c r="P5342" s="159">
        <f t="shared" si="189"/>
        <v>244416</v>
      </c>
      <c r="S5342" s="23">
        <v>1</v>
      </c>
      <c r="T5342" s="23">
        <v>244416</v>
      </c>
    </row>
    <row r="5343" spans="2:20" ht="30" customHeight="1">
      <c r="B5343">
        <v>1767</v>
      </c>
      <c r="C5343" s="140" t="s">
        <v>343</v>
      </c>
      <c r="D5343" s="75" t="s">
        <v>344</v>
      </c>
      <c r="E5343">
        <v>2026</v>
      </c>
      <c r="F5343" s="75" t="str">
        <f t="shared" si="190"/>
        <v>176712. Vigilancia de la Salud AmbientalVigilancia de la Salud Ambiental2026</v>
      </c>
      <c r="G5343" t="s">
        <v>345</v>
      </c>
      <c r="H5343" t="s">
        <v>349</v>
      </c>
      <c r="I5343" s="151" t="s">
        <v>47</v>
      </c>
      <c r="J5343" t="s">
        <v>347</v>
      </c>
      <c r="K5343" t="s">
        <v>348</v>
      </c>
      <c r="L5343" t="s">
        <v>348</v>
      </c>
      <c r="M5343" t="s">
        <v>8</v>
      </c>
      <c r="N5343" s="12" t="s">
        <v>3</v>
      </c>
      <c r="O5343" s="91" t="str">
        <f t="shared" si="191"/>
        <v>176712. Vigilancia de la Salud AmbientalVigilancia de la Salud Ambiental20262_KENNEDY4_ABRIL_2026</v>
      </c>
      <c r="P5343" s="159">
        <f t="shared" si="189"/>
        <v>0</v>
      </c>
      <c r="S5343" s="23">
        <v>0</v>
      </c>
      <c r="T5343" s="23">
        <v>0</v>
      </c>
    </row>
    <row r="5344" spans="2:20" ht="30" customHeight="1">
      <c r="B5344">
        <v>1767</v>
      </c>
      <c r="C5344" s="140" t="s">
        <v>343</v>
      </c>
      <c r="D5344" s="75" t="s">
        <v>344</v>
      </c>
      <c r="E5344">
        <v>2026</v>
      </c>
      <c r="F5344" s="75" t="str">
        <f t="shared" si="190"/>
        <v>176712. Vigilancia de la Salud AmbientalVigilancia de la Salud Ambiental2026</v>
      </c>
      <c r="G5344" t="s">
        <v>345</v>
      </c>
      <c r="H5344" t="s">
        <v>349</v>
      </c>
      <c r="I5344" s="151" t="s">
        <v>47</v>
      </c>
      <c r="J5344" t="s">
        <v>347</v>
      </c>
      <c r="K5344" t="s">
        <v>348</v>
      </c>
      <c r="L5344" t="s">
        <v>348</v>
      </c>
      <c r="M5344" t="s">
        <v>9</v>
      </c>
      <c r="N5344" s="12" t="s">
        <v>3</v>
      </c>
      <c r="O5344" s="91" t="str">
        <f t="shared" si="191"/>
        <v>176712. Vigilancia de la Salud AmbientalVigilancia de la Salud Ambiental20263_PUENTE_ARANDA4_ABRIL_2026</v>
      </c>
      <c r="P5344" s="159">
        <f t="shared" si="189"/>
        <v>244416</v>
      </c>
      <c r="S5344" s="23">
        <v>1</v>
      </c>
      <c r="T5344" s="23">
        <v>244416</v>
      </c>
    </row>
    <row r="5345" spans="2:20" ht="30" customHeight="1">
      <c r="B5345">
        <v>1771</v>
      </c>
      <c r="C5345" s="140" t="s">
        <v>343</v>
      </c>
      <c r="D5345" s="75" t="s">
        <v>344</v>
      </c>
      <c r="E5345">
        <v>2026</v>
      </c>
      <c r="F5345" s="75" t="str">
        <f t="shared" si="190"/>
        <v>177112. Vigilancia de la Salud AmbientalVigilancia de la Salud Ambiental2026</v>
      </c>
      <c r="G5345" t="s">
        <v>345</v>
      </c>
      <c r="H5345" t="s">
        <v>352</v>
      </c>
      <c r="I5345" s="151" t="s">
        <v>47</v>
      </c>
      <c r="J5345" t="s">
        <v>347</v>
      </c>
      <c r="K5345" t="s">
        <v>348</v>
      </c>
      <c r="L5345" t="s">
        <v>348</v>
      </c>
      <c r="M5345" t="s">
        <v>10</v>
      </c>
      <c r="N5345" s="12" t="s">
        <v>3</v>
      </c>
      <c r="O5345" s="91" t="str">
        <f t="shared" si="191"/>
        <v>177112. Vigilancia de la Salud AmbientalVigilancia de la Salud Ambiental20264_BOSA4_ABRIL_2026</v>
      </c>
      <c r="P5345" s="159">
        <f t="shared" si="189"/>
        <v>140968</v>
      </c>
      <c r="S5345" s="23">
        <v>1</v>
      </c>
      <c r="T5345" s="23">
        <v>140968</v>
      </c>
    </row>
    <row r="5346" spans="2:20" ht="30" customHeight="1">
      <c r="B5346">
        <v>1771</v>
      </c>
      <c r="C5346" s="140" t="s">
        <v>343</v>
      </c>
      <c r="D5346" s="75" t="s">
        <v>344</v>
      </c>
      <c r="E5346">
        <v>2026</v>
      </c>
      <c r="F5346" s="75" t="str">
        <f t="shared" si="190"/>
        <v>177112. Vigilancia de la Salud AmbientalVigilancia de la Salud Ambiental2026</v>
      </c>
      <c r="G5346" t="s">
        <v>345</v>
      </c>
      <c r="H5346" t="s">
        <v>352</v>
      </c>
      <c r="I5346" s="151" t="s">
        <v>47</v>
      </c>
      <c r="J5346" t="s">
        <v>347</v>
      </c>
      <c r="K5346" t="s">
        <v>348</v>
      </c>
      <c r="L5346" t="s">
        <v>348</v>
      </c>
      <c r="M5346" t="s">
        <v>8</v>
      </c>
      <c r="N5346" s="12" t="s">
        <v>3</v>
      </c>
      <c r="O5346" s="91" t="str">
        <f t="shared" si="191"/>
        <v>177112. Vigilancia de la Salud AmbientalVigilancia de la Salud Ambiental20262_KENNEDY4_ABRIL_2026</v>
      </c>
      <c r="P5346" s="159">
        <f t="shared" si="189"/>
        <v>140968</v>
      </c>
      <c r="S5346" s="23">
        <v>1</v>
      </c>
      <c r="T5346" s="23">
        <v>140968</v>
      </c>
    </row>
    <row r="5347" spans="2:20" ht="30" customHeight="1">
      <c r="B5347">
        <v>1771</v>
      </c>
      <c r="C5347" s="140" t="s">
        <v>343</v>
      </c>
      <c r="D5347" s="75" t="s">
        <v>344</v>
      </c>
      <c r="E5347">
        <v>2026</v>
      </c>
      <c r="F5347" s="75" t="str">
        <f t="shared" si="190"/>
        <v>177112. Vigilancia de la Salud AmbientalVigilancia de la Salud Ambiental2026</v>
      </c>
      <c r="G5347" t="s">
        <v>345</v>
      </c>
      <c r="H5347" t="s">
        <v>352</v>
      </c>
      <c r="I5347" s="151" t="s">
        <v>47</v>
      </c>
      <c r="J5347" t="s">
        <v>347</v>
      </c>
      <c r="K5347" t="s">
        <v>348</v>
      </c>
      <c r="L5347" t="s">
        <v>348</v>
      </c>
      <c r="M5347" t="s">
        <v>7</v>
      </c>
      <c r="N5347" s="12" t="s">
        <v>3</v>
      </c>
      <c r="O5347" s="91" t="str">
        <f t="shared" si="191"/>
        <v>177112. Vigilancia de la Salud AmbientalVigilancia de la Salud Ambiental20261_FONTIBON4_ABRIL_2026</v>
      </c>
      <c r="P5347" s="159">
        <f t="shared" si="189"/>
        <v>140968</v>
      </c>
      <c r="S5347" s="23">
        <v>1</v>
      </c>
      <c r="T5347" s="23">
        <v>140968</v>
      </c>
    </row>
    <row r="5348" spans="2:20" ht="30" customHeight="1">
      <c r="B5348">
        <v>1771</v>
      </c>
      <c r="C5348" s="140" t="s">
        <v>343</v>
      </c>
      <c r="D5348" s="75" t="s">
        <v>344</v>
      </c>
      <c r="E5348">
        <v>2026</v>
      </c>
      <c r="F5348" s="75" t="str">
        <f t="shared" si="190"/>
        <v>177112. Vigilancia de la Salud AmbientalVigilancia de la Salud Ambiental2026</v>
      </c>
      <c r="G5348" t="s">
        <v>345</v>
      </c>
      <c r="H5348" t="s">
        <v>352</v>
      </c>
      <c r="I5348" s="151" t="s">
        <v>47</v>
      </c>
      <c r="J5348" t="s">
        <v>347</v>
      </c>
      <c r="K5348" t="s">
        <v>348</v>
      </c>
      <c r="L5348" t="s">
        <v>348</v>
      </c>
      <c r="M5348" t="s">
        <v>9</v>
      </c>
      <c r="N5348" s="12" t="s">
        <v>3</v>
      </c>
      <c r="O5348" s="91" t="str">
        <f t="shared" si="191"/>
        <v>177112. Vigilancia de la Salud AmbientalVigilancia de la Salud Ambiental20263_PUENTE_ARANDA4_ABRIL_2026</v>
      </c>
      <c r="P5348" s="159">
        <f t="shared" si="189"/>
        <v>140968</v>
      </c>
      <c r="S5348" s="23">
        <v>1</v>
      </c>
      <c r="T5348" s="23">
        <v>140968</v>
      </c>
    </row>
    <row r="5349" spans="2:20" ht="30" customHeight="1">
      <c r="B5349">
        <v>1780</v>
      </c>
      <c r="C5349" s="140" t="s">
        <v>343</v>
      </c>
      <c r="D5349" s="75" t="s">
        <v>344</v>
      </c>
      <c r="E5349">
        <v>2026</v>
      </c>
      <c r="F5349" s="75" t="str">
        <f t="shared" si="190"/>
        <v>178012. Vigilancia de la Salud AmbientalVigilancia de la Salud Ambiental2026</v>
      </c>
      <c r="G5349" t="s">
        <v>345</v>
      </c>
      <c r="H5349" t="s">
        <v>353</v>
      </c>
      <c r="I5349" s="151" t="s">
        <v>47</v>
      </c>
      <c r="J5349" t="s">
        <v>347</v>
      </c>
      <c r="K5349" t="s">
        <v>348</v>
      </c>
      <c r="L5349" t="s">
        <v>348</v>
      </c>
      <c r="M5349" t="s">
        <v>8</v>
      </c>
      <c r="N5349" s="12" t="s">
        <v>3</v>
      </c>
      <c r="O5349" s="91" t="str">
        <f t="shared" si="191"/>
        <v>178012. Vigilancia de la Salud AmbientalVigilancia de la Salud Ambiental20262_KENNEDY4_ABRIL_2026</v>
      </c>
      <c r="P5349" s="159">
        <f t="shared" si="189"/>
        <v>0</v>
      </c>
      <c r="S5349" s="23">
        <v>0</v>
      </c>
      <c r="T5349" s="23">
        <v>0</v>
      </c>
    </row>
    <row r="5350" spans="2:20" ht="30" customHeight="1">
      <c r="B5350">
        <v>1780</v>
      </c>
      <c r="C5350" s="140" t="s">
        <v>343</v>
      </c>
      <c r="D5350" s="75" t="s">
        <v>344</v>
      </c>
      <c r="E5350">
        <v>2026</v>
      </c>
      <c r="F5350" s="75" t="str">
        <f t="shared" si="190"/>
        <v>178012. Vigilancia de la Salud AmbientalVigilancia de la Salud Ambiental2026</v>
      </c>
      <c r="G5350" t="s">
        <v>345</v>
      </c>
      <c r="H5350" t="s">
        <v>353</v>
      </c>
      <c r="I5350" s="151" t="s">
        <v>47</v>
      </c>
      <c r="J5350" t="s">
        <v>347</v>
      </c>
      <c r="K5350" t="s">
        <v>348</v>
      </c>
      <c r="L5350" t="s">
        <v>348</v>
      </c>
      <c r="M5350" t="s">
        <v>9</v>
      </c>
      <c r="N5350" s="12" t="s">
        <v>3</v>
      </c>
      <c r="O5350" s="91" t="str">
        <f t="shared" si="191"/>
        <v>178012. Vigilancia de la Salud AmbientalVigilancia de la Salud Ambiental20263_PUENTE_ARANDA4_ABRIL_2026</v>
      </c>
      <c r="P5350" s="159">
        <f t="shared" si="189"/>
        <v>0</v>
      </c>
      <c r="S5350" s="23">
        <v>0</v>
      </c>
      <c r="T5350" s="23">
        <v>0</v>
      </c>
    </row>
    <row r="5351" spans="2:20" ht="30" customHeight="1">
      <c r="B5351">
        <v>1783</v>
      </c>
      <c r="C5351" s="140" t="s">
        <v>343</v>
      </c>
      <c r="D5351" s="75" t="s">
        <v>344</v>
      </c>
      <c r="E5351">
        <v>2026</v>
      </c>
      <c r="F5351" s="75" t="str">
        <f t="shared" si="190"/>
        <v>178312. Vigilancia de la Salud AmbientalVigilancia de la Salud Ambiental2026</v>
      </c>
      <c r="G5351" t="s">
        <v>345</v>
      </c>
      <c r="H5351" t="s">
        <v>355</v>
      </c>
      <c r="I5351" s="151" t="s">
        <v>47</v>
      </c>
      <c r="J5351" t="s">
        <v>347</v>
      </c>
      <c r="K5351" t="s">
        <v>348</v>
      </c>
      <c r="L5351" t="s">
        <v>348</v>
      </c>
      <c r="M5351" t="s">
        <v>10</v>
      </c>
      <c r="N5351" s="12" t="s">
        <v>3</v>
      </c>
      <c r="O5351" s="91" t="str">
        <f t="shared" si="191"/>
        <v>178312. Vigilancia de la Salud AmbientalVigilancia de la Salud Ambiental20264_BOSA4_ABRIL_2026</v>
      </c>
      <c r="P5351" s="159">
        <f t="shared" si="189"/>
        <v>0</v>
      </c>
      <c r="S5351" s="23">
        <v>0</v>
      </c>
      <c r="T5351" s="23">
        <v>0</v>
      </c>
    </row>
    <row r="5352" spans="2:20" ht="30" customHeight="1">
      <c r="B5352">
        <v>1783</v>
      </c>
      <c r="C5352" s="140" t="s">
        <v>343</v>
      </c>
      <c r="D5352" s="75" t="s">
        <v>344</v>
      </c>
      <c r="E5352">
        <v>2026</v>
      </c>
      <c r="F5352" s="75" t="str">
        <f t="shared" si="190"/>
        <v>178312. Vigilancia de la Salud AmbientalVigilancia de la Salud Ambiental2026</v>
      </c>
      <c r="G5352" t="s">
        <v>345</v>
      </c>
      <c r="H5352" t="s">
        <v>355</v>
      </c>
      <c r="I5352" s="151" t="s">
        <v>47</v>
      </c>
      <c r="J5352" t="s">
        <v>347</v>
      </c>
      <c r="K5352" t="s">
        <v>348</v>
      </c>
      <c r="L5352" t="s">
        <v>348</v>
      </c>
      <c r="M5352" t="s">
        <v>8</v>
      </c>
      <c r="N5352" s="12" t="s">
        <v>3</v>
      </c>
      <c r="O5352" s="91" t="str">
        <f t="shared" si="191"/>
        <v>178312. Vigilancia de la Salud AmbientalVigilancia de la Salud Ambiental20262_KENNEDY4_ABRIL_2026</v>
      </c>
      <c r="P5352" s="159">
        <f t="shared" si="189"/>
        <v>0</v>
      </c>
      <c r="S5352" s="23">
        <v>0</v>
      </c>
      <c r="T5352" s="23">
        <v>0</v>
      </c>
    </row>
    <row r="5353" spans="2:20" ht="30" customHeight="1">
      <c r="B5353">
        <v>1783</v>
      </c>
      <c r="C5353" s="140" t="s">
        <v>343</v>
      </c>
      <c r="D5353" s="75" t="s">
        <v>344</v>
      </c>
      <c r="E5353">
        <v>2026</v>
      </c>
      <c r="F5353" s="75" t="str">
        <f t="shared" si="190"/>
        <v>178312. Vigilancia de la Salud AmbientalVigilancia de la Salud Ambiental2026</v>
      </c>
      <c r="G5353" t="s">
        <v>345</v>
      </c>
      <c r="H5353" t="s">
        <v>355</v>
      </c>
      <c r="I5353" s="151" t="s">
        <v>47</v>
      </c>
      <c r="J5353" t="s">
        <v>347</v>
      </c>
      <c r="K5353" t="s">
        <v>348</v>
      </c>
      <c r="L5353" t="s">
        <v>348</v>
      </c>
      <c r="M5353" t="s">
        <v>7</v>
      </c>
      <c r="N5353" s="12" t="s">
        <v>3</v>
      </c>
      <c r="O5353" s="91" t="str">
        <f t="shared" si="191"/>
        <v>178312. Vigilancia de la Salud AmbientalVigilancia de la Salud Ambiental20261_FONTIBON4_ABRIL_2026</v>
      </c>
      <c r="P5353" s="159">
        <f t="shared" si="189"/>
        <v>0</v>
      </c>
      <c r="S5353" s="23">
        <v>0</v>
      </c>
      <c r="T5353" s="23">
        <v>0</v>
      </c>
    </row>
    <row r="5354" spans="2:20" ht="30" customHeight="1">
      <c r="B5354">
        <v>1783</v>
      </c>
      <c r="C5354" s="140" t="s">
        <v>343</v>
      </c>
      <c r="D5354" s="75" t="s">
        <v>344</v>
      </c>
      <c r="E5354">
        <v>2026</v>
      </c>
      <c r="F5354" s="75" t="str">
        <f t="shared" si="190"/>
        <v>178312. Vigilancia de la Salud AmbientalVigilancia de la Salud Ambiental2026</v>
      </c>
      <c r="G5354" t="s">
        <v>345</v>
      </c>
      <c r="H5354" t="s">
        <v>355</v>
      </c>
      <c r="I5354" s="151" t="s">
        <v>47</v>
      </c>
      <c r="J5354" t="s">
        <v>347</v>
      </c>
      <c r="K5354" t="s">
        <v>348</v>
      </c>
      <c r="L5354" t="s">
        <v>348</v>
      </c>
      <c r="M5354" t="s">
        <v>9</v>
      </c>
      <c r="N5354" s="12" t="s">
        <v>3</v>
      </c>
      <c r="O5354" s="91" t="str">
        <f t="shared" si="191"/>
        <v>178312. Vigilancia de la Salud AmbientalVigilancia de la Salud Ambiental20263_PUENTE_ARANDA4_ABRIL_2026</v>
      </c>
      <c r="P5354" s="159">
        <f t="shared" si="189"/>
        <v>0</v>
      </c>
      <c r="S5354" s="23">
        <v>0</v>
      </c>
      <c r="T5354" s="23">
        <v>0</v>
      </c>
    </row>
    <row r="5355" spans="2:20" ht="30" customHeight="1">
      <c r="B5355">
        <v>1817</v>
      </c>
      <c r="C5355" s="140" t="s">
        <v>343</v>
      </c>
      <c r="D5355" s="75" t="s">
        <v>344</v>
      </c>
      <c r="E5355">
        <v>2026</v>
      </c>
      <c r="F5355" s="75" t="str">
        <f t="shared" si="190"/>
        <v>181712. Vigilancia de la Salud AmbientalVigilancia de la Salud Ambiental2026</v>
      </c>
      <c r="G5355" t="s">
        <v>345</v>
      </c>
      <c r="H5355" t="s">
        <v>355</v>
      </c>
      <c r="I5355" s="151" t="s">
        <v>47</v>
      </c>
      <c r="J5355" t="s">
        <v>362</v>
      </c>
      <c r="K5355" t="s">
        <v>348</v>
      </c>
      <c r="L5355" t="s">
        <v>348</v>
      </c>
      <c r="M5355" t="s">
        <v>7</v>
      </c>
      <c r="N5355" s="12" t="s">
        <v>3</v>
      </c>
      <c r="O5355" s="91" t="str">
        <f t="shared" si="191"/>
        <v>181712. Vigilancia de la Salud AmbientalVigilancia de la Salud Ambiental20261_FONTIBON4_ABRIL_2026</v>
      </c>
      <c r="P5355" s="159">
        <f t="shared" si="189"/>
        <v>33039040</v>
      </c>
      <c r="S5355" s="23">
        <v>1</v>
      </c>
      <c r="T5355" s="23">
        <v>33039040</v>
      </c>
    </row>
    <row r="5356" spans="2:20" ht="30" customHeight="1">
      <c r="B5356">
        <v>1836</v>
      </c>
      <c r="C5356" s="140" t="s">
        <v>343</v>
      </c>
      <c r="D5356" s="75" t="s">
        <v>344</v>
      </c>
      <c r="E5356">
        <v>2026</v>
      </c>
      <c r="F5356" s="75" t="str">
        <f t="shared" si="190"/>
        <v>183612. Vigilancia de la Salud AmbientalVigilancia de la Salud Ambiental2026</v>
      </c>
      <c r="G5356" t="s">
        <v>345</v>
      </c>
      <c r="H5356" t="s">
        <v>352</v>
      </c>
      <c r="I5356" s="151" t="s">
        <v>47</v>
      </c>
      <c r="J5356" t="s">
        <v>362</v>
      </c>
      <c r="K5356" t="s">
        <v>348</v>
      </c>
      <c r="L5356" t="s">
        <v>348</v>
      </c>
      <c r="M5356" t="s">
        <v>7</v>
      </c>
      <c r="N5356" s="12" t="s">
        <v>3</v>
      </c>
      <c r="O5356" s="91" t="str">
        <f t="shared" si="191"/>
        <v>183612. Vigilancia de la Salud AmbientalVigilancia de la Salud Ambiental20261_FONTIBON4_ABRIL_2026</v>
      </c>
      <c r="P5356" s="159">
        <f t="shared" si="189"/>
        <v>12106096</v>
      </c>
      <c r="S5356" s="23">
        <v>1</v>
      </c>
      <c r="T5356" s="23">
        <v>12106096</v>
      </c>
    </row>
    <row r="5357" spans="2:20" ht="30" customHeight="1">
      <c r="B5357">
        <v>1860</v>
      </c>
      <c r="C5357" s="140" t="s">
        <v>343</v>
      </c>
      <c r="D5357" s="75" t="s">
        <v>344</v>
      </c>
      <c r="E5357">
        <v>2026</v>
      </c>
      <c r="F5357" s="75" t="str">
        <f t="shared" si="190"/>
        <v>186012. Vigilancia de la Salud AmbientalVigilancia de la Salud Ambiental2026</v>
      </c>
      <c r="G5357" t="s">
        <v>360</v>
      </c>
      <c r="H5357" t="s">
        <v>346</v>
      </c>
      <c r="I5357" s="151" t="s">
        <v>47</v>
      </c>
      <c r="J5357" t="s">
        <v>364</v>
      </c>
      <c r="K5357" t="s">
        <v>348</v>
      </c>
      <c r="L5357" t="s">
        <v>348</v>
      </c>
      <c r="M5357" t="s">
        <v>10</v>
      </c>
      <c r="N5357" s="12" t="s">
        <v>3</v>
      </c>
      <c r="O5357" s="91" t="str">
        <f t="shared" si="191"/>
        <v>186012. Vigilancia de la Salud AmbientalVigilancia de la Salud Ambiental20264_BOSA4_ABRIL_2026</v>
      </c>
      <c r="P5357" s="159">
        <f t="shared" si="189"/>
        <v>183312</v>
      </c>
      <c r="S5357" s="23">
        <v>1</v>
      </c>
      <c r="T5357" s="23">
        <v>183312</v>
      </c>
    </row>
    <row r="5358" spans="2:20" ht="30" customHeight="1">
      <c r="B5358">
        <v>1860</v>
      </c>
      <c r="C5358" s="140" t="s">
        <v>343</v>
      </c>
      <c r="D5358" s="75" t="s">
        <v>344</v>
      </c>
      <c r="E5358">
        <v>2026</v>
      </c>
      <c r="F5358" s="75" t="str">
        <f t="shared" si="190"/>
        <v>186012. Vigilancia de la Salud AmbientalVigilancia de la Salud Ambiental2026</v>
      </c>
      <c r="G5358" t="s">
        <v>360</v>
      </c>
      <c r="H5358" t="s">
        <v>346</v>
      </c>
      <c r="I5358" s="151" t="s">
        <v>47</v>
      </c>
      <c r="J5358" t="s">
        <v>364</v>
      </c>
      <c r="K5358" t="s">
        <v>348</v>
      </c>
      <c r="L5358" t="s">
        <v>348</v>
      </c>
      <c r="M5358" t="s">
        <v>8</v>
      </c>
      <c r="N5358" s="12" t="s">
        <v>3</v>
      </c>
      <c r="O5358" s="91" t="str">
        <f t="shared" si="191"/>
        <v>186012. Vigilancia de la Salud AmbientalVigilancia de la Salud Ambiental20262_KENNEDY4_ABRIL_2026</v>
      </c>
      <c r="P5358" s="159">
        <f t="shared" si="189"/>
        <v>183312</v>
      </c>
      <c r="S5358" s="23">
        <v>1</v>
      </c>
      <c r="T5358" s="23">
        <v>183312</v>
      </c>
    </row>
    <row r="5359" spans="2:20" ht="30" customHeight="1">
      <c r="B5359">
        <v>1860</v>
      </c>
      <c r="C5359" s="140" t="s">
        <v>343</v>
      </c>
      <c r="D5359" s="75" t="s">
        <v>344</v>
      </c>
      <c r="E5359">
        <v>2026</v>
      </c>
      <c r="F5359" s="75" t="str">
        <f t="shared" si="190"/>
        <v>186012. Vigilancia de la Salud AmbientalVigilancia de la Salud Ambiental2026</v>
      </c>
      <c r="G5359" t="s">
        <v>360</v>
      </c>
      <c r="H5359" t="s">
        <v>346</v>
      </c>
      <c r="I5359" s="151" t="s">
        <v>47</v>
      </c>
      <c r="J5359" t="s">
        <v>364</v>
      </c>
      <c r="K5359" t="s">
        <v>348</v>
      </c>
      <c r="L5359" t="s">
        <v>348</v>
      </c>
      <c r="M5359" t="s">
        <v>7</v>
      </c>
      <c r="N5359" s="12" t="s">
        <v>3</v>
      </c>
      <c r="O5359" s="91" t="str">
        <f t="shared" si="191"/>
        <v>186012. Vigilancia de la Salud AmbientalVigilancia de la Salud Ambiental20261_FONTIBON4_ABRIL_2026</v>
      </c>
      <c r="P5359" s="159">
        <f t="shared" si="189"/>
        <v>183312</v>
      </c>
      <c r="S5359" s="23">
        <v>1</v>
      </c>
      <c r="T5359" s="23">
        <v>183312</v>
      </c>
    </row>
    <row r="5360" spans="2:20" ht="30" customHeight="1">
      <c r="B5360">
        <v>1860</v>
      </c>
      <c r="C5360" s="140" t="s">
        <v>343</v>
      </c>
      <c r="D5360" s="75" t="s">
        <v>344</v>
      </c>
      <c r="E5360">
        <v>2026</v>
      </c>
      <c r="F5360" s="75" t="str">
        <f t="shared" si="190"/>
        <v>186012. Vigilancia de la Salud AmbientalVigilancia de la Salud Ambiental2026</v>
      </c>
      <c r="G5360" t="s">
        <v>360</v>
      </c>
      <c r="H5360" t="s">
        <v>346</v>
      </c>
      <c r="I5360" s="151" t="s">
        <v>47</v>
      </c>
      <c r="J5360" t="s">
        <v>364</v>
      </c>
      <c r="K5360" t="s">
        <v>348</v>
      </c>
      <c r="L5360" t="s">
        <v>348</v>
      </c>
      <c r="M5360" t="s">
        <v>9</v>
      </c>
      <c r="N5360" s="12" t="s">
        <v>3</v>
      </c>
      <c r="O5360" s="91" t="str">
        <f t="shared" si="191"/>
        <v>186012. Vigilancia de la Salud AmbientalVigilancia de la Salud Ambiental20263_PUENTE_ARANDA4_ABRIL_2026</v>
      </c>
      <c r="P5360" s="159">
        <f t="shared" si="189"/>
        <v>183312</v>
      </c>
      <c r="S5360" s="23">
        <v>1</v>
      </c>
      <c r="T5360" s="23">
        <v>183312</v>
      </c>
    </row>
    <row r="5361" spans="2:20" ht="30" customHeight="1">
      <c r="B5361">
        <v>1861</v>
      </c>
      <c r="C5361" s="140" t="s">
        <v>343</v>
      </c>
      <c r="D5361" s="75" t="s">
        <v>344</v>
      </c>
      <c r="E5361">
        <v>2026</v>
      </c>
      <c r="F5361" s="75" t="str">
        <f t="shared" si="190"/>
        <v>186112. Vigilancia de la Salud AmbientalVigilancia de la Salud Ambiental2026</v>
      </c>
      <c r="G5361" t="s">
        <v>360</v>
      </c>
      <c r="H5361" t="s">
        <v>346</v>
      </c>
      <c r="I5361" s="151" t="s">
        <v>47</v>
      </c>
      <c r="J5361" t="s">
        <v>364</v>
      </c>
      <c r="K5361" t="s">
        <v>348</v>
      </c>
      <c r="L5361" t="s">
        <v>348</v>
      </c>
      <c r="M5361" t="s">
        <v>10</v>
      </c>
      <c r="N5361" s="12" t="s">
        <v>3</v>
      </c>
      <c r="O5361" s="91" t="str">
        <f t="shared" si="191"/>
        <v>186112. Vigilancia de la Salud AmbientalVigilancia de la Salud Ambiental20264_BOSA4_ABRIL_2026</v>
      </c>
      <c r="P5361" s="159">
        <f t="shared" si="189"/>
        <v>0</v>
      </c>
      <c r="S5361" s="23">
        <v>0</v>
      </c>
      <c r="T5361" s="23">
        <v>0</v>
      </c>
    </row>
    <row r="5362" spans="2:20" ht="30" customHeight="1">
      <c r="B5362">
        <v>1861</v>
      </c>
      <c r="C5362" s="140" t="s">
        <v>343</v>
      </c>
      <c r="D5362" s="75" t="s">
        <v>344</v>
      </c>
      <c r="E5362">
        <v>2026</v>
      </c>
      <c r="F5362" s="75" t="str">
        <f t="shared" si="190"/>
        <v>186112. Vigilancia de la Salud AmbientalVigilancia de la Salud Ambiental2026</v>
      </c>
      <c r="G5362" t="s">
        <v>360</v>
      </c>
      <c r="H5362" t="s">
        <v>346</v>
      </c>
      <c r="I5362" s="151" t="s">
        <v>47</v>
      </c>
      <c r="J5362" t="s">
        <v>364</v>
      </c>
      <c r="K5362" t="s">
        <v>348</v>
      </c>
      <c r="L5362" t="s">
        <v>348</v>
      </c>
      <c r="M5362" t="s">
        <v>8</v>
      </c>
      <c r="N5362" s="12" t="s">
        <v>3</v>
      </c>
      <c r="O5362" s="91" t="str">
        <f t="shared" si="191"/>
        <v>186112. Vigilancia de la Salud AmbientalVigilancia de la Salud Ambiental20262_KENNEDY4_ABRIL_2026</v>
      </c>
      <c r="P5362" s="159">
        <f t="shared" si="189"/>
        <v>0</v>
      </c>
      <c r="S5362" s="23">
        <v>0</v>
      </c>
      <c r="T5362" s="23">
        <v>0</v>
      </c>
    </row>
    <row r="5363" spans="2:20" ht="30" customHeight="1">
      <c r="B5363">
        <v>1861</v>
      </c>
      <c r="C5363" s="140" t="s">
        <v>343</v>
      </c>
      <c r="D5363" s="75" t="s">
        <v>344</v>
      </c>
      <c r="E5363">
        <v>2026</v>
      </c>
      <c r="F5363" s="75" t="str">
        <f t="shared" si="190"/>
        <v>186112. Vigilancia de la Salud AmbientalVigilancia de la Salud Ambiental2026</v>
      </c>
      <c r="G5363" t="s">
        <v>360</v>
      </c>
      <c r="H5363" t="s">
        <v>346</v>
      </c>
      <c r="I5363" s="151" t="s">
        <v>47</v>
      </c>
      <c r="J5363" t="s">
        <v>364</v>
      </c>
      <c r="K5363" t="s">
        <v>348</v>
      </c>
      <c r="L5363" t="s">
        <v>348</v>
      </c>
      <c r="M5363" t="s">
        <v>7</v>
      </c>
      <c r="N5363" s="12" t="s">
        <v>3</v>
      </c>
      <c r="O5363" s="91" t="str">
        <f t="shared" si="191"/>
        <v>186112. Vigilancia de la Salud AmbientalVigilancia de la Salud Ambiental20261_FONTIBON4_ABRIL_2026</v>
      </c>
      <c r="P5363" s="159">
        <f t="shared" si="189"/>
        <v>0</v>
      </c>
      <c r="S5363" s="23">
        <v>0</v>
      </c>
      <c r="T5363" s="23">
        <v>0</v>
      </c>
    </row>
    <row r="5364" spans="2:20" ht="30" customHeight="1">
      <c r="B5364">
        <v>1861</v>
      </c>
      <c r="C5364" s="140" t="s">
        <v>343</v>
      </c>
      <c r="D5364" s="75" t="s">
        <v>344</v>
      </c>
      <c r="E5364">
        <v>2026</v>
      </c>
      <c r="F5364" s="75" t="str">
        <f t="shared" si="190"/>
        <v>186112. Vigilancia de la Salud AmbientalVigilancia de la Salud Ambiental2026</v>
      </c>
      <c r="G5364" t="s">
        <v>360</v>
      </c>
      <c r="H5364" t="s">
        <v>346</v>
      </c>
      <c r="I5364" s="151" t="s">
        <v>47</v>
      </c>
      <c r="J5364" t="s">
        <v>364</v>
      </c>
      <c r="K5364" t="s">
        <v>348</v>
      </c>
      <c r="L5364" t="s">
        <v>348</v>
      </c>
      <c r="M5364" t="s">
        <v>9</v>
      </c>
      <c r="N5364" s="12" t="s">
        <v>3</v>
      </c>
      <c r="O5364" s="91" t="str">
        <f t="shared" si="191"/>
        <v>186112. Vigilancia de la Salud AmbientalVigilancia de la Salud Ambiental20263_PUENTE_ARANDA4_ABRIL_2026</v>
      </c>
      <c r="P5364" s="159">
        <f t="shared" ref="P5364:P5427" si="192">IFERROR(T5364/S5364,0)</f>
        <v>0</v>
      </c>
      <c r="S5364" s="23">
        <v>0</v>
      </c>
      <c r="T5364" s="23">
        <v>0</v>
      </c>
    </row>
    <row r="5365" spans="2:20" ht="30" customHeight="1">
      <c r="B5365">
        <v>1864</v>
      </c>
      <c r="C5365" s="140" t="s">
        <v>343</v>
      </c>
      <c r="D5365" s="75" t="s">
        <v>344</v>
      </c>
      <c r="E5365">
        <v>2026</v>
      </c>
      <c r="F5365" s="75" t="str">
        <f t="shared" si="190"/>
        <v>186412. Vigilancia de la Salud AmbientalVigilancia de la Salud Ambiental2026</v>
      </c>
      <c r="G5365" t="s">
        <v>360</v>
      </c>
      <c r="H5365" t="s">
        <v>353</v>
      </c>
      <c r="I5365" s="151" t="s">
        <v>47</v>
      </c>
      <c r="J5365" t="s">
        <v>364</v>
      </c>
      <c r="K5365" t="s">
        <v>348</v>
      </c>
      <c r="L5365" t="s">
        <v>348</v>
      </c>
      <c r="M5365" t="s">
        <v>10</v>
      </c>
      <c r="N5365" s="12" t="s">
        <v>3</v>
      </c>
      <c r="O5365" s="91" t="str">
        <f t="shared" si="191"/>
        <v>186412. Vigilancia de la Salud AmbientalVigilancia de la Salud Ambiental20264_BOSA4_ABRIL_2026</v>
      </c>
      <c r="P5365" s="159">
        <f t="shared" si="192"/>
        <v>91656</v>
      </c>
      <c r="S5365" s="23">
        <v>3</v>
      </c>
      <c r="T5365" s="23">
        <v>274968</v>
      </c>
    </row>
    <row r="5366" spans="2:20" ht="30" customHeight="1">
      <c r="B5366">
        <v>1864</v>
      </c>
      <c r="C5366" s="140" t="s">
        <v>343</v>
      </c>
      <c r="D5366" s="75" t="s">
        <v>344</v>
      </c>
      <c r="E5366">
        <v>2026</v>
      </c>
      <c r="F5366" s="75" t="str">
        <f t="shared" si="190"/>
        <v>186412. Vigilancia de la Salud AmbientalVigilancia de la Salud Ambiental2026</v>
      </c>
      <c r="G5366" t="s">
        <v>360</v>
      </c>
      <c r="H5366" t="s">
        <v>353</v>
      </c>
      <c r="I5366" s="151" t="s">
        <v>47</v>
      </c>
      <c r="J5366" t="s">
        <v>364</v>
      </c>
      <c r="K5366" t="s">
        <v>348</v>
      </c>
      <c r="L5366" t="s">
        <v>348</v>
      </c>
      <c r="M5366" t="s">
        <v>8</v>
      </c>
      <c r="N5366" s="12" t="s">
        <v>3</v>
      </c>
      <c r="O5366" s="91" t="str">
        <f t="shared" si="191"/>
        <v>186412. Vigilancia de la Salud AmbientalVigilancia de la Salud Ambiental20262_KENNEDY4_ABRIL_2026</v>
      </c>
      <c r="P5366" s="159">
        <f t="shared" si="192"/>
        <v>91656</v>
      </c>
      <c r="S5366" s="23">
        <v>3</v>
      </c>
      <c r="T5366" s="23">
        <v>274968</v>
      </c>
    </row>
    <row r="5367" spans="2:20" ht="30" customHeight="1">
      <c r="B5367">
        <v>1864</v>
      </c>
      <c r="C5367" s="140" t="s">
        <v>343</v>
      </c>
      <c r="D5367" s="75" t="s">
        <v>344</v>
      </c>
      <c r="E5367">
        <v>2026</v>
      </c>
      <c r="F5367" s="75" t="str">
        <f t="shared" si="190"/>
        <v>186412. Vigilancia de la Salud AmbientalVigilancia de la Salud Ambiental2026</v>
      </c>
      <c r="G5367" t="s">
        <v>360</v>
      </c>
      <c r="H5367" t="s">
        <v>353</v>
      </c>
      <c r="I5367" s="151" t="s">
        <v>47</v>
      </c>
      <c r="J5367" t="s">
        <v>364</v>
      </c>
      <c r="K5367" t="s">
        <v>348</v>
      </c>
      <c r="L5367" t="s">
        <v>348</v>
      </c>
      <c r="M5367" t="s">
        <v>7</v>
      </c>
      <c r="N5367" s="12" t="s">
        <v>3</v>
      </c>
      <c r="O5367" s="91" t="str">
        <f t="shared" si="191"/>
        <v>186412. Vigilancia de la Salud AmbientalVigilancia de la Salud Ambiental20261_FONTIBON4_ABRIL_2026</v>
      </c>
      <c r="P5367" s="159">
        <f t="shared" si="192"/>
        <v>91656</v>
      </c>
      <c r="S5367" s="23">
        <v>3</v>
      </c>
      <c r="T5367" s="23">
        <v>274968</v>
      </c>
    </row>
    <row r="5368" spans="2:20" ht="30" customHeight="1">
      <c r="B5368">
        <v>1864</v>
      </c>
      <c r="C5368" s="140" t="s">
        <v>343</v>
      </c>
      <c r="D5368" s="75" t="s">
        <v>344</v>
      </c>
      <c r="E5368">
        <v>2026</v>
      </c>
      <c r="F5368" s="75" t="str">
        <f t="shared" si="190"/>
        <v>186412. Vigilancia de la Salud AmbientalVigilancia de la Salud Ambiental2026</v>
      </c>
      <c r="G5368" t="s">
        <v>360</v>
      </c>
      <c r="H5368" t="s">
        <v>353</v>
      </c>
      <c r="I5368" s="151" t="s">
        <v>47</v>
      </c>
      <c r="J5368" t="s">
        <v>364</v>
      </c>
      <c r="K5368" t="s">
        <v>348</v>
      </c>
      <c r="L5368" t="s">
        <v>348</v>
      </c>
      <c r="M5368" t="s">
        <v>9</v>
      </c>
      <c r="N5368" s="12" t="s">
        <v>3</v>
      </c>
      <c r="O5368" s="91" t="str">
        <f t="shared" si="191"/>
        <v>186412. Vigilancia de la Salud AmbientalVigilancia de la Salud Ambiental20263_PUENTE_ARANDA4_ABRIL_2026</v>
      </c>
      <c r="P5368" s="159">
        <f t="shared" si="192"/>
        <v>91656</v>
      </c>
      <c r="S5368" s="23">
        <v>3</v>
      </c>
      <c r="T5368" s="23">
        <v>274968</v>
      </c>
    </row>
    <row r="5369" spans="2:20" ht="30" customHeight="1">
      <c r="B5369">
        <v>1868</v>
      </c>
      <c r="C5369" s="140" t="s">
        <v>343</v>
      </c>
      <c r="D5369" s="75" t="s">
        <v>344</v>
      </c>
      <c r="E5369">
        <v>2026</v>
      </c>
      <c r="F5369" s="75" t="str">
        <f t="shared" si="190"/>
        <v>186812. Vigilancia de la Salud AmbientalVigilancia de la Salud Ambiental2026</v>
      </c>
      <c r="G5369" t="s">
        <v>345</v>
      </c>
      <c r="H5369" t="s">
        <v>349</v>
      </c>
      <c r="I5369" s="151" t="s">
        <v>47</v>
      </c>
      <c r="J5369" t="s">
        <v>347</v>
      </c>
      <c r="K5369" t="s">
        <v>348</v>
      </c>
      <c r="L5369" t="s">
        <v>348</v>
      </c>
      <c r="M5369" t="s">
        <v>10</v>
      </c>
      <c r="N5369" s="12" t="s">
        <v>3</v>
      </c>
      <c r="O5369" s="91" t="str">
        <f t="shared" si="191"/>
        <v>186812. Vigilancia de la Salud AmbientalVigilancia de la Salud Ambiental20264_BOSA4_ABRIL_2026</v>
      </c>
      <c r="P5369" s="159">
        <f t="shared" si="192"/>
        <v>0</v>
      </c>
      <c r="S5369" s="23">
        <v>0</v>
      </c>
      <c r="T5369" s="23">
        <v>0</v>
      </c>
    </row>
    <row r="5370" spans="2:20" ht="30" customHeight="1">
      <c r="B5370">
        <v>1868</v>
      </c>
      <c r="C5370" s="140" t="s">
        <v>343</v>
      </c>
      <c r="D5370" s="75" t="s">
        <v>344</v>
      </c>
      <c r="E5370">
        <v>2026</v>
      </c>
      <c r="F5370" s="75" t="str">
        <f t="shared" si="190"/>
        <v>186812. Vigilancia de la Salud AmbientalVigilancia de la Salud Ambiental2026</v>
      </c>
      <c r="G5370" t="s">
        <v>345</v>
      </c>
      <c r="H5370" t="s">
        <v>349</v>
      </c>
      <c r="I5370" s="151" t="s">
        <v>47</v>
      </c>
      <c r="J5370" t="s">
        <v>347</v>
      </c>
      <c r="K5370" t="s">
        <v>348</v>
      </c>
      <c r="L5370" t="s">
        <v>348</v>
      </c>
      <c r="M5370" t="s">
        <v>8</v>
      </c>
      <c r="N5370" s="12" t="s">
        <v>3</v>
      </c>
      <c r="O5370" s="91" t="str">
        <f t="shared" si="191"/>
        <v>186812. Vigilancia de la Salud AmbientalVigilancia de la Salud Ambiental20262_KENNEDY4_ABRIL_2026</v>
      </c>
      <c r="P5370" s="159">
        <f t="shared" si="192"/>
        <v>0</v>
      </c>
      <c r="S5370" s="23">
        <v>0</v>
      </c>
      <c r="T5370" s="23">
        <v>0</v>
      </c>
    </row>
    <row r="5371" spans="2:20" ht="30" customHeight="1">
      <c r="B5371">
        <v>1868</v>
      </c>
      <c r="C5371" s="140" t="s">
        <v>343</v>
      </c>
      <c r="D5371" s="75" t="s">
        <v>344</v>
      </c>
      <c r="E5371">
        <v>2026</v>
      </c>
      <c r="F5371" s="75" t="str">
        <f t="shared" si="190"/>
        <v>186812. Vigilancia de la Salud AmbientalVigilancia de la Salud Ambiental2026</v>
      </c>
      <c r="G5371" t="s">
        <v>345</v>
      </c>
      <c r="H5371" t="s">
        <v>349</v>
      </c>
      <c r="I5371" s="151" t="s">
        <v>47</v>
      </c>
      <c r="J5371" t="s">
        <v>347</v>
      </c>
      <c r="K5371" t="s">
        <v>348</v>
      </c>
      <c r="L5371" t="s">
        <v>348</v>
      </c>
      <c r="M5371" t="s">
        <v>7</v>
      </c>
      <c r="N5371" s="12" t="s">
        <v>3</v>
      </c>
      <c r="O5371" s="91" t="str">
        <f t="shared" si="191"/>
        <v>186812. Vigilancia de la Salud AmbientalVigilancia de la Salud Ambiental20261_FONTIBON4_ABRIL_2026</v>
      </c>
      <c r="P5371" s="159">
        <f t="shared" si="192"/>
        <v>0</v>
      </c>
      <c r="S5371" s="23">
        <v>0</v>
      </c>
      <c r="T5371" s="23">
        <v>0</v>
      </c>
    </row>
    <row r="5372" spans="2:20" ht="30" customHeight="1">
      <c r="B5372">
        <v>1868</v>
      </c>
      <c r="C5372" s="140" t="s">
        <v>343</v>
      </c>
      <c r="D5372" s="75" t="s">
        <v>344</v>
      </c>
      <c r="E5372">
        <v>2026</v>
      </c>
      <c r="F5372" s="75" t="str">
        <f t="shared" si="190"/>
        <v>186812. Vigilancia de la Salud AmbientalVigilancia de la Salud Ambiental2026</v>
      </c>
      <c r="G5372" t="s">
        <v>345</v>
      </c>
      <c r="H5372" t="s">
        <v>349</v>
      </c>
      <c r="I5372" s="151" t="s">
        <v>47</v>
      </c>
      <c r="J5372" t="s">
        <v>347</v>
      </c>
      <c r="K5372" t="s">
        <v>348</v>
      </c>
      <c r="L5372" t="s">
        <v>348</v>
      </c>
      <c r="M5372" t="s">
        <v>9</v>
      </c>
      <c r="N5372" s="12" t="s">
        <v>3</v>
      </c>
      <c r="O5372" s="91" t="str">
        <f t="shared" si="191"/>
        <v>186812. Vigilancia de la Salud AmbientalVigilancia de la Salud Ambiental20263_PUENTE_ARANDA4_ABRIL_2026</v>
      </c>
      <c r="P5372" s="159">
        <f t="shared" si="192"/>
        <v>0</v>
      </c>
      <c r="S5372" s="23">
        <v>0</v>
      </c>
      <c r="T5372" s="23">
        <v>0</v>
      </c>
    </row>
    <row r="5373" spans="2:20" ht="30" customHeight="1">
      <c r="B5373">
        <v>1882</v>
      </c>
      <c r="C5373" s="140" t="s">
        <v>343</v>
      </c>
      <c r="D5373" s="75" t="s">
        <v>344</v>
      </c>
      <c r="E5373">
        <v>2026</v>
      </c>
      <c r="F5373" s="75" t="str">
        <f t="shared" si="190"/>
        <v>188212. Vigilancia de la Salud AmbientalVigilancia de la Salud Ambiental2026</v>
      </c>
      <c r="G5373" t="s">
        <v>345</v>
      </c>
      <c r="H5373" t="s">
        <v>352</v>
      </c>
      <c r="I5373" s="151" t="s">
        <v>47</v>
      </c>
      <c r="J5373" t="s">
        <v>347</v>
      </c>
      <c r="K5373" t="s">
        <v>348</v>
      </c>
      <c r="L5373" t="s">
        <v>348</v>
      </c>
      <c r="M5373" t="s">
        <v>10</v>
      </c>
      <c r="N5373" s="12" t="s">
        <v>3</v>
      </c>
      <c r="O5373" s="91" t="str">
        <f t="shared" si="191"/>
        <v>188212. Vigilancia de la Salud AmbientalVigilancia de la Salud Ambiental20264_BOSA4_ABRIL_2026</v>
      </c>
      <c r="P5373" s="159">
        <f t="shared" si="192"/>
        <v>0</v>
      </c>
      <c r="S5373" s="23">
        <v>0</v>
      </c>
      <c r="T5373" s="23">
        <v>0</v>
      </c>
    </row>
    <row r="5374" spans="2:20" ht="30" customHeight="1">
      <c r="B5374">
        <v>1882</v>
      </c>
      <c r="C5374" s="140" t="s">
        <v>343</v>
      </c>
      <c r="D5374" s="75" t="s">
        <v>344</v>
      </c>
      <c r="E5374">
        <v>2026</v>
      </c>
      <c r="F5374" s="75" t="str">
        <f t="shared" si="190"/>
        <v>188212. Vigilancia de la Salud AmbientalVigilancia de la Salud Ambiental2026</v>
      </c>
      <c r="G5374" t="s">
        <v>345</v>
      </c>
      <c r="H5374" t="s">
        <v>352</v>
      </c>
      <c r="I5374" s="151" t="s">
        <v>47</v>
      </c>
      <c r="J5374" t="s">
        <v>347</v>
      </c>
      <c r="K5374" t="s">
        <v>348</v>
      </c>
      <c r="L5374" t="s">
        <v>348</v>
      </c>
      <c r="M5374" t="s">
        <v>8</v>
      </c>
      <c r="N5374" s="12" t="s">
        <v>3</v>
      </c>
      <c r="O5374" s="91" t="str">
        <f t="shared" si="191"/>
        <v>188212. Vigilancia de la Salud AmbientalVigilancia de la Salud Ambiental20262_KENNEDY4_ABRIL_2026</v>
      </c>
      <c r="P5374" s="159">
        <f t="shared" si="192"/>
        <v>0</v>
      </c>
      <c r="S5374" s="23">
        <v>0</v>
      </c>
      <c r="T5374" s="23">
        <v>0</v>
      </c>
    </row>
    <row r="5375" spans="2:20" ht="30" customHeight="1">
      <c r="B5375">
        <v>1882</v>
      </c>
      <c r="C5375" s="140" t="s">
        <v>343</v>
      </c>
      <c r="D5375" s="75" t="s">
        <v>344</v>
      </c>
      <c r="E5375">
        <v>2026</v>
      </c>
      <c r="F5375" s="75" t="str">
        <f t="shared" si="190"/>
        <v>188212. Vigilancia de la Salud AmbientalVigilancia de la Salud Ambiental2026</v>
      </c>
      <c r="G5375" t="s">
        <v>345</v>
      </c>
      <c r="H5375" t="s">
        <v>352</v>
      </c>
      <c r="I5375" s="151" t="s">
        <v>47</v>
      </c>
      <c r="J5375" t="s">
        <v>347</v>
      </c>
      <c r="K5375" t="s">
        <v>348</v>
      </c>
      <c r="L5375" t="s">
        <v>348</v>
      </c>
      <c r="M5375" t="s">
        <v>7</v>
      </c>
      <c r="N5375" s="12" t="s">
        <v>3</v>
      </c>
      <c r="O5375" s="91" t="str">
        <f t="shared" si="191"/>
        <v>188212. Vigilancia de la Salud AmbientalVigilancia de la Salud Ambiental20261_FONTIBON4_ABRIL_2026</v>
      </c>
      <c r="P5375" s="159">
        <f t="shared" si="192"/>
        <v>0</v>
      </c>
      <c r="S5375" s="23">
        <v>0</v>
      </c>
      <c r="T5375" s="23">
        <v>0</v>
      </c>
    </row>
    <row r="5376" spans="2:20" ht="30" customHeight="1">
      <c r="B5376">
        <v>1882</v>
      </c>
      <c r="C5376" s="140" t="s">
        <v>343</v>
      </c>
      <c r="D5376" s="75" t="s">
        <v>344</v>
      </c>
      <c r="E5376">
        <v>2026</v>
      </c>
      <c r="F5376" s="75" t="str">
        <f t="shared" si="190"/>
        <v>188212. Vigilancia de la Salud AmbientalVigilancia de la Salud Ambiental2026</v>
      </c>
      <c r="G5376" t="s">
        <v>345</v>
      </c>
      <c r="H5376" t="s">
        <v>352</v>
      </c>
      <c r="I5376" s="151" t="s">
        <v>47</v>
      </c>
      <c r="J5376" t="s">
        <v>347</v>
      </c>
      <c r="K5376" t="s">
        <v>348</v>
      </c>
      <c r="L5376" t="s">
        <v>348</v>
      </c>
      <c r="M5376" t="s">
        <v>9</v>
      </c>
      <c r="N5376" s="12" t="s">
        <v>3</v>
      </c>
      <c r="O5376" s="91" t="str">
        <f t="shared" si="191"/>
        <v>188212. Vigilancia de la Salud AmbientalVigilancia de la Salud Ambiental20263_PUENTE_ARANDA4_ABRIL_2026</v>
      </c>
      <c r="P5376" s="159">
        <f t="shared" si="192"/>
        <v>0</v>
      </c>
      <c r="S5376" s="23">
        <v>0</v>
      </c>
      <c r="T5376" s="23">
        <v>0</v>
      </c>
    </row>
    <row r="5377" spans="2:20" ht="30" customHeight="1">
      <c r="B5377">
        <v>1945</v>
      </c>
      <c r="C5377" s="140" t="s">
        <v>343</v>
      </c>
      <c r="D5377" s="75" t="s">
        <v>344</v>
      </c>
      <c r="E5377">
        <v>2026</v>
      </c>
      <c r="F5377" s="75" t="str">
        <f t="shared" si="190"/>
        <v>194512. Vigilancia de la Salud AmbientalVigilancia de la Salud Ambiental2026</v>
      </c>
      <c r="G5377" t="s">
        <v>345</v>
      </c>
      <c r="H5377" t="s">
        <v>352</v>
      </c>
      <c r="I5377" s="151" t="s">
        <v>47</v>
      </c>
      <c r="J5377" t="s">
        <v>347</v>
      </c>
      <c r="K5377" t="s">
        <v>348</v>
      </c>
      <c r="L5377" t="s">
        <v>348</v>
      </c>
      <c r="M5377" t="s">
        <v>8</v>
      </c>
      <c r="N5377" s="12" t="s">
        <v>3</v>
      </c>
      <c r="O5377" s="91" t="str">
        <f t="shared" si="191"/>
        <v>194512. Vigilancia de la Salud AmbientalVigilancia de la Salud Ambiental20262_KENNEDY4_ABRIL_2026</v>
      </c>
      <c r="P5377" s="159">
        <f t="shared" si="192"/>
        <v>0</v>
      </c>
      <c r="S5377" s="23">
        <v>0</v>
      </c>
      <c r="T5377" s="23">
        <v>0</v>
      </c>
    </row>
    <row r="5378" spans="2:20" ht="30" customHeight="1">
      <c r="B5378">
        <v>1946</v>
      </c>
      <c r="C5378" s="140" t="s">
        <v>343</v>
      </c>
      <c r="D5378" s="75" t="s">
        <v>344</v>
      </c>
      <c r="E5378">
        <v>2026</v>
      </c>
      <c r="F5378" s="75" t="str">
        <f t="shared" si="190"/>
        <v>194612. Vigilancia de la Salud AmbientalVigilancia de la Salud Ambiental2026</v>
      </c>
      <c r="G5378" t="s">
        <v>345</v>
      </c>
      <c r="H5378" t="s">
        <v>353</v>
      </c>
      <c r="I5378" s="151" t="s">
        <v>47</v>
      </c>
      <c r="J5378" t="s">
        <v>347</v>
      </c>
      <c r="K5378" t="s">
        <v>348</v>
      </c>
      <c r="L5378" t="s">
        <v>348</v>
      </c>
      <c r="M5378" t="s">
        <v>10</v>
      </c>
      <c r="N5378" s="12" t="s">
        <v>3</v>
      </c>
      <c r="O5378" s="91" t="str">
        <f t="shared" si="191"/>
        <v>194612. Vigilancia de la Salud AmbientalVigilancia de la Salud Ambiental20264_BOSA4_ABRIL_2026</v>
      </c>
      <c r="P5378" s="159">
        <f t="shared" si="192"/>
        <v>163614</v>
      </c>
      <c r="S5378" s="23">
        <v>12</v>
      </c>
      <c r="T5378" s="23">
        <v>1963368</v>
      </c>
    </row>
    <row r="5379" spans="2:20" ht="30" customHeight="1">
      <c r="B5379">
        <v>1946</v>
      </c>
      <c r="C5379" s="140" t="s">
        <v>343</v>
      </c>
      <c r="D5379" s="75" t="s">
        <v>344</v>
      </c>
      <c r="E5379">
        <v>2026</v>
      </c>
      <c r="F5379" s="75" t="str">
        <f t="shared" si="190"/>
        <v>194612. Vigilancia de la Salud AmbientalVigilancia de la Salud Ambiental2026</v>
      </c>
      <c r="G5379" t="s">
        <v>345</v>
      </c>
      <c r="H5379" t="s">
        <v>353</v>
      </c>
      <c r="I5379" s="151" t="s">
        <v>47</v>
      </c>
      <c r="J5379" t="s">
        <v>347</v>
      </c>
      <c r="K5379" t="s">
        <v>348</v>
      </c>
      <c r="L5379" t="s">
        <v>348</v>
      </c>
      <c r="M5379" t="s">
        <v>8</v>
      </c>
      <c r="N5379" s="12" t="s">
        <v>3</v>
      </c>
      <c r="O5379" s="91" t="str">
        <f t="shared" si="191"/>
        <v>194612. Vigilancia de la Salud AmbientalVigilancia de la Salud Ambiental20262_KENNEDY4_ABRIL_2026</v>
      </c>
      <c r="P5379" s="159">
        <f t="shared" si="192"/>
        <v>163614</v>
      </c>
      <c r="S5379" s="23">
        <v>18</v>
      </c>
      <c r="T5379" s="23">
        <v>2945052</v>
      </c>
    </row>
    <row r="5380" spans="2:20" ht="30" customHeight="1">
      <c r="B5380">
        <v>1946</v>
      </c>
      <c r="C5380" s="140" t="s">
        <v>343</v>
      </c>
      <c r="D5380" s="75" t="s">
        <v>344</v>
      </c>
      <c r="E5380">
        <v>2026</v>
      </c>
      <c r="F5380" s="75" t="str">
        <f t="shared" si="190"/>
        <v>194612. Vigilancia de la Salud AmbientalVigilancia de la Salud Ambiental2026</v>
      </c>
      <c r="G5380" t="s">
        <v>345</v>
      </c>
      <c r="H5380" t="s">
        <v>353</v>
      </c>
      <c r="I5380" s="151" t="s">
        <v>47</v>
      </c>
      <c r="J5380" t="s">
        <v>347</v>
      </c>
      <c r="K5380" t="s">
        <v>348</v>
      </c>
      <c r="L5380" t="s">
        <v>348</v>
      </c>
      <c r="M5380" t="s">
        <v>7</v>
      </c>
      <c r="N5380" s="12" t="s">
        <v>3</v>
      </c>
      <c r="O5380" s="91" t="str">
        <f t="shared" si="191"/>
        <v>194612. Vigilancia de la Salud AmbientalVigilancia de la Salud Ambiental20261_FONTIBON4_ABRIL_2026</v>
      </c>
      <c r="P5380" s="159">
        <f t="shared" si="192"/>
        <v>163614</v>
      </c>
      <c r="S5380" s="23">
        <v>8</v>
      </c>
      <c r="T5380" s="23">
        <v>1308912</v>
      </c>
    </row>
    <row r="5381" spans="2:20" ht="30" customHeight="1">
      <c r="B5381">
        <v>1946</v>
      </c>
      <c r="C5381" s="140" t="s">
        <v>343</v>
      </c>
      <c r="D5381" s="75" t="s">
        <v>344</v>
      </c>
      <c r="E5381">
        <v>2026</v>
      </c>
      <c r="F5381" s="75" t="str">
        <f t="shared" si="190"/>
        <v>194612. Vigilancia de la Salud AmbientalVigilancia de la Salud Ambiental2026</v>
      </c>
      <c r="G5381" t="s">
        <v>345</v>
      </c>
      <c r="H5381" t="s">
        <v>353</v>
      </c>
      <c r="I5381" s="151" t="s">
        <v>47</v>
      </c>
      <c r="J5381" t="s">
        <v>347</v>
      </c>
      <c r="K5381" t="s">
        <v>348</v>
      </c>
      <c r="L5381" t="s">
        <v>348</v>
      </c>
      <c r="M5381" t="s">
        <v>9</v>
      </c>
      <c r="N5381" s="12" t="s">
        <v>3</v>
      </c>
      <c r="O5381" s="91" t="str">
        <f t="shared" si="191"/>
        <v>194612. Vigilancia de la Salud AmbientalVigilancia de la Salud Ambiental20263_PUENTE_ARANDA4_ABRIL_2026</v>
      </c>
      <c r="P5381" s="159">
        <f t="shared" si="192"/>
        <v>163614</v>
      </c>
      <c r="S5381" s="23">
        <v>5</v>
      </c>
      <c r="T5381" s="23">
        <v>818070</v>
      </c>
    </row>
    <row r="5382" spans="2:20" ht="30" customHeight="1">
      <c r="B5382">
        <v>1949</v>
      </c>
      <c r="C5382" s="140" t="s">
        <v>343</v>
      </c>
      <c r="D5382" s="75" t="s">
        <v>344</v>
      </c>
      <c r="E5382">
        <v>2026</v>
      </c>
      <c r="F5382" s="75" t="str">
        <f t="shared" si="190"/>
        <v>194912. Vigilancia de la Salud AmbientalVigilancia de la Salud Ambiental2026</v>
      </c>
      <c r="G5382" t="s">
        <v>354</v>
      </c>
      <c r="H5382" t="s">
        <v>355</v>
      </c>
      <c r="I5382" s="151" t="s">
        <v>47</v>
      </c>
      <c r="J5382" t="s">
        <v>356</v>
      </c>
      <c r="K5382" t="s">
        <v>348</v>
      </c>
      <c r="L5382" t="s">
        <v>348</v>
      </c>
      <c r="M5382" t="s">
        <v>10</v>
      </c>
      <c r="N5382" s="12" t="s">
        <v>3</v>
      </c>
      <c r="O5382" s="91" t="str">
        <f t="shared" si="191"/>
        <v>194912. Vigilancia de la Salud AmbientalVigilancia de la Salud Ambiental20264_BOSA4_ABRIL_2026</v>
      </c>
      <c r="P5382" s="159">
        <f t="shared" si="192"/>
        <v>418884</v>
      </c>
      <c r="S5382" s="23">
        <v>2</v>
      </c>
      <c r="T5382" s="23">
        <v>837768</v>
      </c>
    </row>
    <row r="5383" spans="2:20" ht="30" customHeight="1">
      <c r="B5383">
        <v>1949</v>
      </c>
      <c r="C5383" s="140" t="s">
        <v>343</v>
      </c>
      <c r="D5383" s="75" t="s">
        <v>344</v>
      </c>
      <c r="E5383">
        <v>2026</v>
      </c>
      <c r="F5383" s="75" t="str">
        <f t="shared" si="190"/>
        <v>194912. Vigilancia de la Salud AmbientalVigilancia de la Salud Ambiental2026</v>
      </c>
      <c r="G5383" t="s">
        <v>354</v>
      </c>
      <c r="H5383" t="s">
        <v>355</v>
      </c>
      <c r="I5383" s="151" t="s">
        <v>47</v>
      </c>
      <c r="J5383" t="s">
        <v>356</v>
      </c>
      <c r="K5383" t="s">
        <v>348</v>
      </c>
      <c r="L5383" t="s">
        <v>348</v>
      </c>
      <c r="M5383" t="s">
        <v>8</v>
      </c>
      <c r="N5383" s="12" t="s">
        <v>3</v>
      </c>
      <c r="O5383" s="91" t="str">
        <f t="shared" si="191"/>
        <v>194912. Vigilancia de la Salud AmbientalVigilancia de la Salud Ambiental20262_KENNEDY4_ABRIL_2026</v>
      </c>
      <c r="P5383" s="159">
        <f t="shared" si="192"/>
        <v>418884</v>
      </c>
      <c r="S5383" s="23">
        <v>2</v>
      </c>
      <c r="T5383" s="23">
        <v>837768</v>
      </c>
    </row>
    <row r="5384" spans="2:20" ht="30" customHeight="1">
      <c r="B5384">
        <v>1949</v>
      </c>
      <c r="C5384" s="140" t="s">
        <v>343</v>
      </c>
      <c r="D5384" s="75" t="s">
        <v>344</v>
      </c>
      <c r="E5384">
        <v>2026</v>
      </c>
      <c r="F5384" s="75" t="str">
        <f t="shared" ref="F5384:F5447" si="193">B5384&amp;C5384&amp;D5384&amp;E5384</f>
        <v>194912. Vigilancia de la Salud AmbientalVigilancia de la Salud Ambiental2026</v>
      </c>
      <c r="G5384" t="s">
        <v>354</v>
      </c>
      <c r="H5384" t="s">
        <v>355</v>
      </c>
      <c r="I5384" s="151" t="s">
        <v>47</v>
      </c>
      <c r="J5384" t="s">
        <v>356</v>
      </c>
      <c r="K5384" t="s">
        <v>348</v>
      </c>
      <c r="L5384" t="s">
        <v>348</v>
      </c>
      <c r="M5384" t="s">
        <v>7</v>
      </c>
      <c r="N5384" s="12" t="s">
        <v>3</v>
      </c>
      <c r="O5384" s="91" t="str">
        <f t="shared" si="191"/>
        <v>194912. Vigilancia de la Salud AmbientalVigilancia de la Salud Ambiental20261_FONTIBON4_ABRIL_2026</v>
      </c>
      <c r="P5384" s="159">
        <f t="shared" si="192"/>
        <v>418884</v>
      </c>
      <c r="S5384" s="23">
        <v>2</v>
      </c>
      <c r="T5384" s="23">
        <v>837768</v>
      </c>
    </row>
    <row r="5385" spans="2:20" ht="30" customHeight="1">
      <c r="B5385">
        <v>1949</v>
      </c>
      <c r="C5385" s="140" t="s">
        <v>343</v>
      </c>
      <c r="D5385" s="75" t="s">
        <v>344</v>
      </c>
      <c r="E5385">
        <v>2026</v>
      </c>
      <c r="F5385" s="75" t="str">
        <f t="shared" si="193"/>
        <v>194912. Vigilancia de la Salud AmbientalVigilancia de la Salud Ambiental2026</v>
      </c>
      <c r="G5385" t="s">
        <v>354</v>
      </c>
      <c r="H5385" t="s">
        <v>355</v>
      </c>
      <c r="I5385" s="151" t="s">
        <v>47</v>
      </c>
      <c r="J5385" t="s">
        <v>356</v>
      </c>
      <c r="K5385" t="s">
        <v>348</v>
      </c>
      <c r="L5385" t="s">
        <v>348</v>
      </c>
      <c r="M5385" t="s">
        <v>9</v>
      </c>
      <c r="N5385" s="12" t="s">
        <v>3</v>
      </c>
      <c r="O5385" s="91" t="str">
        <f t="shared" si="191"/>
        <v>194912. Vigilancia de la Salud AmbientalVigilancia de la Salud Ambiental20263_PUENTE_ARANDA4_ABRIL_2026</v>
      </c>
      <c r="P5385" s="159">
        <f t="shared" si="192"/>
        <v>418884</v>
      </c>
      <c r="S5385" s="23">
        <v>2</v>
      </c>
      <c r="T5385" s="23">
        <v>837768</v>
      </c>
    </row>
    <row r="5386" spans="2:20" ht="30" customHeight="1">
      <c r="B5386">
        <v>1952</v>
      </c>
      <c r="C5386" s="140" t="s">
        <v>343</v>
      </c>
      <c r="D5386" s="75" t="s">
        <v>344</v>
      </c>
      <c r="E5386">
        <v>2026</v>
      </c>
      <c r="F5386" s="75" t="str">
        <f t="shared" si="193"/>
        <v>195212. Vigilancia de la Salud AmbientalVigilancia de la Salud Ambiental2026</v>
      </c>
      <c r="G5386" t="s">
        <v>359</v>
      </c>
      <c r="H5386" t="s">
        <v>357</v>
      </c>
      <c r="I5386" s="151" t="s">
        <v>47</v>
      </c>
      <c r="J5386" t="s">
        <v>358</v>
      </c>
      <c r="K5386" t="s">
        <v>348</v>
      </c>
      <c r="L5386" t="s">
        <v>348</v>
      </c>
      <c r="M5386" t="s">
        <v>8</v>
      </c>
      <c r="N5386" s="12" t="s">
        <v>3</v>
      </c>
      <c r="O5386" s="91" t="str">
        <f t="shared" ref="O5386:O5449" si="194">+F5386&amp;M5386&amp;N5386</f>
        <v>195212. Vigilancia de la Salud AmbientalVigilancia de la Salud Ambiental20262_KENNEDY4_ABRIL_2026</v>
      </c>
      <c r="P5386" s="159">
        <f t="shared" si="192"/>
        <v>2810784</v>
      </c>
      <c r="S5386" s="23">
        <v>2</v>
      </c>
      <c r="T5386" s="23">
        <v>5621568</v>
      </c>
    </row>
    <row r="5387" spans="2:20" ht="30" customHeight="1">
      <c r="B5387">
        <v>1965</v>
      </c>
      <c r="C5387" s="140" t="s">
        <v>343</v>
      </c>
      <c r="D5387" s="75" t="s">
        <v>344</v>
      </c>
      <c r="E5387">
        <v>2026</v>
      </c>
      <c r="F5387" s="75" t="str">
        <f t="shared" si="193"/>
        <v>196512. Vigilancia de la Salud AmbientalVigilancia de la Salud Ambiental2026</v>
      </c>
      <c r="G5387" t="s">
        <v>345</v>
      </c>
      <c r="H5387" t="s">
        <v>349</v>
      </c>
      <c r="I5387" s="151" t="s">
        <v>47</v>
      </c>
      <c r="J5387" t="s">
        <v>362</v>
      </c>
      <c r="K5387" t="s">
        <v>348</v>
      </c>
      <c r="L5387" t="s">
        <v>348</v>
      </c>
      <c r="M5387" t="s">
        <v>10</v>
      </c>
      <c r="N5387" s="12" t="s">
        <v>3</v>
      </c>
      <c r="O5387" s="91" t="str">
        <f t="shared" si="194"/>
        <v>196512. Vigilancia de la Salud AmbientalVigilancia de la Salud Ambiental20264_BOSA4_ABRIL_2026</v>
      </c>
      <c r="P5387" s="159">
        <f t="shared" si="192"/>
        <v>22486272</v>
      </c>
      <c r="S5387" s="23">
        <v>1</v>
      </c>
      <c r="T5387" s="23">
        <v>22486272</v>
      </c>
    </row>
    <row r="5388" spans="2:20" ht="30" customHeight="1">
      <c r="B5388">
        <v>1967</v>
      </c>
      <c r="C5388" s="140" t="s">
        <v>343</v>
      </c>
      <c r="D5388" s="75" t="s">
        <v>344</v>
      </c>
      <c r="E5388">
        <v>2026</v>
      </c>
      <c r="F5388" s="75" t="str">
        <f t="shared" si="193"/>
        <v>196712. Vigilancia de la Salud AmbientalVigilancia de la Salud Ambiental2026</v>
      </c>
      <c r="G5388" t="s">
        <v>345</v>
      </c>
      <c r="H5388" t="s">
        <v>352</v>
      </c>
      <c r="I5388" s="151" t="s">
        <v>47</v>
      </c>
      <c r="J5388" t="s">
        <v>362</v>
      </c>
      <c r="K5388" t="s">
        <v>348</v>
      </c>
      <c r="L5388" t="s">
        <v>348</v>
      </c>
      <c r="M5388" t="s">
        <v>7</v>
      </c>
      <c r="N5388" s="12" t="s">
        <v>3</v>
      </c>
      <c r="O5388" s="91" t="str">
        <f t="shared" si="194"/>
        <v>196712. Vigilancia de la Salud AmbientalVigilancia de la Salud Ambiental20261_FONTIBON4_ABRIL_2026</v>
      </c>
      <c r="P5388" s="159">
        <f t="shared" si="192"/>
        <v>35455328</v>
      </c>
      <c r="S5388" s="23">
        <v>1</v>
      </c>
      <c r="T5388" s="23">
        <v>35455328</v>
      </c>
    </row>
    <row r="5389" spans="2:20" ht="30" customHeight="1">
      <c r="B5389">
        <v>2016</v>
      </c>
      <c r="C5389" s="140" t="s">
        <v>343</v>
      </c>
      <c r="D5389" s="75" t="s">
        <v>344</v>
      </c>
      <c r="E5389">
        <v>2026</v>
      </c>
      <c r="F5389" s="75" t="str">
        <f t="shared" si="193"/>
        <v>201612. Vigilancia de la Salud AmbientalVigilancia de la Salud Ambiental2026</v>
      </c>
      <c r="G5389" t="s">
        <v>345</v>
      </c>
      <c r="H5389" t="s">
        <v>353</v>
      </c>
      <c r="I5389" s="151" t="s">
        <v>47</v>
      </c>
      <c r="J5389" t="s">
        <v>347</v>
      </c>
      <c r="K5389" t="s">
        <v>348</v>
      </c>
      <c r="L5389" t="s">
        <v>348</v>
      </c>
      <c r="M5389" t="s">
        <v>10</v>
      </c>
      <c r="N5389" s="12" t="s">
        <v>3</v>
      </c>
      <c r="O5389" s="91" t="str">
        <f t="shared" si="194"/>
        <v>201612. Vigilancia de la Salud AmbientalVigilancia de la Salud Ambiental20264_BOSA4_ABRIL_2026</v>
      </c>
      <c r="P5389" s="159">
        <f t="shared" si="192"/>
        <v>30552</v>
      </c>
      <c r="S5389" s="23">
        <v>3</v>
      </c>
      <c r="T5389" s="23">
        <v>91656</v>
      </c>
    </row>
    <row r="5390" spans="2:20" ht="30" customHeight="1">
      <c r="B5390">
        <v>2016</v>
      </c>
      <c r="C5390" s="140" t="s">
        <v>343</v>
      </c>
      <c r="D5390" s="75" t="s">
        <v>344</v>
      </c>
      <c r="E5390">
        <v>2026</v>
      </c>
      <c r="F5390" s="75" t="str">
        <f t="shared" si="193"/>
        <v>201612. Vigilancia de la Salud AmbientalVigilancia de la Salud Ambiental2026</v>
      </c>
      <c r="G5390" t="s">
        <v>345</v>
      </c>
      <c r="H5390" t="s">
        <v>353</v>
      </c>
      <c r="I5390" s="151" t="s">
        <v>47</v>
      </c>
      <c r="J5390" t="s">
        <v>347</v>
      </c>
      <c r="K5390" t="s">
        <v>348</v>
      </c>
      <c r="L5390" t="s">
        <v>348</v>
      </c>
      <c r="M5390" t="s">
        <v>8</v>
      </c>
      <c r="N5390" s="12" t="s">
        <v>3</v>
      </c>
      <c r="O5390" s="91" t="str">
        <f t="shared" si="194"/>
        <v>201612. Vigilancia de la Salud AmbientalVigilancia de la Salud Ambiental20262_KENNEDY4_ABRIL_2026</v>
      </c>
      <c r="P5390" s="159">
        <f t="shared" si="192"/>
        <v>30552</v>
      </c>
      <c r="S5390" s="23">
        <v>3</v>
      </c>
      <c r="T5390" s="23">
        <v>91656</v>
      </c>
    </row>
    <row r="5391" spans="2:20" ht="30" customHeight="1">
      <c r="B5391">
        <v>2016</v>
      </c>
      <c r="C5391" s="140" t="s">
        <v>343</v>
      </c>
      <c r="D5391" s="75" t="s">
        <v>344</v>
      </c>
      <c r="E5391">
        <v>2026</v>
      </c>
      <c r="F5391" s="75" t="str">
        <f t="shared" si="193"/>
        <v>201612. Vigilancia de la Salud AmbientalVigilancia de la Salud Ambiental2026</v>
      </c>
      <c r="G5391" t="s">
        <v>345</v>
      </c>
      <c r="H5391" t="s">
        <v>353</v>
      </c>
      <c r="I5391" s="151" t="s">
        <v>47</v>
      </c>
      <c r="J5391" t="s">
        <v>347</v>
      </c>
      <c r="K5391" t="s">
        <v>348</v>
      </c>
      <c r="L5391" t="s">
        <v>348</v>
      </c>
      <c r="M5391" t="s">
        <v>7</v>
      </c>
      <c r="N5391" s="12" t="s">
        <v>3</v>
      </c>
      <c r="O5391" s="91" t="str">
        <f t="shared" si="194"/>
        <v>201612. Vigilancia de la Salud AmbientalVigilancia de la Salud Ambiental20261_FONTIBON4_ABRIL_2026</v>
      </c>
      <c r="P5391" s="159">
        <f t="shared" si="192"/>
        <v>30552</v>
      </c>
      <c r="S5391" s="23">
        <v>3</v>
      </c>
      <c r="T5391" s="23">
        <v>91656</v>
      </c>
    </row>
    <row r="5392" spans="2:20" ht="30" customHeight="1">
      <c r="B5392">
        <v>2016</v>
      </c>
      <c r="C5392" s="140" t="s">
        <v>343</v>
      </c>
      <c r="D5392" s="75" t="s">
        <v>344</v>
      </c>
      <c r="E5392">
        <v>2026</v>
      </c>
      <c r="F5392" s="75" t="str">
        <f t="shared" si="193"/>
        <v>201612. Vigilancia de la Salud AmbientalVigilancia de la Salud Ambiental2026</v>
      </c>
      <c r="G5392" t="s">
        <v>345</v>
      </c>
      <c r="H5392" t="s">
        <v>353</v>
      </c>
      <c r="I5392" s="151" t="s">
        <v>47</v>
      </c>
      <c r="J5392" t="s">
        <v>347</v>
      </c>
      <c r="K5392" t="s">
        <v>348</v>
      </c>
      <c r="L5392" t="s">
        <v>348</v>
      </c>
      <c r="M5392" t="s">
        <v>9</v>
      </c>
      <c r="N5392" s="12" t="s">
        <v>3</v>
      </c>
      <c r="O5392" s="91" t="str">
        <f t="shared" si="194"/>
        <v>201612. Vigilancia de la Salud AmbientalVigilancia de la Salud Ambiental20263_PUENTE_ARANDA4_ABRIL_2026</v>
      </c>
      <c r="P5392" s="159">
        <f t="shared" si="192"/>
        <v>30552</v>
      </c>
      <c r="S5392" s="23">
        <v>3</v>
      </c>
      <c r="T5392" s="23">
        <v>91656</v>
      </c>
    </row>
    <row r="5393" spans="2:20" ht="30" customHeight="1">
      <c r="B5393">
        <v>2018</v>
      </c>
      <c r="C5393" s="140" t="s">
        <v>343</v>
      </c>
      <c r="D5393" s="75" t="s">
        <v>344</v>
      </c>
      <c r="E5393">
        <v>2026</v>
      </c>
      <c r="F5393" s="75" t="str">
        <f t="shared" si="193"/>
        <v>201812. Vigilancia de la Salud AmbientalVigilancia de la Salud Ambiental2026</v>
      </c>
      <c r="G5393" t="s">
        <v>345</v>
      </c>
      <c r="H5393" t="s">
        <v>349</v>
      </c>
      <c r="I5393" s="151" t="s">
        <v>47</v>
      </c>
      <c r="J5393" t="s">
        <v>347</v>
      </c>
      <c r="K5393" t="s">
        <v>348</v>
      </c>
      <c r="L5393" t="s">
        <v>348</v>
      </c>
      <c r="M5393" t="s">
        <v>10</v>
      </c>
      <c r="N5393" s="12" t="s">
        <v>3</v>
      </c>
      <c r="O5393" s="91" t="str">
        <f t="shared" si="194"/>
        <v>201812. Vigilancia de la Salud AmbientalVigilancia de la Salud Ambiental20264_BOSA4_ABRIL_2026</v>
      </c>
      <c r="P5393" s="159">
        <f t="shared" si="192"/>
        <v>47972</v>
      </c>
      <c r="S5393" s="23">
        <v>57</v>
      </c>
      <c r="T5393" s="23">
        <v>2734404</v>
      </c>
    </row>
    <row r="5394" spans="2:20" ht="30" customHeight="1">
      <c r="B5394">
        <v>2018</v>
      </c>
      <c r="C5394" s="140" t="s">
        <v>343</v>
      </c>
      <c r="D5394" s="75" t="s">
        <v>344</v>
      </c>
      <c r="E5394">
        <v>2026</v>
      </c>
      <c r="F5394" s="75" t="str">
        <f t="shared" si="193"/>
        <v>201812. Vigilancia de la Salud AmbientalVigilancia de la Salud Ambiental2026</v>
      </c>
      <c r="G5394" t="s">
        <v>345</v>
      </c>
      <c r="H5394" t="s">
        <v>349</v>
      </c>
      <c r="I5394" s="151" t="s">
        <v>47</v>
      </c>
      <c r="J5394" t="s">
        <v>347</v>
      </c>
      <c r="K5394" t="s">
        <v>348</v>
      </c>
      <c r="L5394" t="s">
        <v>348</v>
      </c>
      <c r="M5394" t="s">
        <v>8</v>
      </c>
      <c r="N5394" s="12" t="s">
        <v>3</v>
      </c>
      <c r="O5394" s="91" t="str">
        <f t="shared" si="194"/>
        <v>201812. Vigilancia de la Salud AmbientalVigilancia de la Salud Ambiental20262_KENNEDY4_ABRIL_2026</v>
      </c>
      <c r="P5394" s="159">
        <f t="shared" si="192"/>
        <v>47972</v>
      </c>
      <c r="S5394" s="23">
        <v>1</v>
      </c>
      <c r="T5394" s="23">
        <v>47972</v>
      </c>
    </row>
    <row r="5395" spans="2:20" ht="30" customHeight="1">
      <c r="B5395">
        <v>2018</v>
      </c>
      <c r="C5395" s="140" t="s">
        <v>343</v>
      </c>
      <c r="D5395" s="75" t="s">
        <v>344</v>
      </c>
      <c r="E5395">
        <v>2026</v>
      </c>
      <c r="F5395" s="75" t="str">
        <f t="shared" si="193"/>
        <v>201812. Vigilancia de la Salud AmbientalVigilancia de la Salud Ambiental2026</v>
      </c>
      <c r="G5395" t="s">
        <v>345</v>
      </c>
      <c r="H5395" t="s">
        <v>349</v>
      </c>
      <c r="I5395" s="151" t="s">
        <v>47</v>
      </c>
      <c r="J5395" t="s">
        <v>347</v>
      </c>
      <c r="K5395" t="s">
        <v>348</v>
      </c>
      <c r="L5395" t="s">
        <v>348</v>
      </c>
      <c r="M5395" t="s">
        <v>7</v>
      </c>
      <c r="N5395" s="12" t="s">
        <v>3</v>
      </c>
      <c r="O5395" s="91" t="str">
        <f t="shared" si="194"/>
        <v>201812. Vigilancia de la Salud AmbientalVigilancia de la Salud Ambiental20261_FONTIBON4_ABRIL_2026</v>
      </c>
      <c r="P5395" s="159">
        <f t="shared" si="192"/>
        <v>0</v>
      </c>
      <c r="S5395" s="23">
        <v>0</v>
      </c>
      <c r="T5395" s="23">
        <v>0</v>
      </c>
    </row>
    <row r="5396" spans="2:20" ht="30" customHeight="1">
      <c r="B5396">
        <v>2018</v>
      </c>
      <c r="C5396" s="140" t="s">
        <v>343</v>
      </c>
      <c r="D5396" s="75" t="s">
        <v>344</v>
      </c>
      <c r="E5396">
        <v>2026</v>
      </c>
      <c r="F5396" s="75" t="str">
        <f t="shared" si="193"/>
        <v>201812. Vigilancia de la Salud AmbientalVigilancia de la Salud Ambiental2026</v>
      </c>
      <c r="G5396" t="s">
        <v>345</v>
      </c>
      <c r="H5396" t="s">
        <v>349</v>
      </c>
      <c r="I5396" s="151" t="s">
        <v>47</v>
      </c>
      <c r="J5396" t="s">
        <v>347</v>
      </c>
      <c r="K5396" t="s">
        <v>348</v>
      </c>
      <c r="L5396" t="s">
        <v>348</v>
      </c>
      <c r="M5396" t="s">
        <v>9</v>
      </c>
      <c r="N5396" s="12" t="s">
        <v>3</v>
      </c>
      <c r="O5396" s="91" t="str">
        <f t="shared" si="194"/>
        <v>201812. Vigilancia de la Salud AmbientalVigilancia de la Salud Ambiental20263_PUENTE_ARANDA4_ABRIL_2026</v>
      </c>
      <c r="P5396" s="159">
        <f t="shared" si="192"/>
        <v>47972</v>
      </c>
      <c r="S5396" s="23">
        <v>20</v>
      </c>
      <c r="T5396" s="23">
        <v>959440</v>
      </c>
    </row>
    <row r="5397" spans="2:20" ht="30" customHeight="1">
      <c r="B5397">
        <v>2020</v>
      </c>
      <c r="C5397" s="140" t="s">
        <v>343</v>
      </c>
      <c r="D5397" s="75" t="s">
        <v>344</v>
      </c>
      <c r="E5397">
        <v>2026</v>
      </c>
      <c r="F5397" s="75" t="str">
        <f t="shared" si="193"/>
        <v>202012. Vigilancia de la Salud AmbientalVigilancia de la Salud Ambiental2026</v>
      </c>
      <c r="G5397" t="s">
        <v>345</v>
      </c>
      <c r="H5397" t="s">
        <v>349</v>
      </c>
      <c r="I5397" s="151" t="s">
        <v>47</v>
      </c>
      <c r="J5397" t="s">
        <v>347</v>
      </c>
      <c r="K5397" t="s">
        <v>348</v>
      </c>
      <c r="L5397" t="s">
        <v>348</v>
      </c>
      <c r="M5397" t="s">
        <v>10</v>
      </c>
      <c r="N5397" s="12" t="s">
        <v>3</v>
      </c>
      <c r="O5397" s="91" t="str">
        <f t="shared" si="194"/>
        <v>202012. Vigilancia de la Salud AmbientalVigilancia de la Salud Ambiental20264_BOSA4_ABRIL_2026</v>
      </c>
      <c r="P5397" s="159">
        <f t="shared" si="192"/>
        <v>0</v>
      </c>
      <c r="S5397" s="23">
        <v>0</v>
      </c>
      <c r="T5397" s="23">
        <v>0</v>
      </c>
    </row>
    <row r="5398" spans="2:20" ht="30" customHeight="1">
      <c r="B5398">
        <v>2020</v>
      </c>
      <c r="C5398" s="140" t="s">
        <v>343</v>
      </c>
      <c r="D5398" s="75" t="s">
        <v>344</v>
      </c>
      <c r="E5398">
        <v>2026</v>
      </c>
      <c r="F5398" s="75" t="str">
        <f t="shared" si="193"/>
        <v>202012. Vigilancia de la Salud AmbientalVigilancia de la Salud Ambiental2026</v>
      </c>
      <c r="G5398" t="s">
        <v>345</v>
      </c>
      <c r="H5398" t="s">
        <v>349</v>
      </c>
      <c r="I5398" s="151" t="s">
        <v>47</v>
      </c>
      <c r="J5398" t="s">
        <v>347</v>
      </c>
      <c r="K5398" t="s">
        <v>348</v>
      </c>
      <c r="L5398" t="s">
        <v>348</v>
      </c>
      <c r="M5398" t="s">
        <v>8</v>
      </c>
      <c r="N5398" s="12" t="s">
        <v>3</v>
      </c>
      <c r="O5398" s="91" t="str">
        <f t="shared" si="194"/>
        <v>202012. Vigilancia de la Salud AmbientalVigilancia de la Salud Ambiental20262_KENNEDY4_ABRIL_2026</v>
      </c>
      <c r="P5398" s="159">
        <f t="shared" si="192"/>
        <v>163614</v>
      </c>
      <c r="S5398" s="23">
        <v>1</v>
      </c>
      <c r="T5398" s="23">
        <v>163614</v>
      </c>
    </row>
    <row r="5399" spans="2:20" ht="30" customHeight="1">
      <c r="B5399">
        <v>2020</v>
      </c>
      <c r="C5399" s="140" t="s">
        <v>343</v>
      </c>
      <c r="D5399" s="75" t="s">
        <v>344</v>
      </c>
      <c r="E5399">
        <v>2026</v>
      </c>
      <c r="F5399" s="75" t="str">
        <f t="shared" si="193"/>
        <v>202012. Vigilancia de la Salud AmbientalVigilancia de la Salud Ambiental2026</v>
      </c>
      <c r="G5399" t="s">
        <v>345</v>
      </c>
      <c r="H5399" t="s">
        <v>349</v>
      </c>
      <c r="I5399" s="151" t="s">
        <v>47</v>
      </c>
      <c r="J5399" t="s">
        <v>347</v>
      </c>
      <c r="K5399" t="s">
        <v>348</v>
      </c>
      <c r="L5399" t="s">
        <v>348</v>
      </c>
      <c r="M5399" t="s">
        <v>7</v>
      </c>
      <c r="N5399" s="12" t="s">
        <v>3</v>
      </c>
      <c r="O5399" s="91" t="str">
        <f t="shared" si="194"/>
        <v>202012. Vigilancia de la Salud AmbientalVigilancia de la Salud Ambiental20261_FONTIBON4_ABRIL_2026</v>
      </c>
      <c r="P5399" s="159">
        <f t="shared" si="192"/>
        <v>0</v>
      </c>
      <c r="S5399" s="23">
        <v>0</v>
      </c>
      <c r="T5399" s="23">
        <v>0</v>
      </c>
    </row>
    <row r="5400" spans="2:20" ht="30" customHeight="1">
      <c r="B5400">
        <v>2020</v>
      </c>
      <c r="C5400" s="140" t="s">
        <v>343</v>
      </c>
      <c r="D5400" s="75" t="s">
        <v>344</v>
      </c>
      <c r="E5400">
        <v>2026</v>
      </c>
      <c r="F5400" s="75" t="str">
        <f t="shared" si="193"/>
        <v>202012. Vigilancia de la Salud AmbientalVigilancia de la Salud Ambiental2026</v>
      </c>
      <c r="G5400" t="s">
        <v>345</v>
      </c>
      <c r="H5400" t="s">
        <v>349</v>
      </c>
      <c r="I5400" s="151" t="s">
        <v>47</v>
      </c>
      <c r="J5400" t="s">
        <v>347</v>
      </c>
      <c r="K5400" t="s">
        <v>348</v>
      </c>
      <c r="L5400" t="s">
        <v>348</v>
      </c>
      <c r="M5400" t="s">
        <v>9</v>
      </c>
      <c r="N5400" s="12" t="s">
        <v>3</v>
      </c>
      <c r="O5400" s="91" t="str">
        <f t="shared" si="194"/>
        <v>202012. Vigilancia de la Salud AmbientalVigilancia de la Salud Ambiental20263_PUENTE_ARANDA4_ABRIL_2026</v>
      </c>
      <c r="P5400" s="159">
        <f t="shared" si="192"/>
        <v>163614</v>
      </c>
      <c r="S5400" s="23">
        <v>1</v>
      </c>
      <c r="T5400" s="23">
        <v>163614</v>
      </c>
    </row>
    <row r="5401" spans="2:20" ht="30" customHeight="1">
      <c r="B5401">
        <v>2021</v>
      </c>
      <c r="C5401" s="140" t="s">
        <v>343</v>
      </c>
      <c r="D5401" s="75" t="s">
        <v>344</v>
      </c>
      <c r="E5401">
        <v>2026</v>
      </c>
      <c r="F5401" s="75" t="str">
        <f t="shared" si="193"/>
        <v>202112. Vigilancia de la Salud AmbientalVigilancia de la Salud Ambiental2026</v>
      </c>
      <c r="G5401" t="s">
        <v>345</v>
      </c>
      <c r="H5401" t="s">
        <v>349</v>
      </c>
      <c r="I5401" s="151" t="s">
        <v>47</v>
      </c>
      <c r="J5401" t="s">
        <v>347</v>
      </c>
      <c r="K5401" t="s">
        <v>348</v>
      </c>
      <c r="L5401" t="s">
        <v>348</v>
      </c>
      <c r="M5401" t="s">
        <v>7</v>
      </c>
      <c r="N5401" s="12" t="s">
        <v>3</v>
      </c>
      <c r="O5401" s="91" t="str">
        <f t="shared" si="194"/>
        <v>202112. Vigilancia de la Salud AmbientalVigilancia de la Salud Ambiental20261_FONTIBON4_ABRIL_2026</v>
      </c>
      <c r="P5401" s="159">
        <f t="shared" si="192"/>
        <v>305520</v>
      </c>
      <c r="S5401" s="23">
        <v>1</v>
      </c>
      <c r="T5401" s="23">
        <v>305520</v>
      </c>
    </row>
    <row r="5402" spans="2:20" ht="30" customHeight="1">
      <c r="B5402">
        <v>2022</v>
      </c>
      <c r="C5402" s="140" t="s">
        <v>343</v>
      </c>
      <c r="D5402" s="75" t="s">
        <v>344</v>
      </c>
      <c r="E5402">
        <v>2026</v>
      </c>
      <c r="F5402" s="75" t="str">
        <f t="shared" si="193"/>
        <v>202212. Vigilancia de la Salud AmbientalVigilancia de la Salud Ambiental2026</v>
      </c>
      <c r="G5402" t="s">
        <v>345</v>
      </c>
      <c r="H5402" t="s">
        <v>349</v>
      </c>
      <c r="I5402" s="151" t="s">
        <v>47</v>
      </c>
      <c r="J5402" t="s">
        <v>347</v>
      </c>
      <c r="K5402" t="s">
        <v>348</v>
      </c>
      <c r="L5402" t="s">
        <v>348</v>
      </c>
      <c r="M5402" t="s">
        <v>9</v>
      </c>
      <c r="N5402" s="12" t="s">
        <v>3</v>
      </c>
      <c r="O5402" s="91" t="str">
        <f t="shared" si="194"/>
        <v>202212. Vigilancia de la Salud AmbientalVigilancia de la Salud Ambiental20263_PUENTE_ARANDA4_ABRIL_2026</v>
      </c>
      <c r="P5402" s="159">
        <f t="shared" si="192"/>
        <v>0</v>
      </c>
      <c r="S5402" s="23">
        <v>0</v>
      </c>
      <c r="T5402" s="23">
        <v>0</v>
      </c>
    </row>
    <row r="5403" spans="2:20" ht="30" customHeight="1">
      <c r="B5403">
        <v>2023</v>
      </c>
      <c r="C5403" s="140" t="s">
        <v>343</v>
      </c>
      <c r="D5403" s="75" t="s">
        <v>344</v>
      </c>
      <c r="E5403">
        <v>2026</v>
      </c>
      <c r="F5403" s="75" t="str">
        <f t="shared" si="193"/>
        <v>202312. Vigilancia de la Salud AmbientalVigilancia de la Salud Ambiental2026</v>
      </c>
      <c r="G5403" t="s">
        <v>345</v>
      </c>
      <c r="H5403" t="s">
        <v>349</v>
      </c>
      <c r="I5403" s="151" t="s">
        <v>47</v>
      </c>
      <c r="J5403" t="s">
        <v>347</v>
      </c>
      <c r="K5403" t="s">
        <v>348</v>
      </c>
      <c r="L5403" t="s">
        <v>348</v>
      </c>
      <c r="M5403" t="s">
        <v>10</v>
      </c>
      <c r="N5403" s="12" t="s">
        <v>3</v>
      </c>
      <c r="O5403" s="91" t="str">
        <f t="shared" si="194"/>
        <v>202312. Vigilancia de la Salud AmbientalVigilancia de la Salud Ambiental20264_BOSA4_ABRIL_2026</v>
      </c>
      <c r="P5403" s="159">
        <f t="shared" si="192"/>
        <v>0</v>
      </c>
      <c r="S5403" s="23">
        <v>0</v>
      </c>
      <c r="T5403" s="23">
        <v>0</v>
      </c>
    </row>
    <row r="5404" spans="2:20" ht="30" customHeight="1">
      <c r="B5404">
        <v>2023</v>
      </c>
      <c r="C5404" s="140" t="s">
        <v>343</v>
      </c>
      <c r="D5404" s="75" t="s">
        <v>344</v>
      </c>
      <c r="E5404">
        <v>2026</v>
      </c>
      <c r="F5404" s="75" t="str">
        <f t="shared" si="193"/>
        <v>202312. Vigilancia de la Salud AmbientalVigilancia de la Salud Ambiental2026</v>
      </c>
      <c r="G5404" t="s">
        <v>345</v>
      </c>
      <c r="H5404" t="s">
        <v>349</v>
      </c>
      <c r="I5404" s="151" t="s">
        <v>47</v>
      </c>
      <c r="J5404" t="s">
        <v>347</v>
      </c>
      <c r="K5404" t="s">
        <v>348</v>
      </c>
      <c r="L5404" t="s">
        <v>348</v>
      </c>
      <c r="M5404" t="s">
        <v>8</v>
      </c>
      <c r="N5404" s="12" t="s">
        <v>3</v>
      </c>
      <c r="O5404" s="91" t="str">
        <f t="shared" si="194"/>
        <v>202312. Vigilancia de la Salud AmbientalVigilancia de la Salud Ambiental20262_KENNEDY4_ABRIL_2026</v>
      </c>
      <c r="P5404" s="159">
        <f t="shared" si="192"/>
        <v>0</v>
      </c>
      <c r="S5404" s="23">
        <v>0</v>
      </c>
      <c r="T5404" s="23">
        <v>0</v>
      </c>
    </row>
    <row r="5405" spans="2:20" ht="30" customHeight="1">
      <c r="B5405">
        <v>2023</v>
      </c>
      <c r="C5405" s="140" t="s">
        <v>343</v>
      </c>
      <c r="D5405" s="75" t="s">
        <v>344</v>
      </c>
      <c r="E5405">
        <v>2026</v>
      </c>
      <c r="F5405" s="75" t="str">
        <f t="shared" si="193"/>
        <v>202312. Vigilancia de la Salud AmbientalVigilancia de la Salud Ambiental2026</v>
      </c>
      <c r="G5405" t="s">
        <v>345</v>
      </c>
      <c r="H5405" t="s">
        <v>349</v>
      </c>
      <c r="I5405" s="151" t="s">
        <v>47</v>
      </c>
      <c r="J5405" t="s">
        <v>347</v>
      </c>
      <c r="K5405" t="s">
        <v>348</v>
      </c>
      <c r="L5405" t="s">
        <v>348</v>
      </c>
      <c r="M5405" t="s">
        <v>7</v>
      </c>
      <c r="N5405" s="12" t="s">
        <v>3</v>
      </c>
      <c r="O5405" s="91" t="str">
        <f t="shared" si="194"/>
        <v>202312. Vigilancia de la Salud AmbientalVigilancia de la Salud Ambiental20261_FONTIBON4_ABRIL_2026</v>
      </c>
      <c r="P5405" s="159">
        <f t="shared" si="192"/>
        <v>0</v>
      </c>
      <c r="S5405" s="23">
        <v>0</v>
      </c>
      <c r="T5405" s="23">
        <v>0</v>
      </c>
    </row>
    <row r="5406" spans="2:20" ht="30" customHeight="1">
      <c r="B5406">
        <v>2023</v>
      </c>
      <c r="C5406" s="140" t="s">
        <v>343</v>
      </c>
      <c r="D5406" s="75" t="s">
        <v>344</v>
      </c>
      <c r="E5406">
        <v>2026</v>
      </c>
      <c r="F5406" s="75" t="str">
        <f t="shared" si="193"/>
        <v>202312. Vigilancia de la Salud AmbientalVigilancia de la Salud Ambiental2026</v>
      </c>
      <c r="G5406" t="s">
        <v>345</v>
      </c>
      <c r="H5406" t="s">
        <v>349</v>
      </c>
      <c r="I5406" s="151" t="s">
        <v>47</v>
      </c>
      <c r="J5406" t="s">
        <v>347</v>
      </c>
      <c r="K5406" t="s">
        <v>348</v>
      </c>
      <c r="L5406" t="s">
        <v>348</v>
      </c>
      <c r="M5406" t="s">
        <v>9</v>
      </c>
      <c r="N5406" s="12" t="s">
        <v>3</v>
      </c>
      <c r="O5406" s="91" t="str">
        <f t="shared" si="194"/>
        <v>202312. Vigilancia de la Salud AmbientalVigilancia de la Salud Ambiental20263_PUENTE_ARANDA4_ABRIL_2026</v>
      </c>
      <c r="P5406" s="159">
        <f t="shared" si="192"/>
        <v>0</v>
      </c>
      <c r="S5406" s="23">
        <v>0</v>
      </c>
      <c r="T5406" s="23">
        <v>0</v>
      </c>
    </row>
    <row r="5407" spans="2:20" ht="30" customHeight="1">
      <c r="B5407">
        <v>2027</v>
      </c>
      <c r="C5407" s="140" t="s">
        <v>343</v>
      </c>
      <c r="D5407" s="75" t="s">
        <v>344</v>
      </c>
      <c r="E5407">
        <v>2026</v>
      </c>
      <c r="F5407" s="75" t="str">
        <f t="shared" si="193"/>
        <v>202712. Vigilancia de la Salud AmbientalVigilancia de la Salud Ambiental2026</v>
      </c>
      <c r="G5407" t="s">
        <v>345</v>
      </c>
      <c r="H5407" t="s">
        <v>349</v>
      </c>
      <c r="I5407" s="151" t="s">
        <v>47</v>
      </c>
      <c r="J5407" t="s">
        <v>347</v>
      </c>
      <c r="K5407" t="s">
        <v>348</v>
      </c>
      <c r="L5407" t="s">
        <v>348</v>
      </c>
      <c r="M5407" t="s">
        <v>10</v>
      </c>
      <c r="N5407" s="12" t="s">
        <v>3</v>
      </c>
      <c r="O5407" s="91" t="str">
        <f t="shared" si="194"/>
        <v>202712. Vigilancia de la Salud AmbientalVigilancia de la Salud Ambiental20264_BOSA4_ABRIL_2026</v>
      </c>
      <c r="P5407" s="159">
        <f t="shared" si="192"/>
        <v>244416</v>
      </c>
      <c r="S5407" s="23">
        <v>15</v>
      </c>
      <c r="T5407" s="23">
        <v>3666240</v>
      </c>
    </row>
    <row r="5408" spans="2:20" ht="30" customHeight="1">
      <c r="B5408">
        <v>2027</v>
      </c>
      <c r="C5408" s="140" t="s">
        <v>343</v>
      </c>
      <c r="D5408" s="75" t="s">
        <v>344</v>
      </c>
      <c r="E5408">
        <v>2026</v>
      </c>
      <c r="F5408" s="75" t="str">
        <f t="shared" si="193"/>
        <v>202712. Vigilancia de la Salud AmbientalVigilancia de la Salud Ambiental2026</v>
      </c>
      <c r="G5408" t="s">
        <v>345</v>
      </c>
      <c r="H5408" t="s">
        <v>349</v>
      </c>
      <c r="I5408" s="151" t="s">
        <v>47</v>
      </c>
      <c r="J5408" t="s">
        <v>347</v>
      </c>
      <c r="K5408" t="s">
        <v>348</v>
      </c>
      <c r="L5408" t="s">
        <v>348</v>
      </c>
      <c r="M5408" t="s">
        <v>8</v>
      </c>
      <c r="N5408" s="12" t="s">
        <v>3</v>
      </c>
      <c r="O5408" s="91" t="str">
        <f t="shared" si="194"/>
        <v>202712. Vigilancia de la Salud AmbientalVigilancia de la Salud Ambiental20262_KENNEDY4_ABRIL_2026</v>
      </c>
      <c r="P5408" s="159">
        <f t="shared" si="192"/>
        <v>0</v>
      </c>
      <c r="S5408" s="23">
        <v>0</v>
      </c>
      <c r="T5408" s="23">
        <v>0</v>
      </c>
    </row>
    <row r="5409" spans="2:20" ht="30" customHeight="1">
      <c r="B5409">
        <v>2027</v>
      </c>
      <c r="C5409" s="140" t="s">
        <v>343</v>
      </c>
      <c r="D5409" s="75" t="s">
        <v>344</v>
      </c>
      <c r="E5409">
        <v>2026</v>
      </c>
      <c r="F5409" s="75" t="str">
        <f t="shared" si="193"/>
        <v>202712. Vigilancia de la Salud AmbientalVigilancia de la Salud Ambiental2026</v>
      </c>
      <c r="G5409" t="s">
        <v>345</v>
      </c>
      <c r="H5409" t="s">
        <v>349</v>
      </c>
      <c r="I5409" s="151" t="s">
        <v>47</v>
      </c>
      <c r="J5409" t="s">
        <v>347</v>
      </c>
      <c r="K5409" t="s">
        <v>348</v>
      </c>
      <c r="L5409" t="s">
        <v>348</v>
      </c>
      <c r="M5409" t="s">
        <v>7</v>
      </c>
      <c r="N5409" s="12" t="s">
        <v>3</v>
      </c>
      <c r="O5409" s="91" t="str">
        <f t="shared" si="194"/>
        <v>202712. Vigilancia de la Salud AmbientalVigilancia de la Salud Ambiental20261_FONTIBON4_ABRIL_2026</v>
      </c>
      <c r="P5409" s="159">
        <f t="shared" si="192"/>
        <v>244416</v>
      </c>
      <c r="S5409" s="23">
        <v>6</v>
      </c>
      <c r="T5409" s="23">
        <v>1466496</v>
      </c>
    </row>
    <row r="5410" spans="2:20" ht="30" customHeight="1">
      <c r="B5410">
        <v>2027</v>
      </c>
      <c r="C5410" s="140" t="s">
        <v>343</v>
      </c>
      <c r="D5410" s="75" t="s">
        <v>344</v>
      </c>
      <c r="E5410">
        <v>2026</v>
      </c>
      <c r="F5410" s="75" t="str">
        <f t="shared" si="193"/>
        <v>202712. Vigilancia de la Salud AmbientalVigilancia de la Salud Ambiental2026</v>
      </c>
      <c r="G5410" t="s">
        <v>345</v>
      </c>
      <c r="H5410" t="s">
        <v>349</v>
      </c>
      <c r="I5410" s="151" t="s">
        <v>47</v>
      </c>
      <c r="J5410" t="s">
        <v>347</v>
      </c>
      <c r="K5410" t="s">
        <v>348</v>
      </c>
      <c r="L5410" t="s">
        <v>348</v>
      </c>
      <c r="M5410" t="s">
        <v>9</v>
      </c>
      <c r="N5410" s="12" t="s">
        <v>3</v>
      </c>
      <c r="O5410" s="91" t="str">
        <f t="shared" si="194"/>
        <v>202712. Vigilancia de la Salud AmbientalVigilancia de la Salud Ambiental20263_PUENTE_ARANDA4_ABRIL_2026</v>
      </c>
      <c r="P5410" s="159">
        <f t="shared" si="192"/>
        <v>244416</v>
      </c>
      <c r="S5410" s="23">
        <v>5</v>
      </c>
      <c r="T5410" s="23">
        <v>1222080</v>
      </c>
    </row>
    <row r="5411" spans="2:20" ht="30" customHeight="1">
      <c r="B5411">
        <v>2028</v>
      </c>
      <c r="C5411" s="140" t="s">
        <v>343</v>
      </c>
      <c r="D5411" s="75" t="s">
        <v>344</v>
      </c>
      <c r="E5411">
        <v>2026</v>
      </c>
      <c r="F5411" s="75" t="str">
        <f t="shared" si="193"/>
        <v>202812. Vigilancia de la Salud AmbientalVigilancia de la Salud Ambiental2026</v>
      </c>
      <c r="G5411" t="s">
        <v>345</v>
      </c>
      <c r="H5411" t="s">
        <v>349</v>
      </c>
      <c r="I5411" s="151" t="s">
        <v>47</v>
      </c>
      <c r="J5411" t="s">
        <v>347</v>
      </c>
      <c r="K5411" t="s">
        <v>348</v>
      </c>
      <c r="L5411" t="s">
        <v>348</v>
      </c>
      <c r="M5411" t="s">
        <v>10</v>
      </c>
      <c r="N5411" s="12" t="s">
        <v>3</v>
      </c>
      <c r="O5411" s="91" t="str">
        <f t="shared" si="194"/>
        <v>202812. Vigilancia de la Salud AmbientalVigilancia de la Salud Ambiental20264_BOSA4_ABRIL_2026</v>
      </c>
      <c r="P5411" s="159">
        <f t="shared" si="192"/>
        <v>91656</v>
      </c>
      <c r="S5411" s="23">
        <v>6</v>
      </c>
      <c r="T5411" s="23">
        <v>549936</v>
      </c>
    </row>
    <row r="5412" spans="2:20" ht="30" customHeight="1">
      <c r="B5412">
        <v>2028</v>
      </c>
      <c r="C5412" s="140" t="s">
        <v>343</v>
      </c>
      <c r="D5412" s="75" t="s">
        <v>344</v>
      </c>
      <c r="E5412">
        <v>2026</v>
      </c>
      <c r="F5412" s="75" t="str">
        <f t="shared" si="193"/>
        <v>202812. Vigilancia de la Salud AmbientalVigilancia de la Salud Ambiental2026</v>
      </c>
      <c r="G5412" t="s">
        <v>345</v>
      </c>
      <c r="H5412" t="s">
        <v>349</v>
      </c>
      <c r="I5412" s="151" t="s">
        <v>47</v>
      </c>
      <c r="J5412" t="s">
        <v>347</v>
      </c>
      <c r="K5412" t="s">
        <v>348</v>
      </c>
      <c r="L5412" t="s">
        <v>348</v>
      </c>
      <c r="M5412" t="s">
        <v>8</v>
      </c>
      <c r="N5412" s="12" t="s">
        <v>3</v>
      </c>
      <c r="O5412" s="91" t="str">
        <f t="shared" si="194"/>
        <v>202812. Vigilancia de la Salud AmbientalVigilancia de la Salud Ambiental20262_KENNEDY4_ABRIL_2026</v>
      </c>
      <c r="P5412" s="159">
        <f t="shared" si="192"/>
        <v>0</v>
      </c>
      <c r="S5412" s="23">
        <v>0</v>
      </c>
      <c r="T5412" s="23">
        <v>0</v>
      </c>
    </row>
    <row r="5413" spans="2:20" ht="30" customHeight="1">
      <c r="B5413">
        <v>2028</v>
      </c>
      <c r="C5413" s="140" t="s">
        <v>343</v>
      </c>
      <c r="D5413" s="75" t="s">
        <v>344</v>
      </c>
      <c r="E5413">
        <v>2026</v>
      </c>
      <c r="F5413" s="75" t="str">
        <f t="shared" si="193"/>
        <v>202812. Vigilancia de la Salud AmbientalVigilancia de la Salud Ambiental2026</v>
      </c>
      <c r="G5413" t="s">
        <v>345</v>
      </c>
      <c r="H5413" t="s">
        <v>349</v>
      </c>
      <c r="I5413" s="151" t="s">
        <v>47</v>
      </c>
      <c r="J5413" t="s">
        <v>347</v>
      </c>
      <c r="K5413" t="s">
        <v>348</v>
      </c>
      <c r="L5413" t="s">
        <v>348</v>
      </c>
      <c r="M5413" t="s">
        <v>7</v>
      </c>
      <c r="N5413" s="12" t="s">
        <v>3</v>
      </c>
      <c r="O5413" s="91" t="str">
        <f t="shared" si="194"/>
        <v>202812. Vigilancia de la Salud AmbientalVigilancia de la Salud Ambiental20261_FONTIBON4_ABRIL_2026</v>
      </c>
      <c r="P5413" s="159">
        <f t="shared" si="192"/>
        <v>91656</v>
      </c>
      <c r="S5413" s="23">
        <v>5</v>
      </c>
      <c r="T5413" s="23">
        <v>458280</v>
      </c>
    </row>
    <row r="5414" spans="2:20" ht="30" customHeight="1">
      <c r="B5414">
        <v>2028</v>
      </c>
      <c r="C5414" s="140" t="s">
        <v>343</v>
      </c>
      <c r="D5414" s="75" t="s">
        <v>344</v>
      </c>
      <c r="E5414">
        <v>2026</v>
      </c>
      <c r="F5414" s="75" t="str">
        <f t="shared" si="193"/>
        <v>202812. Vigilancia de la Salud AmbientalVigilancia de la Salud Ambiental2026</v>
      </c>
      <c r="G5414" t="s">
        <v>345</v>
      </c>
      <c r="H5414" t="s">
        <v>349</v>
      </c>
      <c r="I5414" s="151" t="s">
        <v>47</v>
      </c>
      <c r="J5414" t="s">
        <v>347</v>
      </c>
      <c r="K5414" t="s">
        <v>348</v>
      </c>
      <c r="L5414" t="s">
        <v>348</v>
      </c>
      <c r="M5414" t="s">
        <v>9</v>
      </c>
      <c r="N5414" s="12" t="s">
        <v>3</v>
      </c>
      <c r="O5414" s="91" t="str">
        <f t="shared" si="194"/>
        <v>202812. Vigilancia de la Salud AmbientalVigilancia de la Salud Ambiental20263_PUENTE_ARANDA4_ABRIL_2026</v>
      </c>
      <c r="P5414" s="159">
        <f t="shared" si="192"/>
        <v>91656</v>
      </c>
      <c r="S5414" s="23">
        <v>4</v>
      </c>
      <c r="T5414" s="23">
        <v>366624</v>
      </c>
    </row>
    <row r="5415" spans="2:20" ht="30" customHeight="1">
      <c r="B5415">
        <v>2100</v>
      </c>
      <c r="C5415" s="140" t="s">
        <v>343</v>
      </c>
      <c r="D5415" s="75" t="s">
        <v>344</v>
      </c>
      <c r="E5415">
        <v>2026</v>
      </c>
      <c r="F5415" s="75" t="str">
        <f t="shared" si="193"/>
        <v>210012. Vigilancia de la Salud AmbientalVigilancia de la Salud Ambiental2026</v>
      </c>
      <c r="G5415" t="s">
        <v>360</v>
      </c>
      <c r="H5415" t="s">
        <v>349</v>
      </c>
      <c r="I5415" s="151" t="s">
        <v>47</v>
      </c>
      <c r="J5415" t="s">
        <v>364</v>
      </c>
      <c r="K5415" t="s">
        <v>348</v>
      </c>
      <c r="L5415" t="s">
        <v>348</v>
      </c>
      <c r="M5415" t="s">
        <v>10</v>
      </c>
      <c r="N5415" s="12" t="s">
        <v>3</v>
      </c>
      <c r="O5415" s="91" t="str">
        <f t="shared" si="194"/>
        <v>210012. Vigilancia de la Salud AmbientalVigilancia de la Salud Ambiental20264_BOSA4_ABRIL_2026</v>
      </c>
      <c r="P5415" s="159">
        <f t="shared" si="192"/>
        <v>122208</v>
      </c>
      <c r="S5415" s="23">
        <v>2</v>
      </c>
      <c r="T5415" s="23">
        <v>244416</v>
      </c>
    </row>
    <row r="5416" spans="2:20" ht="30" customHeight="1">
      <c r="B5416">
        <v>2100</v>
      </c>
      <c r="C5416" s="140" t="s">
        <v>343</v>
      </c>
      <c r="D5416" s="75" t="s">
        <v>344</v>
      </c>
      <c r="E5416">
        <v>2026</v>
      </c>
      <c r="F5416" s="75" t="str">
        <f t="shared" si="193"/>
        <v>210012. Vigilancia de la Salud AmbientalVigilancia de la Salud Ambiental2026</v>
      </c>
      <c r="G5416" t="s">
        <v>360</v>
      </c>
      <c r="H5416" t="s">
        <v>349</v>
      </c>
      <c r="I5416" s="151" t="s">
        <v>47</v>
      </c>
      <c r="J5416" t="s">
        <v>364</v>
      </c>
      <c r="K5416" t="s">
        <v>348</v>
      </c>
      <c r="L5416" t="s">
        <v>348</v>
      </c>
      <c r="M5416" t="s">
        <v>8</v>
      </c>
      <c r="N5416" s="12" t="s">
        <v>3</v>
      </c>
      <c r="O5416" s="91" t="str">
        <f t="shared" si="194"/>
        <v>210012. Vigilancia de la Salud AmbientalVigilancia de la Salud Ambiental20262_KENNEDY4_ABRIL_2026</v>
      </c>
      <c r="P5416" s="159">
        <f t="shared" si="192"/>
        <v>0</v>
      </c>
      <c r="S5416" s="23">
        <v>0</v>
      </c>
      <c r="T5416" s="23">
        <v>0</v>
      </c>
    </row>
    <row r="5417" spans="2:20" ht="30" customHeight="1">
      <c r="B5417">
        <v>2100</v>
      </c>
      <c r="C5417" s="140" t="s">
        <v>343</v>
      </c>
      <c r="D5417" s="75" t="s">
        <v>344</v>
      </c>
      <c r="E5417">
        <v>2026</v>
      </c>
      <c r="F5417" s="75" t="str">
        <f t="shared" si="193"/>
        <v>210012. Vigilancia de la Salud AmbientalVigilancia de la Salud Ambiental2026</v>
      </c>
      <c r="G5417" t="s">
        <v>360</v>
      </c>
      <c r="H5417" t="s">
        <v>349</v>
      </c>
      <c r="I5417" s="151" t="s">
        <v>47</v>
      </c>
      <c r="J5417" t="s">
        <v>364</v>
      </c>
      <c r="K5417" t="s">
        <v>348</v>
      </c>
      <c r="L5417" t="s">
        <v>348</v>
      </c>
      <c r="M5417" t="s">
        <v>7</v>
      </c>
      <c r="N5417" s="12" t="s">
        <v>3</v>
      </c>
      <c r="O5417" s="91" t="str">
        <f t="shared" si="194"/>
        <v>210012. Vigilancia de la Salud AmbientalVigilancia de la Salud Ambiental20261_FONTIBON4_ABRIL_2026</v>
      </c>
      <c r="P5417" s="159">
        <f t="shared" si="192"/>
        <v>0</v>
      </c>
      <c r="S5417" s="23">
        <v>0</v>
      </c>
      <c r="T5417" s="23">
        <v>0</v>
      </c>
    </row>
    <row r="5418" spans="2:20" ht="30" customHeight="1">
      <c r="B5418">
        <v>2100</v>
      </c>
      <c r="C5418" s="140" t="s">
        <v>343</v>
      </c>
      <c r="D5418" s="75" t="s">
        <v>344</v>
      </c>
      <c r="E5418">
        <v>2026</v>
      </c>
      <c r="F5418" s="75" t="str">
        <f t="shared" si="193"/>
        <v>210012. Vigilancia de la Salud AmbientalVigilancia de la Salud Ambiental2026</v>
      </c>
      <c r="G5418" t="s">
        <v>360</v>
      </c>
      <c r="H5418" t="s">
        <v>349</v>
      </c>
      <c r="I5418" s="151" t="s">
        <v>47</v>
      </c>
      <c r="J5418" t="s">
        <v>364</v>
      </c>
      <c r="K5418" t="s">
        <v>348</v>
      </c>
      <c r="L5418" t="s">
        <v>348</v>
      </c>
      <c r="M5418" t="s">
        <v>9</v>
      </c>
      <c r="N5418" s="12" t="s">
        <v>3</v>
      </c>
      <c r="O5418" s="91" t="str">
        <f t="shared" si="194"/>
        <v>210012. Vigilancia de la Salud AmbientalVigilancia de la Salud Ambiental20263_PUENTE_ARANDA4_ABRIL_2026</v>
      </c>
      <c r="P5418" s="159">
        <f t="shared" si="192"/>
        <v>122208</v>
      </c>
      <c r="S5418" s="23">
        <v>2</v>
      </c>
      <c r="T5418" s="23">
        <v>244416</v>
      </c>
    </row>
    <row r="5419" spans="2:20" ht="30" customHeight="1">
      <c r="B5419">
        <v>2102</v>
      </c>
      <c r="C5419" s="140" t="s">
        <v>343</v>
      </c>
      <c r="D5419" s="75" t="s">
        <v>344</v>
      </c>
      <c r="E5419">
        <v>2026</v>
      </c>
      <c r="F5419" s="75" t="str">
        <f t="shared" si="193"/>
        <v>210212. Vigilancia de la Salud AmbientalVigilancia de la Salud Ambiental2026</v>
      </c>
      <c r="G5419" t="s">
        <v>354</v>
      </c>
      <c r="H5419" t="s">
        <v>355</v>
      </c>
      <c r="I5419" s="151" t="s">
        <v>47</v>
      </c>
      <c r="J5419" t="s">
        <v>356</v>
      </c>
      <c r="K5419" t="s">
        <v>348</v>
      </c>
      <c r="L5419" t="s">
        <v>348</v>
      </c>
      <c r="M5419" t="s">
        <v>9</v>
      </c>
      <c r="N5419" s="12" t="s">
        <v>3</v>
      </c>
      <c r="O5419" s="91" t="str">
        <f t="shared" si="194"/>
        <v>210212. Vigilancia de la Salud AmbientalVigilancia de la Salud Ambiental20263_PUENTE_ARANDA4_ABRIL_2026</v>
      </c>
      <c r="P5419" s="159">
        <f t="shared" si="192"/>
        <v>109076</v>
      </c>
      <c r="S5419" s="23">
        <v>50</v>
      </c>
      <c r="T5419" s="23">
        <v>5453800</v>
      </c>
    </row>
    <row r="5420" spans="2:20" ht="30" customHeight="1">
      <c r="B5420">
        <v>2106</v>
      </c>
      <c r="C5420" s="140" t="s">
        <v>343</v>
      </c>
      <c r="D5420" s="75" t="s">
        <v>344</v>
      </c>
      <c r="E5420">
        <v>2026</v>
      </c>
      <c r="F5420" s="75" t="str">
        <f t="shared" si="193"/>
        <v>210612. Vigilancia de la Salud AmbientalVigilancia de la Salud Ambiental2026</v>
      </c>
      <c r="G5420" t="s">
        <v>345</v>
      </c>
      <c r="H5420" t="s">
        <v>352</v>
      </c>
      <c r="I5420" s="151" t="s">
        <v>47</v>
      </c>
      <c r="J5420" t="s">
        <v>347</v>
      </c>
      <c r="K5420" t="s">
        <v>348</v>
      </c>
      <c r="L5420" t="s">
        <v>348</v>
      </c>
      <c r="M5420" t="s">
        <v>9</v>
      </c>
      <c r="N5420" s="12" t="s">
        <v>3</v>
      </c>
      <c r="O5420" s="91" t="str">
        <f t="shared" si="194"/>
        <v>210612. Vigilancia de la Salud AmbientalVigilancia de la Salud Ambiental20263_PUENTE_ARANDA4_ABRIL_2026</v>
      </c>
      <c r="P5420" s="159">
        <f t="shared" si="192"/>
        <v>71958</v>
      </c>
      <c r="S5420" s="23">
        <v>5</v>
      </c>
      <c r="T5420" s="23">
        <v>359790</v>
      </c>
    </row>
    <row r="5421" spans="2:20" ht="30" customHeight="1">
      <c r="B5421">
        <v>2123</v>
      </c>
      <c r="C5421" s="140" t="s">
        <v>343</v>
      </c>
      <c r="D5421" s="75" t="s">
        <v>344</v>
      </c>
      <c r="E5421">
        <v>2026</v>
      </c>
      <c r="F5421" s="75" t="str">
        <f t="shared" si="193"/>
        <v>212312. Vigilancia de la Salud AmbientalVigilancia de la Salud Ambiental2026</v>
      </c>
      <c r="G5421" t="s">
        <v>345</v>
      </c>
      <c r="H5421" t="s">
        <v>357</v>
      </c>
      <c r="I5421" s="151" t="s">
        <v>47</v>
      </c>
      <c r="J5421" t="s">
        <v>358</v>
      </c>
      <c r="K5421" t="s">
        <v>348</v>
      </c>
      <c r="L5421" t="s">
        <v>348</v>
      </c>
      <c r="M5421" t="s">
        <v>10</v>
      </c>
      <c r="N5421" s="12" t="s">
        <v>3</v>
      </c>
      <c r="O5421" s="91" t="str">
        <f t="shared" si="194"/>
        <v>212312. Vigilancia de la Salud AmbientalVigilancia de la Salud Ambiental20264_BOSA4_ABRIL_2026</v>
      </c>
      <c r="P5421" s="159">
        <f t="shared" si="192"/>
        <v>0</v>
      </c>
      <c r="S5421" s="23">
        <v>0</v>
      </c>
      <c r="T5421" s="23">
        <v>0</v>
      </c>
    </row>
    <row r="5422" spans="2:20" ht="30" customHeight="1">
      <c r="B5422">
        <v>2123</v>
      </c>
      <c r="C5422" s="140" t="s">
        <v>343</v>
      </c>
      <c r="D5422" s="75" t="s">
        <v>344</v>
      </c>
      <c r="E5422">
        <v>2026</v>
      </c>
      <c r="F5422" s="75" t="str">
        <f t="shared" si="193"/>
        <v>212312. Vigilancia de la Salud AmbientalVigilancia de la Salud Ambiental2026</v>
      </c>
      <c r="G5422" t="s">
        <v>345</v>
      </c>
      <c r="H5422" t="s">
        <v>357</v>
      </c>
      <c r="I5422" s="151" t="s">
        <v>47</v>
      </c>
      <c r="J5422" t="s">
        <v>358</v>
      </c>
      <c r="K5422" t="s">
        <v>348</v>
      </c>
      <c r="L5422" t="s">
        <v>348</v>
      </c>
      <c r="M5422" t="s">
        <v>8</v>
      </c>
      <c r="N5422" s="12" t="s">
        <v>3</v>
      </c>
      <c r="O5422" s="91" t="str">
        <f t="shared" si="194"/>
        <v>212312. Vigilancia de la Salud AmbientalVigilancia de la Salud Ambiental20262_KENNEDY4_ABRIL_2026</v>
      </c>
      <c r="P5422" s="159">
        <f t="shared" si="192"/>
        <v>0</v>
      </c>
      <c r="S5422" s="23">
        <v>0</v>
      </c>
      <c r="T5422" s="23">
        <v>0</v>
      </c>
    </row>
    <row r="5423" spans="2:20" ht="30" customHeight="1">
      <c r="B5423">
        <v>2123</v>
      </c>
      <c r="C5423" s="140" t="s">
        <v>343</v>
      </c>
      <c r="D5423" s="75" t="s">
        <v>344</v>
      </c>
      <c r="E5423">
        <v>2026</v>
      </c>
      <c r="F5423" s="75" t="str">
        <f t="shared" si="193"/>
        <v>212312. Vigilancia de la Salud AmbientalVigilancia de la Salud Ambiental2026</v>
      </c>
      <c r="G5423" t="s">
        <v>345</v>
      </c>
      <c r="H5423" t="s">
        <v>357</v>
      </c>
      <c r="I5423" s="151" t="s">
        <v>47</v>
      </c>
      <c r="J5423" t="s">
        <v>358</v>
      </c>
      <c r="K5423" t="s">
        <v>348</v>
      </c>
      <c r="L5423" t="s">
        <v>348</v>
      </c>
      <c r="M5423" t="s">
        <v>9</v>
      </c>
      <c r="N5423" s="12" t="s">
        <v>3</v>
      </c>
      <c r="O5423" s="91" t="str">
        <f t="shared" si="194"/>
        <v>212312. Vigilancia de la Salud AmbientalVigilancia de la Salud Ambiental20263_PUENTE_ARANDA4_ABRIL_2026</v>
      </c>
      <c r="P5423" s="159">
        <f t="shared" si="192"/>
        <v>0</v>
      </c>
      <c r="S5423" s="23">
        <v>0</v>
      </c>
      <c r="T5423" s="23">
        <v>0</v>
      </c>
    </row>
    <row r="5424" spans="2:20" ht="30" customHeight="1">
      <c r="B5424">
        <v>2127</v>
      </c>
      <c r="C5424" s="140" t="s">
        <v>343</v>
      </c>
      <c r="D5424" s="75" t="s">
        <v>344</v>
      </c>
      <c r="E5424">
        <v>2026</v>
      </c>
      <c r="F5424" s="75" t="str">
        <f t="shared" si="193"/>
        <v>212712. Vigilancia de la Salud AmbientalVigilancia de la Salud Ambiental2026</v>
      </c>
      <c r="G5424" t="s">
        <v>345</v>
      </c>
      <c r="H5424" t="s">
        <v>349</v>
      </c>
      <c r="I5424" s="151" t="s">
        <v>47</v>
      </c>
      <c r="J5424" t="s">
        <v>347</v>
      </c>
      <c r="K5424" t="s">
        <v>348</v>
      </c>
      <c r="L5424" t="s">
        <v>348</v>
      </c>
      <c r="M5424" t="s">
        <v>8</v>
      </c>
      <c r="N5424" s="12" t="s">
        <v>3</v>
      </c>
      <c r="O5424" s="91" t="str">
        <f t="shared" si="194"/>
        <v>212712. Vigilancia de la Salud AmbientalVigilancia de la Salud Ambiental20262_KENNEDY4_ABRIL_2026</v>
      </c>
      <c r="P5424" s="159">
        <f t="shared" si="192"/>
        <v>0</v>
      </c>
      <c r="S5424" s="23">
        <v>0</v>
      </c>
      <c r="T5424" s="23">
        <v>0</v>
      </c>
    </row>
    <row r="5425" spans="2:20" ht="30" customHeight="1">
      <c r="B5425">
        <v>2128</v>
      </c>
      <c r="C5425" s="140" t="s">
        <v>343</v>
      </c>
      <c r="D5425" s="75" t="s">
        <v>344</v>
      </c>
      <c r="E5425">
        <v>2026</v>
      </c>
      <c r="F5425" s="75" t="str">
        <f t="shared" si="193"/>
        <v>212812. Vigilancia de la Salud AmbientalVigilancia de la Salud Ambiental2026</v>
      </c>
      <c r="G5425" t="s">
        <v>345</v>
      </c>
      <c r="H5425" t="s">
        <v>349</v>
      </c>
      <c r="I5425" s="151" t="s">
        <v>47</v>
      </c>
      <c r="J5425" t="s">
        <v>347</v>
      </c>
      <c r="K5425" t="s">
        <v>348</v>
      </c>
      <c r="L5425" t="s">
        <v>348</v>
      </c>
      <c r="M5425" t="s">
        <v>7</v>
      </c>
      <c r="N5425" s="12" t="s">
        <v>3</v>
      </c>
      <c r="O5425" s="91" t="str">
        <f t="shared" si="194"/>
        <v>212812. Vigilancia de la Salud AmbientalVigilancia de la Salud Ambiental20261_FONTIBON4_ABRIL_2026</v>
      </c>
      <c r="P5425" s="159">
        <f t="shared" si="192"/>
        <v>0</v>
      </c>
      <c r="S5425" s="23">
        <v>0</v>
      </c>
      <c r="T5425" s="23">
        <v>0</v>
      </c>
    </row>
    <row r="5426" spans="2:20" ht="30" customHeight="1">
      <c r="B5426">
        <v>2139</v>
      </c>
      <c r="C5426" s="140" t="s">
        <v>343</v>
      </c>
      <c r="D5426" s="75" t="s">
        <v>344</v>
      </c>
      <c r="E5426">
        <v>2026</v>
      </c>
      <c r="F5426" s="75" t="str">
        <f t="shared" si="193"/>
        <v>213912. Vigilancia de la Salud AmbientalVigilancia de la Salud Ambiental2026</v>
      </c>
      <c r="G5426" t="s">
        <v>345</v>
      </c>
      <c r="H5426" t="s">
        <v>346</v>
      </c>
      <c r="I5426" s="151" t="s">
        <v>47</v>
      </c>
      <c r="J5426" t="s">
        <v>347</v>
      </c>
      <c r="K5426" t="s">
        <v>348</v>
      </c>
      <c r="L5426" t="s">
        <v>348</v>
      </c>
      <c r="M5426" t="s">
        <v>8</v>
      </c>
      <c r="N5426" s="12" t="s">
        <v>3</v>
      </c>
      <c r="O5426" s="91" t="str">
        <f t="shared" si="194"/>
        <v>213912. Vigilancia de la Salud AmbientalVigilancia de la Salud Ambiental20262_KENNEDY4_ABRIL_2026</v>
      </c>
      <c r="P5426" s="159">
        <f t="shared" si="192"/>
        <v>0</v>
      </c>
      <c r="S5426" s="23">
        <v>0</v>
      </c>
      <c r="T5426" s="23">
        <v>0</v>
      </c>
    </row>
    <row r="5427" spans="2:20" ht="30" customHeight="1">
      <c r="B5427">
        <v>2146</v>
      </c>
      <c r="C5427" s="140" t="s">
        <v>343</v>
      </c>
      <c r="D5427" s="75" t="s">
        <v>344</v>
      </c>
      <c r="E5427">
        <v>2026</v>
      </c>
      <c r="F5427" s="75" t="str">
        <f t="shared" si="193"/>
        <v>214612. Vigilancia de la Salud AmbientalVigilancia de la Salud Ambiental2026</v>
      </c>
      <c r="G5427" t="s">
        <v>345</v>
      </c>
      <c r="H5427" t="s">
        <v>346</v>
      </c>
      <c r="I5427" s="151" t="s">
        <v>47</v>
      </c>
      <c r="J5427" t="s">
        <v>347</v>
      </c>
      <c r="K5427" t="s">
        <v>348</v>
      </c>
      <c r="L5427" t="s">
        <v>348</v>
      </c>
      <c r="M5427" t="s">
        <v>8</v>
      </c>
      <c r="N5427" s="12" t="s">
        <v>3</v>
      </c>
      <c r="O5427" s="91" t="str">
        <f t="shared" si="194"/>
        <v>214612. Vigilancia de la Salud AmbientalVigilancia de la Salud Ambiental20262_KENNEDY4_ABRIL_2026</v>
      </c>
      <c r="P5427" s="159">
        <f t="shared" si="192"/>
        <v>0</v>
      </c>
      <c r="S5427" s="23">
        <v>0</v>
      </c>
      <c r="T5427" s="23">
        <v>0</v>
      </c>
    </row>
    <row r="5428" spans="2:20" ht="30" customHeight="1">
      <c r="B5428">
        <v>2150</v>
      </c>
      <c r="C5428" s="140" t="s">
        <v>343</v>
      </c>
      <c r="D5428" s="75" t="s">
        <v>344</v>
      </c>
      <c r="E5428">
        <v>2026</v>
      </c>
      <c r="F5428" s="75" t="str">
        <f t="shared" si="193"/>
        <v>215012. Vigilancia de la Salud AmbientalVigilancia de la Salud Ambiental2026</v>
      </c>
      <c r="G5428" t="s">
        <v>345</v>
      </c>
      <c r="H5428" t="s">
        <v>349</v>
      </c>
      <c r="I5428" s="151" t="s">
        <v>47</v>
      </c>
      <c r="J5428" t="s">
        <v>347</v>
      </c>
      <c r="K5428" t="s">
        <v>348</v>
      </c>
      <c r="L5428" t="s">
        <v>348</v>
      </c>
      <c r="M5428" t="s">
        <v>10</v>
      </c>
      <c r="N5428" s="12" t="s">
        <v>3</v>
      </c>
      <c r="O5428" s="91" t="str">
        <f t="shared" si="194"/>
        <v>215012. Vigilancia de la Salud AmbientalVigilancia de la Salud Ambiental20264_BOSA4_ABRIL_2026</v>
      </c>
      <c r="P5428" s="159">
        <f t="shared" ref="P5428:P5491" si="195">IFERROR(T5428/S5428,0)</f>
        <v>0</v>
      </c>
      <c r="S5428" s="23">
        <v>0</v>
      </c>
      <c r="T5428" s="23">
        <v>0</v>
      </c>
    </row>
    <row r="5429" spans="2:20" ht="30" customHeight="1">
      <c r="B5429">
        <v>2150</v>
      </c>
      <c r="C5429" s="140" t="s">
        <v>343</v>
      </c>
      <c r="D5429" s="75" t="s">
        <v>344</v>
      </c>
      <c r="E5429">
        <v>2026</v>
      </c>
      <c r="F5429" s="75" t="str">
        <f t="shared" si="193"/>
        <v>215012. Vigilancia de la Salud AmbientalVigilancia de la Salud Ambiental2026</v>
      </c>
      <c r="G5429" t="s">
        <v>345</v>
      </c>
      <c r="H5429" t="s">
        <v>349</v>
      </c>
      <c r="I5429" s="151" t="s">
        <v>47</v>
      </c>
      <c r="J5429" t="s">
        <v>347</v>
      </c>
      <c r="K5429" t="s">
        <v>348</v>
      </c>
      <c r="L5429" t="s">
        <v>348</v>
      </c>
      <c r="M5429" t="s">
        <v>8</v>
      </c>
      <c r="N5429" s="12" t="s">
        <v>3</v>
      </c>
      <c r="O5429" s="91" t="str">
        <f t="shared" si="194"/>
        <v>215012. Vigilancia de la Salud AmbientalVigilancia de la Salud Ambiental20262_KENNEDY4_ABRIL_2026</v>
      </c>
      <c r="P5429" s="159">
        <f t="shared" si="195"/>
        <v>0</v>
      </c>
      <c r="S5429" s="23">
        <v>0</v>
      </c>
      <c r="T5429" s="23">
        <v>0</v>
      </c>
    </row>
    <row r="5430" spans="2:20" ht="30" customHeight="1">
      <c r="B5430">
        <v>2150</v>
      </c>
      <c r="C5430" s="140" t="s">
        <v>343</v>
      </c>
      <c r="D5430" s="75" t="s">
        <v>344</v>
      </c>
      <c r="E5430">
        <v>2026</v>
      </c>
      <c r="F5430" s="75" t="str">
        <f t="shared" si="193"/>
        <v>215012. Vigilancia de la Salud AmbientalVigilancia de la Salud Ambiental2026</v>
      </c>
      <c r="G5430" t="s">
        <v>345</v>
      </c>
      <c r="H5430" t="s">
        <v>349</v>
      </c>
      <c r="I5430" s="151" t="s">
        <v>47</v>
      </c>
      <c r="J5430" t="s">
        <v>347</v>
      </c>
      <c r="K5430" t="s">
        <v>348</v>
      </c>
      <c r="L5430" t="s">
        <v>348</v>
      </c>
      <c r="M5430" t="s">
        <v>7</v>
      </c>
      <c r="N5430" s="12" t="s">
        <v>3</v>
      </c>
      <c r="O5430" s="91" t="str">
        <f t="shared" si="194"/>
        <v>215012. Vigilancia de la Salud AmbientalVigilancia de la Salud Ambiental20261_FONTIBON4_ABRIL_2026</v>
      </c>
      <c r="P5430" s="159">
        <f t="shared" si="195"/>
        <v>122208</v>
      </c>
      <c r="S5430" s="23">
        <v>4</v>
      </c>
      <c r="T5430" s="23">
        <v>488832</v>
      </c>
    </row>
    <row r="5431" spans="2:20" ht="30" customHeight="1">
      <c r="B5431">
        <v>2150</v>
      </c>
      <c r="C5431" s="140" t="s">
        <v>343</v>
      </c>
      <c r="D5431" s="75" t="s">
        <v>344</v>
      </c>
      <c r="E5431">
        <v>2026</v>
      </c>
      <c r="F5431" s="75" t="str">
        <f t="shared" si="193"/>
        <v>215012. Vigilancia de la Salud AmbientalVigilancia de la Salud Ambiental2026</v>
      </c>
      <c r="G5431" t="s">
        <v>345</v>
      </c>
      <c r="H5431" t="s">
        <v>349</v>
      </c>
      <c r="I5431" s="151" t="s">
        <v>47</v>
      </c>
      <c r="J5431" t="s">
        <v>347</v>
      </c>
      <c r="K5431" t="s">
        <v>348</v>
      </c>
      <c r="L5431" t="s">
        <v>348</v>
      </c>
      <c r="M5431" t="s">
        <v>9</v>
      </c>
      <c r="N5431" s="12" t="s">
        <v>3</v>
      </c>
      <c r="O5431" s="91" t="str">
        <f t="shared" si="194"/>
        <v>215012. Vigilancia de la Salud AmbientalVigilancia de la Salud Ambiental20263_PUENTE_ARANDA4_ABRIL_2026</v>
      </c>
      <c r="P5431" s="159">
        <f t="shared" si="195"/>
        <v>0</v>
      </c>
      <c r="S5431" s="23">
        <v>0</v>
      </c>
      <c r="T5431" s="23">
        <v>0</v>
      </c>
    </row>
    <row r="5432" spans="2:20" ht="30" customHeight="1">
      <c r="B5432">
        <v>2151</v>
      </c>
      <c r="C5432" s="140" t="s">
        <v>343</v>
      </c>
      <c r="D5432" s="75" t="s">
        <v>344</v>
      </c>
      <c r="E5432">
        <v>2026</v>
      </c>
      <c r="F5432" s="75" t="str">
        <f t="shared" si="193"/>
        <v>215112. Vigilancia de la Salud AmbientalVigilancia de la Salud Ambiental2026</v>
      </c>
      <c r="G5432" t="s">
        <v>345</v>
      </c>
      <c r="H5432" t="s">
        <v>349</v>
      </c>
      <c r="I5432" s="151" t="s">
        <v>47</v>
      </c>
      <c r="J5432" t="s">
        <v>347</v>
      </c>
      <c r="K5432" t="s">
        <v>348</v>
      </c>
      <c r="L5432" t="s">
        <v>348</v>
      </c>
      <c r="M5432" t="s">
        <v>10</v>
      </c>
      <c r="N5432" s="12" t="s">
        <v>3</v>
      </c>
      <c r="O5432" s="91" t="str">
        <f t="shared" si="194"/>
        <v>215112. Vigilancia de la Salud AmbientalVigilancia de la Salud Ambiental20264_BOSA4_ABRIL_2026</v>
      </c>
      <c r="P5432" s="159">
        <f t="shared" si="195"/>
        <v>0</v>
      </c>
      <c r="S5432" s="23">
        <v>0</v>
      </c>
      <c r="T5432" s="23">
        <v>0</v>
      </c>
    </row>
    <row r="5433" spans="2:20" ht="30" customHeight="1">
      <c r="B5433">
        <v>2151</v>
      </c>
      <c r="C5433" s="140" t="s">
        <v>343</v>
      </c>
      <c r="D5433" s="75" t="s">
        <v>344</v>
      </c>
      <c r="E5433">
        <v>2026</v>
      </c>
      <c r="F5433" s="75" t="str">
        <f t="shared" si="193"/>
        <v>215112. Vigilancia de la Salud AmbientalVigilancia de la Salud Ambiental2026</v>
      </c>
      <c r="G5433" t="s">
        <v>345</v>
      </c>
      <c r="H5433" t="s">
        <v>349</v>
      </c>
      <c r="I5433" s="151" t="s">
        <v>47</v>
      </c>
      <c r="J5433" t="s">
        <v>347</v>
      </c>
      <c r="K5433" t="s">
        <v>348</v>
      </c>
      <c r="L5433" t="s">
        <v>348</v>
      </c>
      <c r="M5433" t="s">
        <v>8</v>
      </c>
      <c r="N5433" s="12" t="s">
        <v>3</v>
      </c>
      <c r="O5433" s="91" t="str">
        <f t="shared" si="194"/>
        <v>215112. Vigilancia de la Salud AmbientalVigilancia de la Salud Ambiental20262_KENNEDY4_ABRIL_2026</v>
      </c>
      <c r="P5433" s="159">
        <f t="shared" si="195"/>
        <v>0</v>
      </c>
      <c r="S5433" s="23">
        <v>0</v>
      </c>
      <c r="T5433" s="23">
        <v>0</v>
      </c>
    </row>
    <row r="5434" spans="2:20" ht="30" customHeight="1">
      <c r="B5434">
        <v>2151</v>
      </c>
      <c r="C5434" s="140" t="s">
        <v>343</v>
      </c>
      <c r="D5434" s="75" t="s">
        <v>344</v>
      </c>
      <c r="E5434">
        <v>2026</v>
      </c>
      <c r="F5434" s="75" t="str">
        <f t="shared" si="193"/>
        <v>215112. Vigilancia de la Salud AmbientalVigilancia de la Salud Ambiental2026</v>
      </c>
      <c r="G5434" t="s">
        <v>345</v>
      </c>
      <c r="H5434" t="s">
        <v>349</v>
      </c>
      <c r="I5434" s="151" t="s">
        <v>47</v>
      </c>
      <c r="J5434" t="s">
        <v>347</v>
      </c>
      <c r="K5434" t="s">
        <v>348</v>
      </c>
      <c r="L5434" t="s">
        <v>348</v>
      </c>
      <c r="M5434" t="s">
        <v>7</v>
      </c>
      <c r="N5434" s="12" t="s">
        <v>3</v>
      </c>
      <c r="O5434" s="91" t="str">
        <f t="shared" si="194"/>
        <v>215112. Vigilancia de la Salud AmbientalVigilancia de la Salud Ambiental20261_FONTIBON4_ABRIL_2026</v>
      </c>
      <c r="P5434" s="159">
        <f t="shared" si="195"/>
        <v>91656</v>
      </c>
      <c r="S5434" s="23">
        <v>2</v>
      </c>
      <c r="T5434" s="23">
        <v>183312</v>
      </c>
    </row>
    <row r="5435" spans="2:20" ht="30" customHeight="1">
      <c r="B5435">
        <v>2151</v>
      </c>
      <c r="C5435" s="140" t="s">
        <v>343</v>
      </c>
      <c r="D5435" s="75" t="s">
        <v>344</v>
      </c>
      <c r="E5435">
        <v>2026</v>
      </c>
      <c r="F5435" s="75" t="str">
        <f t="shared" si="193"/>
        <v>215112. Vigilancia de la Salud AmbientalVigilancia de la Salud Ambiental2026</v>
      </c>
      <c r="G5435" t="s">
        <v>345</v>
      </c>
      <c r="H5435" t="s">
        <v>349</v>
      </c>
      <c r="I5435" s="151" t="s">
        <v>47</v>
      </c>
      <c r="J5435" t="s">
        <v>347</v>
      </c>
      <c r="K5435" t="s">
        <v>348</v>
      </c>
      <c r="L5435" t="s">
        <v>348</v>
      </c>
      <c r="M5435" t="s">
        <v>9</v>
      </c>
      <c r="N5435" s="12" t="s">
        <v>3</v>
      </c>
      <c r="O5435" s="91" t="str">
        <f t="shared" si="194"/>
        <v>215112. Vigilancia de la Salud AmbientalVigilancia de la Salud Ambiental20263_PUENTE_ARANDA4_ABRIL_2026</v>
      </c>
      <c r="P5435" s="159">
        <f t="shared" si="195"/>
        <v>0</v>
      </c>
      <c r="S5435" s="23">
        <v>0</v>
      </c>
      <c r="T5435" s="23">
        <v>0</v>
      </c>
    </row>
    <row r="5436" spans="2:20" ht="30" customHeight="1">
      <c r="B5436">
        <v>2152</v>
      </c>
      <c r="C5436" s="140" t="s">
        <v>343</v>
      </c>
      <c r="D5436" s="75" t="s">
        <v>344</v>
      </c>
      <c r="E5436">
        <v>2026</v>
      </c>
      <c r="F5436" s="75" t="str">
        <f t="shared" si="193"/>
        <v>215212. Vigilancia de la Salud AmbientalVigilancia de la Salud Ambiental2026</v>
      </c>
      <c r="G5436" t="s">
        <v>345</v>
      </c>
      <c r="H5436" t="s">
        <v>349</v>
      </c>
      <c r="I5436" s="151" t="s">
        <v>47</v>
      </c>
      <c r="J5436" t="s">
        <v>347</v>
      </c>
      <c r="K5436" t="s">
        <v>348</v>
      </c>
      <c r="L5436" t="s">
        <v>348</v>
      </c>
      <c r="M5436" t="s">
        <v>10</v>
      </c>
      <c r="N5436" s="12" t="s">
        <v>3</v>
      </c>
      <c r="O5436" s="91" t="str">
        <f t="shared" si="194"/>
        <v>215212. Vigilancia de la Salud AmbientalVigilancia de la Salud Ambiental20264_BOSA4_ABRIL_2026</v>
      </c>
      <c r="P5436" s="159">
        <f t="shared" si="195"/>
        <v>122208</v>
      </c>
      <c r="S5436" s="23">
        <v>19</v>
      </c>
      <c r="T5436" s="23">
        <v>2321952</v>
      </c>
    </row>
    <row r="5437" spans="2:20" ht="30" customHeight="1">
      <c r="B5437">
        <v>2152</v>
      </c>
      <c r="C5437" s="140" t="s">
        <v>343</v>
      </c>
      <c r="D5437" s="75" t="s">
        <v>344</v>
      </c>
      <c r="E5437">
        <v>2026</v>
      </c>
      <c r="F5437" s="75" t="str">
        <f t="shared" si="193"/>
        <v>215212. Vigilancia de la Salud AmbientalVigilancia de la Salud Ambiental2026</v>
      </c>
      <c r="G5437" t="s">
        <v>345</v>
      </c>
      <c r="H5437" t="s">
        <v>349</v>
      </c>
      <c r="I5437" s="151" t="s">
        <v>47</v>
      </c>
      <c r="J5437" t="s">
        <v>347</v>
      </c>
      <c r="K5437" t="s">
        <v>348</v>
      </c>
      <c r="L5437" t="s">
        <v>348</v>
      </c>
      <c r="M5437" t="s">
        <v>8</v>
      </c>
      <c r="N5437" s="12" t="s">
        <v>3</v>
      </c>
      <c r="O5437" s="91" t="str">
        <f t="shared" si="194"/>
        <v>215212. Vigilancia de la Salud AmbientalVigilancia de la Salud Ambiental20262_KENNEDY4_ABRIL_2026</v>
      </c>
      <c r="P5437" s="159">
        <f t="shared" si="195"/>
        <v>122208</v>
      </c>
      <c r="S5437" s="23">
        <v>3</v>
      </c>
      <c r="T5437" s="23">
        <v>366624</v>
      </c>
    </row>
    <row r="5438" spans="2:20" ht="30" customHeight="1">
      <c r="B5438">
        <v>2152</v>
      </c>
      <c r="C5438" s="140" t="s">
        <v>343</v>
      </c>
      <c r="D5438" s="75" t="s">
        <v>344</v>
      </c>
      <c r="E5438">
        <v>2026</v>
      </c>
      <c r="F5438" s="75" t="str">
        <f t="shared" si="193"/>
        <v>215212. Vigilancia de la Salud AmbientalVigilancia de la Salud Ambiental2026</v>
      </c>
      <c r="G5438" t="s">
        <v>345</v>
      </c>
      <c r="H5438" t="s">
        <v>349</v>
      </c>
      <c r="I5438" s="151" t="s">
        <v>47</v>
      </c>
      <c r="J5438" t="s">
        <v>347</v>
      </c>
      <c r="K5438" t="s">
        <v>348</v>
      </c>
      <c r="L5438" t="s">
        <v>348</v>
      </c>
      <c r="M5438" t="s">
        <v>7</v>
      </c>
      <c r="N5438" s="12" t="s">
        <v>3</v>
      </c>
      <c r="O5438" s="91" t="str">
        <f t="shared" si="194"/>
        <v>215212. Vigilancia de la Salud AmbientalVigilancia de la Salud Ambiental20261_FONTIBON4_ABRIL_2026</v>
      </c>
      <c r="P5438" s="159">
        <f t="shared" si="195"/>
        <v>122208</v>
      </c>
      <c r="S5438" s="23">
        <v>17</v>
      </c>
      <c r="T5438" s="23">
        <v>2077536</v>
      </c>
    </row>
    <row r="5439" spans="2:20" ht="30" customHeight="1">
      <c r="B5439">
        <v>2152</v>
      </c>
      <c r="C5439" s="140" t="s">
        <v>343</v>
      </c>
      <c r="D5439" s="75" t="s">
        <v>344</v>
      </c>
      <c r="E5439">
        <v>2026</v>
      </c>
      <c r="F5439" s="75" t="str">
        <f t="shared" si="193"/>
        <v>215212. Vigilancia de la Salud AmbientalVigilancia de la Salud Ambiental2026</v>
      </c>
      <c r="G5439" t="s">
        <v>345</v>
      </c>
      <c r="H5439" t="s">
        <v>349</v>
      </c>
      <c r="I5439" s="151" t="s">
        <v>47</v>
      </c>
      <c r="J5439" t="s">
        <v>347</v>
      </c>
      <c r="K5439" t="s">
        <v>348</v>
      </c>
      <c r="L5439" t="s">
        <v>348</v>
      </c>
      <c r="M5439" t="s">
        <v>9</v>
      </c>
      <c r="N5439" s="12" t="s">
        <v>3</v>
      </c>
      <c r="O5439" s="91" t="str">
        <f t="shared" si="194"/>
        <v>215212. Vigilancia de la Salud AmbientalVigilancia de la Salud Ambiental20263_PUENTE_ARANDA4_ABRIL_2026</v>
      </c>
      <c r="P5439" s="159">
        <f t="shared" si="195"/>
        <v>122208</v>
      </c>
      <c r="S5439" s="23">
        <v>8</v>
      </c>
      <c r="T5439" s="23">
        <v>977664</v>
      </c>
    </row>
    <row r="5440" spans="2:20" ht="30" customHeight="1">
      <c r="B5440">
        <v>2153</v>
      </c>
      <c r="C5440" s="140" t="s">
        <v>343</v>
      </c>
      <c r="D5440" s="75" t="s">
        <v>344</v>
      </c>
      <c r="E5440">
        <v>2026</v>
      </c>
      <c r="F5440" s="75" t="str">
        <f t="shared" si="193"/>
        <v>215312. Vigilancia de la Salud AmbientalVigilancia de la Salud Ambiental2026</v>
      </c>
      <c r="G5440" t="s">
        <v>345</v>
      </c>
      <c r="H5440" t="s">
        <v>349</v>
      </c>
      <c r="I5440" s="151" t="s">
        <v>47</v>
      </c>
      <c r="J5440" t="s">
        <v>347</v>
      </c>
      <c r="K5440" t="s">
        <v>348</v>
      </c>
      <c r="L5440" t="s">
        <v>348</v>
      </c>
      <c r="M5440" t="s">
        <v>10</v>
      </c>
      <c r="N5440" s="12" t="s">
        <v>3</v>
      </c>
      <c r="O5440" s="91" t="str">
        <f t="shared" si="194"/>
        <v>215312. Vigilancia de la Salud AmbientalVigilancia de la Salud Ambiental20264_BOSA4_ABRIL_2026</v>
      </c>
      <c r="P5440" s="159">
        <f t="shared" si="195"/>
        <v>183312</v>
      </c>
      <c r="S5440" s="23">
        <v>6</v>
      </c>
      <c r="T5440" s="23">
        <v>1099872</v>
      </c>
    </row>
    <row r="5441" spans="2:20" ht="30" customHeight="1">
      <c r="B5441">
        <v>2153</v>
      </c>
      <c r="C5441" s="140" t="s">
        <v>343</v>
      </c>
      <c r="D5441" s="75" t="s">
        <v>344</v>
      </c>
      <c r="E5441">
        <v>2026</v>
      </c>
      <c r="F5441" s="75" t="str">
        <f t="shared" si="193"/>
        <v>215312. Vigilancia de la Salud AmbientalVigilancia de la Salud Ambiental2026</v>
      </c>
      <c r="G5441" t="s">
        <v>345</v>
      </c>
      <c r="H5441" t="s">
        <v>349</v>
      </c>
      <c r="I5441" s="151" t="s">
        <v>47</v>
      </c>
      <c r="J5441" t="s">
        <v>347</v>
      </c>
      <c r="K5441" t="s">
        <v>348</v>
      </c>
      <c r="L5441" t="s">
        <v>348</v>
      </c>
      <c r="M5441" t="s">
        <v>8</v>
      </c>
      <c r="N5441" s="12" t="s">
        <v>3</v>
      </c>
      <c r="O5441" s="91" t="str">
        <f t="shared" si="194"/>
        <v>215312. Vigilancia de la Salud AmbientalVigilancia de la Salud Ambiental20262_KENNEDY4_ABRIL_2026</v>
      </c>
      <c r="P5441" s="159">
        <f t="shared" si="195"/>
        <v>183312</v>
      </c>
      <c r="S5441" s="23">
        <v>13</v>
      </c>
      <c r="T5441" s="23">
        <v>2383056</v>
      </c>
    </row>
    <row r="5442" spans="2:20" ht="30" customHeight="1">
      <c r="B5442">
        <v>2153</v>
      </c>
      <c r="C5442" s="140" t="s">
        <v>343</v>
      </c>
      <c r="D5442" s="75" t="s">
        <v>344</v>
      </c>
      <c r="E5442">
        <v>2026</v>
      </c>
      <c r="F5442" s="75" t="str">
        <f t="shared" si="193"/>
        <v>215312. Vigilancia de la Salud AmbientalVigilancia de la Salud Ambiental2026</v>
      </c>
      <c r="G5442" t="s">
        <v>345</v>
      </c>
      <c r="H5442" t="s">
        <v>349</v>
      </c>
      <c r="I5442" s="151" t="s">
        <v>47</v>
      </c>
      <c r="J5442" t="s">
        <v>347</v>
      </c>
      <c r="K5442" t="s">
        <v>348</v>
      </c>
      <c r="L5442" t="s">
        <v>348</v>
      </c>
      <c r="M5442" t="s">
        <v>7</v>
      </c>
      <c r="N5442" s="12" t="s">
        <v>3</v>
      </c>
      <c r="O5442" s="91" t="str">
        <f t="shared" si="194"/>
        <v>215312. Vigilancia de la Salud AmbientalVigilancia de la Salud Ambiental20261_FONTIBON4_ABRIL_2026</v>
      </c>
      <c r="P5442" s="159">
        <f t="shared" si="195"/>
        <v>0</v>
      </c>
      <c r="S5442" s="23">
        <v>0</v>
      </c>
      <c r="T5442" s="23">
        <v>0</v>
      </c>
    </row>
    <row r="5443" spans="2:20" ht="30" customHeight="1">
      <c r="B5443">
        <v>2153</v>
      </c>
      <c r="C5443" s="140" t="s">
        <v>343</v>
      </c>
      <c r="D5443" s="75" t="s">
        <v>344</v>
      </c>
      <c r="E5443">
        <v>2026</v>
      </c>
      <c r="F5443" s="75" t="str">
        <f t="shared" si="193"/>
        <v>215312. Vigilancia de la Salud AmbientalVigilancia de la Salud Ambiental2026</v>
      </c>
      <c r="G5443" t="s">
        <v>345</v>
      </c>
      <c r="H5443" t="s">
        <v>349</v>
      </c>
      <c r="I5443" s="151" t="s">
        <v>47</v>
      </c>
      <c r="J5443" t="s">
        <v>347</v>
      </c>
      <c r="K5443" t="s">
        <v>348</v>
      </c>
      <c r="L5443" t="s">
        <v>348</v>
      </c>
      <c r="M5443" t="s">
        <v>9</v>
      </c>
      <c r="N5443" s="12" t="s">
        <v>3</v>
      </c>
      <c r="O5443" s="91" t="str">
        <f t="shared" si="194"/>
        <v>215312. Vigilancia de la Salud AmbientalVigilancia de la Salud Ambiental20263_PUENTE_ARANDA4_ABRIL_2026</v>
      </c>
      <c r="P5443" s="159">
        <f t="shared" si="195"/>
        <v>0</v>
      </c>
      <c r="S5443" s="23">
        <v>0</v>
      </c>
      <c r="T5443" s="23">
        <v>0</v>
      </c>
    </row>
    <row r="5444" spans="2:20" ht="30" customHeight="1">
      <c r="B5444">
        <v>2154</v>
      </c>
      <c r="C5444" s="140" t="s">
        <v>343</v>
      </c>
      <c r="D5444" s="75" t="s">
        <v>344</v>
      </c>
      <c r="E5444">
        <v>2026</v>
      </c>
      <c r="F5444" s="75" t="str">
        <f t="shared" si="193"/>
        <v>215412. Vigilancia de la Salud AmbientalVigilancia de la Salud Ambiental2026</v>
      </c>
      <c r="G5444" t="s">
        <v>345</v>
      </c>
      <c r="H5444" t="s">
        <v>349</v>
      </c>
      <c r="I5444" s="151" t="s">
        <v>47</v>
      </c>
      <c r="J5444" t="s">
        <v>347</v>
      </c>
      <c r="K5444" t="s">
        <v>348</v>
      </c>
      <c r="L5444" t="s">
        <v>348</v>
      </c>
      <c r="M5444" t="s">
        <v>10</v>
      </c>
      <c r="N5444" s="12" t="s">
        <v>3</v>
      </c>
      <c r="O5444" s="91" t="str">
        <f t="shared" si="194"/>
        <v>215412. Vigilancia de la Salud AmbientalVigilancia de la Salud Ambiental20264_BOSA4_ABRIL_2026</v>
      </c>
      <c r="P5444" s="159">
        <f t="shared" si="195"/>
        <v>0</v>
      </c>
      <c r="S5444" s="23">
        <v>0</v>
      </c>
      <c r="T5444" s="23">
        <v>0</v>
      </c>
    </row>
    <row r="5445" spans="2:20" ht="30" customHeight="1">
      <c r="B5445">
        <v>2154</v>
      </c>
      <c r="C5445" s="140" t="s">
        <v>343</v>
      </c>
      <c r="D5445" s="75" t="s">
        <v>344</v>
      </c>
      <c r="E5445">
        <v>2026</v>
      </c>
      <c r="F5445" s="75" t="str">
        <f t="shared" si="193"/>
        <v>215412. Vigilancia de la Salud AmbientalVigilancia de la Salud Ambiental2026</v>
      </c>
      <c r="G5445" t="s">
        <v>345</v>
      </c>
      <c r="H5445" t="s">
        <v>349</v>
      </c>
      <c r="I5445" s="151" t="s">
        <v>47</v>
      </c>
      <c r="J5445" t="s">
        <v>347</v>
      </c>
      <c r="K5445" t="s">
        <v>348</v>
      </c>
      <c r="L5445" t="s">
        <v>348</v>
      </c>
      <c r="M5445" t="s">
        <v>8</v>
      </c>
      <c r="N5445" s="12" t="s">
        <v>3</v>
      </c>
      <c r="O5445" s="91" t="str">
        <f t="shared" si="194"/>
        <v>215412. Vigilancia de la Salud AmbientalVigilancia de la Salud Ambiental20262_KENNEDY4_ABRIL_2026</v>
      </c>
      <c r="P5445" s="159">
        <f t="shared" si="195"/>
        <v>122208</v>
      </c>
      <c r="S5445" s="23">
        <v>4</v>
      </c>
      <c r="T5445" s="23">
        <v>488832</v>
      </c>
    </row>
    <row r="5446" spans="2:20" ht="30" customHeight="1">
      <c r="B5446">
        <v>2154</v>
      </c>
      <c r="C5446" s="140" t="s">
        <v>343</v>
      </c>
      <c r="D5446" s="75" t="s">
        <v>344</v>
      </c>
      <c r="E5446">
        <v>2026</v>
      </c>
      <c r="F5446" s="75" t="str">
        <f t="shared" si="193"/>
        <v>215412. Vigilancia de la Salud AmbientalVigilancia de la Salud Ambiental2026</v>
      </c>
      <c r="G5446" t="s">
        <v>345</v>
      </c>
      <c r="H5446" t="s">
        <v>349</v>
      </c>
      <c r="I5446" s="151" t="s">
        <v>47</v>
      </c>
      <c r="J5446" t="s">
        <v>347</v>
      </c>
      <c r="K5446" t="s">
        <v>348</v>
      </c>
      <c r="L5446" t="s">
        <v>348</v>
      </c>
      <c r="M5446" t="s">
        <v>7</v>
      </c>
      <c r="N5446" s="12" t="s">
        <v>3</v>
      </c>
      <c r="O5446" s="91" t="str">
        <f t="shared" si="194"/>
        <v>215412. Vigilancia de la Salud AmbientalVigilancia de la Salud Ambiental20261_FONTIBON4_ABRIL_2026</v>
      </c>
      <c r="P5446" s="159">
        <f t="shared" si="195"/>
        <v>122208</v>
      </c>
      <c r="S5446" s="23">
        <v>2</v>
      </c>
      <c r="T5446" s="23">
        <v>244416</v>
      </c>
    </row>
    <row r="5447" spans="2:20" ht="30" customHeight="1">
      <c r="B5447">
        <v>2154</v>
      </c>
      <c r="C5447" s="140" t="s">
        <v>343</v>
      </c>
      <c r="D5447" s="75" t="s">
        <v>344</v>
      </c>
      <c r="E5447">
        <v>2026</v>
      </c>
      <c r="F5447" s="75" t="str">
        <f t="shared" si="193"/>
        <v>215412. Vigilancia de la Salud AmbientalVigilancia de la Salud Ambiental2026</v>
      </c>
      <c r="G5447" t="s">
        <v>345</v>
      </c>
      <c r="H5447" t="s">
        <v>349</v>
      </c>
      <c r="I5447" s="151" t="s">
        <v>47</v>
      </c>
      <c r="J5447" t="s">
        <v>347</v>
      </c>
      <c r="K5447" t="s">
        <v>348</v>
      </c>
      <c r="L5447" t="s">
        <v>348</v>
      </c>
      <c r="M5447" t="s">
        <v>9</v>
      </c>
      <c r="N5447" s="12" t="s">
        <v>3</v>
      </c>
      <c r="O5447" s="91" t="str">
        <f t="shared" si="194"/>
        <v>215412. Vigilancia de la Salud AmbientalVigilancia de la Salud Ambiental20263_PUENTE_ARANDA4_ABRIL_2026</v>
      </c>
      <c r="P5447" s="159">
        <f t="shared" si="195"/>
        <v>0</v>
      </c>
      <c r="S5447" s="23">
        <v>0</v>
      </c>
      <c r="T5447" s="23">
        <v>0</v>
      </c>
    </row>
    <row r="5448" spans="2:20" ht="30" customHeight="1">
      <c r="B5448">
        <v>2156</v>
      </c>
      <c r="C5448" s="140" t="s">
        <v>343</v>
      </c>
      <c r="D5448" s="75" t="s">
        <v>344</v>
      </c>
      <c r="E5448">
        <v>2026</v>
      </c>
      <c r="F5448" s="75" t="str">
        <f t="shared" ref="F5448:F5511" si="196">B5448&amp;C5448&amp;D5448&amp;E5448</f>
        <v>215612. Vigilancia de la Salud AmbientalVigilancia de la Salud Ambiental2026</v>
      </c>
      <c r="G5448" t="s">
        <v>345</v>
      </c>
      <c r="H5448" t="s">
        <v>355</v>
      </c>
      <c r="I5448" s="151" t="s">
        <v>47</v>
      </c>
      <c r="J5448" t="s">
        <v>347</v>
      </c>
      <c r="K5448" t="s">
        <v>348</v>
      </c>
      <c r="L5448" t="s">
        <v>348</v>
      </c>
      <c r="M5448" t="s">
        <v>10</v>
      </c>
      <c r="N5448" s="12" t="s">
        <v>3</v>
      </c>
      <c r="O5448" s="91" t="str">
        <f t="shared" si="194"/>
        <v>215612. Vigilancia de la Salud AmbientalVigilancia de la Salud Ambiental20264_BOSA4_ABRIL_2026</v>
      </c>
      <c r="P5448" s="159">
        <f t="shared" si="195"/>
        <v>0</v>
      </c>
      <c r="S5448" s="23">
        <v>0</v>
      </c>
      <c r="T5448" s="23">
        <v>0</v>
      </c>
    </row>
    <row r="5449" spans="2:20" ht="30" customHeight="1">
      <c r="B5449">
        <v>2157</v>
      </c>
      <c r="C5449" s="140" t="s">
        <v>343</v>
      </c>
      <c r="D5449" s="75" t="s">
        <v>344</v>
      </c>
      <c r="E5449">
        <v>2026</v>
      </c>
      <c r="F5449" s="75" t="str">
        <f t="shared" si="196"/>
        <v>215712. Vigilancia de la Salud AmbientalVigilancia de la Salud Ambiental2026</v>
      </c>
      <c r="G5449" t="s">
        <v>345</v>
      </c>
      <c r="H5449" t="s">
        <v>355</v>
      </c>
      <c r="I5449" s="151" t="s">
        <v>47</v>
      </c>
      <c r="J5449" t="s">
        <v>347</v>
      </c>
      <c r="K5449" t="s">
        <v>348</v>
      </c>
      <c r="L5449" t="s">
        <v>348</v>
      </c>
      <c r="M5449" t="s">
        <v>8</v>
      </c>
      <c r="N5449" s="12" t="s">
        <v>3</v>
      </c>
      <c r="O5449" s="91" t="str">
        <f t="shared" si="194"/>
        <v>215712. Vigilancia de la Salud AmbientalVigilancia de la Salud Ambiental20262_KENNEDY4_ABRIL_2026</v>
      </c>
      <c r="P5449" s="159">
        <f t="shared" si="195"/>
        <v>0</v>
      </c>
      <c r="S5449" s="23">
        <v>0</v>
      </c>
      <c r="T5449" s="23">
        <v>0</v>
      </c>
    </row>
    <row r="5450" spans="2:20" ht="30" customHeight="1">
      <c r="B5450">
        <v>2157</v>
      </c>
      <c r="C5450" s="140" t="s">
        <v>343</v>
      </c>
      <c r="D5450" s="75" t="s">
        <v>344</v>
      </c>
      <c r="E5450">
        <v>2026</v>
      </c>
      <c r="F5450" s="75" t="str">
        <f t="shared" si="196"/>
        <v>215712. Vigilancia de la Salud AmbientalVigilancia de la Salud Ambiental2026</v>
      </c>
      <c r="G5450" t="s">
        <v>345</v>
      </c>
      <c r="H5450" t="s">
        <v>355</v>
      </c>
      <c r="I5450" s="151" t="s">
        <v>47</v>
      </c>
      <c r="J5450" t="s">
        <v>347</v>
      </c>
      <c r="K5450" t="s">
        <v>348</v>
      </c>
      <c r="L5450" t="s">
        <v>348</v>
      </c>
      <c r="M5450" t="s">
        <v>7</v>
      </c>
      <c r="N5450" s="12" t="s">
        <v>3</v>
      </c>
      <c r="O5450" s="91" t="str">
        <f t="shared" ref="O5450:O5513" si="197">+F5450&amp;M5450&amp;N5450</f>
        <v>215712. Vigilancia de la Salud AmbientalVigilancia de la Salud Ambiental20261_FONTIBON4_ABRIL_2026</v>
      </c>
      <c r="P5450" s="159">
        <f t="shared" si="195"/>
        <v>0</v>
      </c>
      <c r="S5450" s="23">
        <v>0</v>
      </c>
      <c r="T5450" s="23">
        <v>0</v>
      </c>
    </row>
    <row r="5451" spans="2:20" ht="30" customHeight="1">
      <c r="B5451">
        <v>2157</v>
      </c>
      <c r="C5451" s="140" t="s">
        <v>343</v>
      </c>
      <c r="D5451" s="75" t="s">
        <v>344</v>
      </c>
      <c r="E5451">
        <v>2026</v>
      </c>
      <c r="F5451" s="75" t="str">
        <f t="shared" si="196"/>
        <v>215712. Vigilancia de la Salud AmbientalVigilancia de la Salud Ambiental2026</v>
      </c>
      <c r="G5451" t="s">
        <v>345</v>
      </c>
      <c r="H5451" t="s">
        <v>355</v>
      </c>
      <c r="I5451" s="151" t="s">
        <v>47</v>
      </c>
      <c r="J5451" t="s">
        <v>347</v>
      </c>
      <c r="K5451" t="s">
        <v>348</v>
      </c>
      <c r="L5451" t="s">
        <v>348</v>
      </c>
      <c r="M5451" t="s">
        <v>9</v>
      </c>
      <c r="N5451" s="12" t="s">
        <v>3</v>
      </c>
      <c r="O5451" s="91" t="str">
        <f t="shared" si="197"/>
        <v>215712. Vigilancia de la Salud AmbientalVigilancia de la Salud Ambiental20263_PUENTE_ARANDA4_ABRIL_2026</v>
      </c>
      <c r="P5451" s="159">
        <f t="shared" si="195"/>
        <v>0</v>
      </c>
      <c r="S5451" s="23">
        <v>0</v>
      </c>
      <c r="T5451" s="23">
        <v>0</v>
      </c>
    </row>
    <row r="5452" spans="2:20" ht="30" customHeight="1">
      <c r="B5452">
        <v>2193</v>
      </c>
      <c r="C5452" s="140" t="s">
        <v>343</v>
      </c>
      <c r="D5452" s="75" t="s">
        <v>344</v>
      </c>
      <c r="E5452">
        <v>2026</v>
      </c>
      <c r="F5452" s="75" t="str">
        <f t="shared" si="196"/>
        <v>219312. Vigilancia de la Salud AmbientalVigilancia de la Salud Ambiental2026</v>
      </c>
      <c r="G5452" t="s">
        <v>345</v>
      </c>
      <c r="H5452" t="s">
        <v>349</v>
      </c>
      <c r="I5452" s="151" t="s">
        <v>47</v>
      </c>
      <c r="J5452" t="s">
        <v>347</v>
      </c>
      <c r="K5452" t="s">
        <v>348</v>
      </c>
      <c r="L5452" t="s">
        <v>348</v>
      </c>
      <c r="M5452" t="s">
        <v>10</v>
      </c>
      <c r="N5452" s="12" t="s">
        <v>3</v>
      </c>
      <c r="O5452" s="91" t="str">
        <f t="shared" si="197"/>
        <v>219312. Vigilancia de la Salud AmbientalVigilancia de la Salud Ambiental20264_BOSA4_ABRIL_2026</v>
      </c>
      <c r="P5452" s="159">
        <f t="shared" si="195"/>
        <v>0</v>
      </c>
      <c r="S5452" s="23">
        <v>0</v>
      </c>
      <c r="T5452" s="23">
        <v>0</v>
      </c>
    </row>
    <row r="5453" spans="2:20" ht="30" customHeight="1">
      <c r="B5453">
        <v>2193</v>
      </c>
      <c r="C5453" s="140" t="s">
        <v>343</v>
      </c>
      <c r="D5453" s="75" t="s">
        <v>344</v>
      </c>
      <c r="E5453">
        <v>2026</v>
      </c>
      <c r="F5453" s="75" t="str">
        <f t="shared" si="196"/>
        <v>219312. Vigilancia de la Salud AmbientalVigilancia de la Salud Ambiental2026</v>
      </c>
      <c r="G5453" t="s">
        <v>345</v>
      </c>
      <c r="H5453" t="s">
        <v>349</v>
      </c>
      <c r="I5453" s="151" t="s">
        <v>47</v>
      </c>
      <c r="J5453" t="s">
        <v>347</v>
      </c>
      <c r="K5453" t="s">
        <v>348</v>
      </c>
      <c r="L5453" t="s">
        <v>348</v>
      </c>
      <c r="M5453" t="s">
        <v>8</v>
      </c>
      <c r="N5453" s="12" t="s">
        <v>3</v>
      </c>
      <c r="O5453" s="91" t="str">
        <f t="shared" si="197"/>
        <v>219312. Vigilancia de la Salud AmbientalVigilancia de la Salud Ambiental20262_KENNEDY4_ABRIL_2026</v>
      </c>
      <c r="P5453" s="159">
        <f t="shared" si="195"/>
        <v>0</v>
      </c>
      <c r="S5453" s="23">
        <v>0</v>
      </c>
      <c r="T5453" s="23">
        <v>0</v>
      </c>
    </row>
    <row r="5454" spans="2:20" ht="30" customHeight="1">
      <c r="B5454">
        <v>2193</v>
      </c>
      <c r="C5454" s="140" t="s">
        <v>343</v>
      </c>
      <c r="D5454" s="75" t="s">
        <v>344</v>
      </c>
      <c r="E5454">
        <v>2026</v>
      </c>
      <c r="F5454" s="75" t="str">
        <f t="shared" si="196"/>
        <v>219312. Vigilancia de la Salud AmbientalVigilancia de la Salud Ambiental2026</v>
      </c>
      <c r="G5454" t="s">
        <v>345</v>
      </c>
      <c r="H5454" t="s">
        <v>349</v>
      </c>
      <c r="I5454" s="151" t="s">
        <v>47</v>
      </c>
      <c r="J5454" t="s">
        <v>347</v>
      </c>
      <c r="K5454" t="s">
        <v>348</v>
      </c>
      <c r="L5454" t="s">
        <v>348</v>
      </c>
      <c r="M5454" t="s">
        <v>7</v>
      </c>
      <c r="N5454" s="12" t="s">
        <v>3</v>
      </c>
      <c r="O5454" s="91" t="str">
        <f t="shared" si="197"/>
        <v>219312. Vigilancia de la Salud AmbientalVigilancia de la Salud Ambiental20261_FONTIBON4_ABRIL_2026</v>
      </c>
      <c r="P5454" s="159">
        <f t="shared" si="195"/>
        <v>0</v>
      </c>
      <c r="S5454" s="23">
        <v>0</v>
      </c>
      <c r="T5454" s="23">
        <v>0</v>
      </c>
    </row>
    <row r="5455" spans="2:20" ht="30" customHeight="1">
      <c r="B5455">
        <v>2193</v>
      </c>
      <c r="C5455" s="140" t="s">
        <v>343</v>
      </c>
      <c r="D5455" s="75" t="s">
        <v>344</v>
      </c>
      <c r="E5455">
        <v>2026</v>
      </c>
      <c r="F5455" s="75" t="str">
        <f t="shared" si="196"/>
        <v>219312. Vigilancia de la Salud AmbientalVigilancia de la Salud Ambiental2026</v>
      </c>
      <c r="G5455" t="s">
        <v>345</v>
      </c>
      <c r="H5455" t="s">
        <v>349</v>
      </c>
      <c r="I5455" s="151" t="s">
        <v>47</v>
      </c>
      <c r="J5455" t="s">
        <v>347</v>
      </c>
      <c r="K5455" t="s">
        <v>348</v>
      </c>
      <c r="L5455" t="s">
        <v>348</v>
      </c>
      <c r="M5455" t="s">
        <v>9</v>
      </c>
      <c r="N5455" s="12" t="s">
        <v>3</v>
      </c>
      <c r="O5455" s="91" t="str">
        <f t="shared" si="197"/>
        <v>219312. Vigilancia de la Salud AmbientalVigilancia de la Salud Ambiental20263_PUENTE_ARANDA4_ABRIL_2026</v>
      </c>
      <c r="P5455" s="159">
        <f t="shared" si="195"/>
        <v>0</v>
      </c>
      <c r="S5455" s="23">
        <v>0</v>
      </c>
      <c r="T5455" s="23">
        <v>0</v>
      </c>
    </row>
    <row r="5456" spans="2:20" ht="30" customHeight="1">
      <c r="B5456">
        <v>2210</v>
      </c>
      <c r="C5456" s="140" t="s">
        <v>343</v>
      </c>
      <c r="D5456" s="75" t="s">
        <v>344</v>
      </c>
      <c r="E5456">
        <v>2026</v>
      </c>
      <c r="F5456" s="75" t="str">
        <f t="shared" si="196"/>
        <v>221012. Vigilancia de la Salud AmbientalVigilancia de la Salud Ambiental2026</v>
      </c>
      <c r="G5456" t="s">
        <v>345</v>
      </c>
      <c r="H5456" t="s">
        <v>346</v>
      </c>
      <c r="I5456" s="151" t="s">
        <v>47</v>
      </c>
      <c r="J5456" t="s">
        <v>347</v>
      </c>
      <c r="K5456" t="s">
        <v>348</v>
      </c>
      <c r="L5456" t="s">
        <v>348</v>
      </c>
      <c r="M5456" t="s">
        <v>10</v>
      </c>
      <c r="N5456" s="12" t="s">
        <v>3</v>
      </c>
      <c r="O5456" s="91" t="str">
        <f t="shared" si="197"/>
        <v>221012. Vigilancia de la Salud AmbientalVigilancia de la Salud Ambiental20264_BOSA4_ABRIL_2026</v>
      </c>
      <c r="P5456" s="159">
        <f t="shared" si="195"/>
        <v>0</v>
      </c>
      <c r="S5456" s="23">
        <v>0</v>
      </c>
      <c r="T5456" s="23">
        <v>0</v>
      </c>
    </row>
    <row r="5457" spans="2:20" ht="30" customHeight="1">
      <c r="B5457">
        <v>2210</v>
      </c>
      <c r="C5457" s="140" t="s">
        <v>343</v>
      </c>
      <c r="D5457" s="75" t="s">
        <v>344</v>
      </c>
      <c r="E5457">
        <v>2026</v>
      </c>
      <c r="F5457" s="75" t="str">
        <f t="shared" si="196"/>
        <v>221012. Vigilancia de la Salud AmbientalVigilancia de la Salud Ambiental2026</v>
      </c>
      <c r="G5457" t="s">
        <v>345</v>
      </c>
      <c r="H5457" t="s">
        <v>346</v>
      </c>
      <c r="I5457" s="151" t="s">
        <v>47</v>
      </c>
      <c r="J5457" t="s">
        <v>347</v>
      </c>
      <c r="K5457" t="s">
        <v>348</v>
      </c>
      <c r="L5457" t="s">
        <v>348</v>
      </c>
      <c r="M5457" t="s">
        <v>8</v>
      </c>
      <c r="N5457" s="12" t="s">
        <v>3</v>
      </c>
      <c r="O5457" s="91" t="str">
        <f t="shared" si="197"/>
        <v>221012. Vigilancia de la Salud AmbientalVigilancia de la Salud Ambiental20262_KENNEDY4_ABRIL_2026</v>
      </c>
      <c r="P5457" s="159">
        <f t="shared" si="195"/>
        <v>91656</v>
      </c>
      <c r="S5457" s="23">
        <v>3</v>
      </c>
      <c r="T5457" s="23">
        <v>274968</v>
      </c>
    </row>
    <row r="5458" spans="2:20" ht="30" customHeight="1">
      <c r="B5458">
        <v>2210</v>
      </c>
      <c r="C5458" s="140" t="s">
        <v>343</v>
      </c>
      <c r="D5458" s="75" t="s">
        <v>344</v>
      </c>
      <c r="E5458">
        <v>2026</v>
      </c>
      <c r="F5458" s="75" t="str">
        <f t="shared" si="196"/>
        <v>221012. Vigilancia de la Salud AmbientalVigilancia de la Salud Ambiental2026</v>
      </c>
      <c r="G5458" t="s">
        <v>345</v>
      </c>
      <c r="H5458" t="s">
        <v>346</v>
      </c>
      <c r="I5458" s="151" t="s">
        <v>47</v>
      </c>
      <c r="J5458" t="s">
        <v>347</v>
      </c>
      <c r="K5458" t="s">
        <v>348</v>
      </c>
      <c r="L5458" t="s">
        <v>348</v>
      </c>
      <c r="M5458" t="s">
        <v>9</v>
      </c>
      <c r="N5458" s="12" t="s">
        <v>3</v>
      </c>
      <c r="O5458" s="91" t="str">
        <f t="shared" si="197"/>
        <v>221012. Vigilancia de la Salud AmbientalVigilancia de la Salud Ambiental20263_PUENTE_ARANDA4_ABRIL_2026</v>
      </c>
      <c r="P5458" s="159">
        <f t="shared" si="195"/>
        <v>91656</v>
      </c>
      <c r="S5458" s="23">
        <v>1</v>
      </c>
      <c r="T5458" s="23">
        <v>91656</v>
      </c>
    </row>
    <row r="5459" spans="2:20" ht="30" customHeight="1">
      <c r="B5459">
        <v>2261</v>
      </c>
      <c r="C5459" s="140" t="s">
        <v>343</v>
      </c>
      <c r="D5459" s="75" t="s">
        <v>344</v>
      </c>
      <c r="E5459">
        <v>2026</v>
      </c>
      <c r="F5459" s="75" t="str">
        <f t="shared" si="196"/>
        <v>226112. Vigilancia de la Salud AmbientalVigilancia de la Salud Ambiental2026</v>
      </c>
      <c r="G5459" t="s">
        <v>345</v>
      </c>
      <c r="H5459" t="s">
        <v>349</v>
      </c>
      <c r="I5459" s="151" t="s">
        <v>47</v>
      </c>
      <c r="J5459" t="s">
        <v>347</v>
      </c>
      <c r="K5459" t="s">
        <v>348</v>
      </c>
      <c r="L5459" t="s">
        <v>348</v>
      </c>
      <c r="M5459" t="s">
        <v>10</v>
      </c>
      <c r="N5459" s="12" t="s">
        <v>3</v>
      </c>
      <c r="O5459" s="91" t="str">
        <f t="shared" si="197"/>
        <v>226112. Vigilancia de la Salud AmbientalVigilancia de la Salud Ambiental20264_BOSA4_ABRIL_2026</v>
      </c>
      <c r="P5459" s="159">
        <f t="shared" si="195"/>
        <v>0</v>
      </c>
      <c r="S5459" s="23">
        <v>0</v>
      </c>
      <c r="T5459" s="23">
        <v>0</v>
      </c>
    </row>
    <row r="5460" spans="2:20" ht="30" customHeight="1">
      <c r="B5460">
        <v>2261</v>
      </c>
      <c r="C5460" s="140" t="s">
        <v>343</v>
      </c>
      <c r="D5460" s="75" t="s">
        <v>344</v>
      </c>
      <c r="E5460">
        <v>2026</v>
      </c>
      <c r="F5460" s="75" t="str">
        <f t="shared" si="196"/>
        <v>226112. Vigilancia de la Salud AmbientalVigilancia de la Salud Ambiental2026</v>
      </c>
      <c r="G5460" t="s">
        <v>345</v>
      </c>
      <c r="H5460" t="s">
        <v>349</v>
      </c>
      <c r="I5460" s="151" t="s">
        <v>47</v>
      </c>
      <c r="J5460" t="s">
        <v>347</v>
      </c>
      <c r="K5460" t="s">
        <v>348</v>
      </c>
      <c r="L5460" t="s">
        <v>348</v>
      </c>
      <c r="M5460" t="s">
        <v>8</v>
      </c>
      <c r="N5460" s="12" t="s">
        <v>3</v>
      </c>
      <c r="O5460" s="91" t="str">
        <f t="shared" si="197"/>
        <v>226112. Vigilancia de la Salud AmbientalVigilancia de la Salud Ambiental20262_KENNEDY4_ABRIL_2026</v>
      </c>
      <c r="P5460" s="159">
        <f t="shared" si="195"/>
        <v>0</v>
      </c>
      <c r="S5460" s="23">
        <v>0</v>
      </c>
      <c r="T5460" s="23">
        <v>0</v>
      </c>
    </row>
    <row r="5461" spans="2:20" ht="30" customHeight="1">
      <c r="B5461">
        <v>2261</v>
      </c>
      <c r="C5461" s="140" t="s">
        <v>343</v>
      </c>
      <c r="D5461" s="75" t="s">
        <v>344</v>
      </c>
      <c r="E5461">
        <v>2026</v>
      </c>
      <c r="F5461" s="75" t="str">
        <f t="shared" si="196"/>
        <v>226112. Vigilancia de la Salud AmbientalVigilancia de la Salud Ambiental2026</v>
      </c>
      <c r="G5461" t="s">
        <v>345</v>
      </c>
      <c r="H5461" t="s">
        <v>349</v>
      </c>
      <c r="I5461" s="151" t="s">
        <v>47</v>
      </c>
      <c r="J5461" t="s">
        <v>347</v>
      </c>
      <c r="K5461" t="s">
        <v>348</v>
      </c>
      <c r="L5461" t="s">
        <v>348</v>
      </c>
      <c r="M5461" t="s">
        <v>7</v>
      </c>
      <c r="N5461" s="12" t="s">
        <v>3</v>
      </c>
      <c r="O5461" s="91" t="str">
        <f t="shared" si="197"/>
        <v>226112. Vigilancia de la Salud AmbientalVigilancia de la Salud Ambiental20261_FONTIBON4_ABRIL_2026</v>
      </c>
      <c r="P5461" s="159">
        <f t="shared" si="195"/>
        <v>0</v>
      </c>
      <c r="S5461" s="23">
        <v>0</v>
      </c>
      <c r="T5461" s="23">
        <v>0</v>
      </c>
    </row>
    <row r="5462" spans="2:20" ht="30" customHeight="1">
      <c r="B5462">
        <v>2261</v>
      </c>
      <c r="C5462" s="140" t="s">
        <v>343</v>
      </c>
      <c r="D5462" s="75" t="s">
        <v>344</v>
      </c>
      <c r="E5462">
        <v>2026</v>
      </c>
      <c r="F5462" s="75" t="str">
        <f t="shared" si="196"/>
        <v>226112. Vigilancia de la Salud AmbientalVigilancia de la Salud Ambiental2026</v>
      </c>
      <c r="G5462" t="s">
        <v>345</v>
      </c>
      <c r="H5462" t="s">
        <v>349</v>
      </c>
      <c r="I5462" s="151" t="s">
        <v>47</v>
      </c>
      <c r="J5462" t="s">
        <v>347</v>
      </c>
      <c r="K5462" t="s">
        <v>348</v>
      </c>
      <c r="L5462" t="s">
        <v>348</v>
      </c>
      <c r="M5462" t="s">
        <v>9</v>
      </c>
      <c r="N5462" s="12" t="s">
        <v>3</v>
      </c>
      <c r="O5462" s="91" t="str">
        <f t="shared" si="197"/>
        <v>226112. Vigilancia de la Salud AmbientalVigilancia de la Salud Ambiental20263_PUENTE_ARANDA4_ABRIL_2026</v>
      </c>
      <c r="P5462" s="159">
        <f t="shared" si="195"/>
        <v>0</v>
      </c>
      <c r="S5462" s="23">
        <v>0</v>
      </c>
      <c r="T5462" s="23">
        <v>0</v>
      </c>
    </row>
    <row r="5463" spans="2:20" ht="30" customHeight="1">
      <c r="B5463">
        <v>2309</v>
      </c>
      <c r="C5463" s="140" t="s">
        <v>343</v>
      </c>
      <c r="D5463" s="75" t="s">
        <v>344</v>
      </c>
      <c r="E5463">
        <v>2026</v>
      </c>
      <c r="F5463" s="75" t="str">
        <f t="shared" si="196"/>
        <v>230912. Vigilancia de la Salud AmbientalVigilancia de la Salud Ambiental2026</v>
      </c>
      <c r="G5463" t="s">
        <v>345</v>
      </c>
      <c r="H5463" t="s">
        <v>352</v>
      </c>
      <c r="I5463" s="151" t="s">
        <v>47</v>
      </c>
      <c r="J5463" t="s">
        <v>362</v>
      </c>
      <c r="K5463" t="s">
        <v>348</v>
      </c>
      <c r="L5463" t="s">
        <v>348</v>
      </c>
      <c r="M5463" t="s">
        <v>7</v>
      </c>
      <c r="N5463" s="12" t="s">
        <v>3</v>
      </c>
      <c r="O5463" s="91" t="str">
        <f t="shared" si="197"/>
        <v>230912. Vigilancia de la Salud AmbientalVigilancia de la Salud Ambiental20261_FONTIBON4_ABRIL_2026</v>
      </c>
      <c r="P5463" s="159">
        <f t="shared" si="195"/>
        <v>0</v>
      </c>
      <c r="S5463" s="23">
        <v>0</v>
      </c>
      <c r="T5463" s="23">
        <v>0</v>
      </c>
    </row>
    <row r="5464" spans="2:20" ht="30" customHeight="1">
      <c r="B5464">
        <v>2378</v>
      </c>
      <c r="C5464" s="140" t="s">
        <v>343</v>
      </c>
      <c r="D5464" s="75" t="s">
        <v>344</v>
      </c>
      <c r="E5464">
        <v>2026</v>
      </c>
      <c r="F5464" s="75" t="str">
        <f t="shared" si="196"/>
        <v>237812. Vigilancia de la Salud AmbientalVigilancia de la Salud Ambiental2026</v>
      </c>
      <c r="G5464" t="s">
        <v>359</v>
      </c>
      <c r="H5464" t="s">
        <v>357</v>
      </c>
      <c r="I5464" s="151" t="s">
        <v>47</v>
      </c>
      <c r="J5464" t="s">
        <v>358</v>
      </c>
      <c r="K5464" t="s">
        <v>348</v>
      </c>
      <c r="L5464" t="s">
        <v>348</v>
      </c>
      <c r="M5464" t="s">
        <v>10</v>
      </c>
      <c r="N5464" s="12" t="s">
        <v>3</v>
      </c>
      <c r="O5464" s="91" t="str">
        <f t="shared" si="197"/>
        <v>237812. Vigilancia de la Salud AmbientalVigilancia de la Salud Ambiental20264_BOSA4_ABRIL_2026</v>
      </c>
      <c r="P5464" s="159">
        <f t="shared" si="195"/>
        <v>54270</v>
      </c>
      <c r="S5464" s="23">
        <v>76</v>
      </c>
      <c r="T5464" s="23">
        <v>4124520</v>
      </c>
    </row>
    <row r="5465" spans="2:20" ht="30" customHeight="1">
      <c r="B5465">
        <v>2378</v>
      </c>
      <c r="C5465" s="140" t="s">
        <v>343</v>
      </c>
      <c r="D5465" s="75" t="s">
        <v>344</v>
      </c>
      <c r="E5465">
        <v>2026</v>
      </c>
      <c r="F5465" s="75" t="str">
        <f t="shared" si="196"/>
        <v>237812. Vigilancia de la Salud AmbientalVigilancia de la Salud Ambiental2026</v>
      </c>
      <c r="G5465" t="s">
        <v>359</v>
      </c>
      <c r="H5465" t="s">
        <v>357</v>
      </c>
      <c r="I5465" s="151" t="s">
        <v>47</v>
      </c>
      <c r="J5465" t="s">
        <v>358</v>
      </c>
      <c r="K5465" t="s">
        <v>348</v>
      </c>
      <c r="L5465" t="s">
        <v>348</v>
      </c>
      <c r="M5465" t="s">
        <v>8</v>
      </c>
      <c r="N5465" s="12" t="s">
        <v>3</v>
      </c>
      <c r="O5465" s="91" t="str">
        <f t="shared" si="197"/>
        <v>237812. Vigilancia de la Salud AmbientalVigilancia de la Salud Ambiental20262_KENNEDY4_ABRIL_2026</v>
      </c>
      <c r="P5465" s="159">
        <f t="shared" si="195"/>
        <v>54270</v>
      </c>
      <c r="S5465" s="23">
        <v>88</v>
      </c>
      <c r="T5465" s="23">
        <v>4775760</v>
      </c>
    </row>
    <row r="5466" spans="2:20" ht="30" customHeight="1">
      <c r="B5466">
        <v>2378</v>
      </c>
      <c r="C5466" s="140" t="s">
        <v>343</v>
      </c>
      <c r="D5466" s="75" t="s">
        <v>344</v>
      </c>
      <c r="E5466">
        <v>2026</v>
      </c>
      <c r="F5466" s="75" t="str">
        <f t="shared" si="196"/>
        <v>237812. Vigilancia de la Salud AmbientalVigilancia de la Salud Ambiental2026</v>
      </c>
      <c r="G5466" t="s">
        <v>359</v>
      </c>
      <c r="H5466" t="s">
        <v>357</v>
      </c>
      <c r="I5466" s="151" t="s">
        <v>47</v>
      </c>
      <c r="J5466" t="s">
        <v>358</v>
      </c>
      <c r="K5466" t="s">
        <v>348</v>
      </c>
      <c r="L5466" t="s">
        <v>348</v>
      </c>
      <c r="M5466" t="s">
        <v>7</v>
      </c>
      <c r="N5466" s="12" t="s">
        <v>3</v>
      </c>
      <c r="O5466" s="91" t="str">
        <f t="shared" si="197"/>
        <v>237812. Vigilancia de la Salud AmbientalVigilancia de la Salud Ambiental20261_FONTIBON4_ABRIL_2026</v>
      </c>
      <c r="P5466" s="159">
        <f t="shared" si="195"/>
        <v>54270</v>
      </c>
      <c r="S5466" s="23">
        <v>50</v>
      </c>
      <c r="T5466" s="23">
        <v>2713500</v>
      </c>
    </row>
    <row r="5467" spans="2:20" ht="30" customHeight="1">
      <c r="B5467">
        <v>2378</v>
      </c>
      <c r="C5467" s="140" t="s">
        <v>343</v>
      </c>
      <c r="D5467" s="75" t="s">
        <v>344</v>
      </c>
      <c r="E5467">
        <v>2026</v>
      </c>
      <c r="F5467" s="75" t="str">
        <f t="shared" si="196"/>
        <v>237812. Vigilancia de la Salud AmbientalVigilancia de la Salud Ambiental2026</v>
      </c>
      <c r="G5467" t="s">
        <v>359</v>
      </c>
      <c r="H5467" t="s">
        <v>357</v>
      </c>
      <c r="I5467" s="151" t="s">
        <v>47</v>
      </c>
      <c r="J5467" t="s">
        <v>358</v>
      </c>
      <c r="K5467" t="s">
        <v>348</v>
      </c>
      <c r="L5467" t="s">
        <v>348</v>
      </c>
      <c r="M5467" t="s">
        <v>9</v>
      </c>
      <c r="N5467" s="12" t="s">
        <v>3</v>
      </c>
      <c r="O5467" s="91" t="str">
        <f t="shared" si="197"/>
        <v>237812. Vigilancia de la Salud AmbientalVigilancia de la Salud Ambiental20263_PUENTE_ARANDA4_ABRIL_2026</v>
      </c>
      <c r="P5467" s="159">
        <f t="shared" si="195"/>
        <v>54270</v>
      </c>
      <c r="S5467" s="23">
        <v>40</v>
      </c>
      <c r="T5467" s="23">
        <v>2170800</v>
      </c>
    </row>
    <row r="5468" spans="2:20" ht="30" customHeight="1">
      <c r="B5468">
        <v>2381</v>
      </c>
      <c r="C5468" s="140" t="s">
        <v>343</v>
      </c>
      <c r="D5468" s="75" t="s">
        <v>344</v>
      </c>
      <c r="E5468">
        <v>2026</v>
      </c>
      <c r="F5468" s="75" t="str">
        <f t="shared" si="196"/>
        <v>238112. Vigilancia de la Salud AmbientalVigilancia de la Salud Ambiental2026</v>
      </c>
      <c r="G5468" t="s">
        <v>359</v>
      </c>
      <c r="H5468" t="s">
        <v>357</v>
      </c>
      <c r="I5468" s="151" t="s">
        <v>47</v>
      </c>
      <c r="J5468" t="s">
        <v>358</v>
      </c>
      <c r="K5468" t="s">
        <v>348</v>
      </c>
      <c r="L5468" t="s">
        <v>348</v>
      </c>
      <c r="M5468" t="s">
        <v>9</v>
      </c>
      <c r="N5468" s="12" t="s">
        <v>3</v>
      </c>
      <c r="O5468" s="91" t="str">
        <f t="shared" si="197"/>
        <v>238112. Vigilancia de la Salud AmbientalVigilancia de la Salud Ambiental20263_PUENTE_ARANDA4_ABRIL_2026</v>
      </c>
      <c r="P5468" s="159">
        <f t="shared" si="195"/>
        <v>2810784</v>
      </c>
      <c r="S5468" s="23">
        <v>2</v>
      </c>
      <c r="T5468" s="23">
        <v>5621568</v>
      </c>
    </row>
    <row r="5469" spans="2:20" ht="30" customHeight="1">
      <c r="B5469">
        <v>2382</v>
      </c>
      <c r="C5469" s="140" t="s">
        <v>343</v>
      </c>
      <c r="D5469" s="75" t="s">
        <v>344</v>
      </c>
      <c r="E5469">
        <v>2026</v>
      </c>
      <c r="F5469" s="75" t="str">
        <f t="shared" si="196"/>
        <v>238212. Vigilancia de la Salud AmbientalVigilancia de la Salud Ambiental2026</v>
      </c>
      <c r="G5469" t="s">
        <v>359</v>
      </c>
      <c r="H5469" t="s">
        <v>357</v>
      </c>
      <c r="I5469" s="151" t="s">
        <v>47</v>
      </c>
      <c r="J5469" t="s">
        <v>358</v>
      </c>
      <c r="K5469" t="s">
        <v>348</v>
      </c>
      <c r="L5469" t="s">
        <v>348</v>
      </c>
      <c r="M5469" t="s">
        <v>7</v>
      </c>
      <c r="N5469" s="12" t="s">
        <v>3</v>
      </c>
      <c r="O5469" s="91" t="str">
        <f t="shared" si="197"/>
        <v>238212. Vigilancia de la Salud AmbientalVigilancia de la Salud Ambiental20261_FONTIBON4_ABRIL_2026</v>
      </c>
      <c r="P5469" s="159">
        <f t="shared" si="195"/>
        <v>5621568</v>
      </c>
      <c r="S5469" s="23">
        <v>2</v>
      </c>
      <c r="T5469" s="23">
        <v>11243136</v>
      </c>
    </row>
    <row r="5470" spans="2:20" ht="30" customHeight="1">
      <c r="B5470">
        <v>2386</v>
      </c>
      <c r="C5470" s="140" t="s">
        <v>343</v>
      </c>
      <c r="D5470" s="75" t="s">
        <v>344</v>
      </c>
      <c r="E5470">
        <v>2026</v>
      </c>
      <c r="F5470" s="75" t="str">
        <f t="shared" si="196"/>
        <v>238612. Vigilancia de la Salud AmbientalVigilancia de la Salud Ambiental2026</v>
      </c>
      <c r="G5470" t="s">
        <v>363</v>
      </c>
      <c r="H5470" t="s">
        <v>349</v>
      </c>
      <c r="I5470" s="151" t="s">
        <v>47</v>
      </c>
      <c r="J5470" t="s">
        <v>363</v>
      </c>
      <c r="K5470" t="s">
        <v>348</v>
      </c>
      <c r="L5470" t="s">
        <v>348</v>
      </c>
      <c r="M5470" t="s">
        <v>8</v>
      </c>
      <c r="N5470" s="12" t="s">
        <v>3</v>
      </c>
      <c r="O5470" s="91" t="str">
        <f t="shared" si="197"/>
        <v>238612. Vigilancia de la Salud AmbientalVigilancia de la Salud Ambiental20262_KENNEDY4_ABRIL_2026</v>
      </c>
      <c r="P5470" s="159">
        <f t="shared" si="195"/>
        <v>5621568</v>
      </c>
      <c r="S5470" s="23">
        <v>2</v>
      </c>
      <c r="T5470" s="23">
        <v>11243136</v>
      </c>
    </row>
    <row r="5471" spans="2:20" ht="30" customHeight="1">
      <c r="B5471">
        <v>2387</v>
      </c>
      <c r="C5471" s="140" t="s">
        <v>343</v>
      </c>
      <c r="D5471" s="75" t="s">
        <v>344</v>
      </c>
      <c r="E5471">
        <v>2026</v>
      </c>
      <c r="F5471" s="75" t="str">
        <f t="shared" si="196"/>
        <v>238712. Vigilancia de la Salud AmbientalVigilancia de la Salud Ambiental2026</v>
      </c>
      <c r="G5471" t="s">
        <v>345</v>
      </c>
      <c r="H5471" t="s">
        <v>355</v>
      </c>
      <c r="I5471" s="151" t="s">
        <v>47</v>
      </c>
      <c r="J5471" t="s">
        <v>347</v>
      </c>
      <c r="K5471" t="s">
        <v>348</v>
      </c>
      <c r="L5471" t="s">
        <v>348</v>
      </c>
      <c r="M5471" t="s">
        <v>10</v>
      </c>
      <c r="N5471" s="12" t="s">
        <v>3</v>
      </c>
      <c r="O5471" s="91" t="str">
        <f t="shared" si="197"/>
        <v>238712. Vigilancia de la Salud AmbientalVigilancia de la Salud Ambiental20264_BOSA4_ABRIL_2026</v>
      </c>
      <c r="P5471" s="159">
        <f t="shared" si="195"/>
        <v>0</v>
      </c>
      <c r="S5471" s="23">
        <v>0</v>
      </c>
      <c r="T5471" s="23">
        <v>0</v>
      </c>
    </row>
    <row r="5472" spans="2:20" ht="30" customHeight="1">
      <c r="B5472">
        <v>2387</v>
      </c>
      <c r="C5472" s="140" t="s">
        <v>343</v>
      </c>
      <c r="D5472" s="75" t="s">
        <v>344</v>
      </c>
      <c r="E5472">
        <v>2026</v>
      </c>
      <c r="F5472" s="75" t="str">
        <f t="shared" si="196"/>
        <v>238712. Vigilancia de la Salud AmbientalVigilancia de la Salud Ambiental2026</v>
      </c>
      <c r="G5472" t="s">
        <v>345</v>
      </c>
      <c r="H5472" t="s">
        <v>355</v>
      </c>
      <c r="I5472" s="151" t="s">
        <v>47</v>
      </c>
      <c r="J5472" t="s">
        <v>347</v>
      </c>
      <c r="K5472" t="s">
        <v>348</v>
      </c>
      <c r="L5472" t="s">
        <v>348</v>
      </c>
      <c r="M5472" t="s">
        <v>8</v>
      </c>
      <c r="N5472" s="12" t="s">
        <v>3</v>
      </c>
      <c r="O5472" s="91" t="str">
        <f t="shared" si="197"/>
        <v>238712. Vigilancia de la Salud AmbientalVigilancia de la Salud Ambiental20262_KENNEDY4_ABRIL_2026</v>
      </c>
      <c r="P5472" s="159">
        <f t="shared" si="195"/>
        <v>61104</v>
      </c>
      <c r="S5472" s="23">
        <v>1</v>
      </c>
      <c r="T5472" s="23">
        <v>61104</v>
      </c>
    </row>
    <row r="5473" spans="2:20" ht="30" customHeight="1">
      <c r="B5473">
        <v>2387</v>
      </c>
      <c r="C5473" s="140" t="s">
        <v>343</v>
      </c>
      <c r="D5473" s="75" t="s">
        <v>344</v>
      </c>
      <c r="E5473">
        <v>2026</v>
      </c>
      <c r="F5473" s="75" t="str">
        <f t="shared" si="196"/>
        <v>238712. Vigilancia de la Salud AmbientalVigilancia de la Salud Ambiental2026</v>
      </c>
      <c r="G5473" t="s">
        <v>345</v>
      </c>
      <c r="H5473" t="s">
        <v>355</v>
      </c>
      <c r="I5473" s="151" t="s">
        <v>47</v>
      </c>
      <c r="J5473" t="s">
        <v>347</v>
      </c>
      <c r="K5473" t="s">
        <v>348</v>
      </c>
      <c r="L5473" t="s">
        <v>348</v>
      </c>
      <c r="M5473" t="s">
        <v>7</v>
      </c>
      <c r="N5473" s="12" t="s">
        <v>3</v>
      </c>
      <c r="O5473" s="91" t="str">
        <f t="shared" si="197"/>
        <v>238712. Vigilancia de la Salud AmbientalVigilancia de la Salud Ambiental20261_FONTIBON4_ABRIL_2026</v>
      </c>
      <c r="P5473" s="159">
        <f t="shared" si="195"/>
        <v>0</v>
      </c>
      <c r="S5473" s="23">
        <v>0</v>
      </c>
      <c r="T5473" s="23">
        <v>0</v>
      </c>
    </row>
    <row r="5474" spans="2:20" ht="30" customHeight="1">
      <c r="B5474">
        <v>2387</v>
      </c>
      <c r="C5474" s="140" t="s">
        <v>343</v>
      </c>
      <c r="D5474" s="75" t="s">
        <v>344</v>
      </c>
      <c r="E5474">
        <v>2026</v>
      </c>
      <c r="F5474" s="75" t="str">
        <f t="shared" si="196"/>
        <v>238712. Vigilancia de la Salud AmbientalVigilancia de la Salud Ambiental2026</v>
      </c>
      <c r="G5474" t="s">
        <v>345</v>
      </c>
      <c r="H5474" t="s">
        <v>355</v>
      </c>
      <c r="I5474" s="151" t="s">
        <v>47</v>
      </c>
      <c r="J5474" t="s">
        <v>347</v>
      </c>
      <c r="K5474" t="s">
        <v>348</v>
      </c>
      <c r="L5474" t="s">
        <v>348</v>
      </c>
      <c r="M5474" t="s">
        <v>9</v>
      </c>
      <c r="N5474" s="12" t="s">
        <v>3</v>
      </c>
      <c r="O5474" s="91" t="str">
        <f t="shared" si="197"/>
        <v>238712. Vigilancia de la Salud AmbientalVigilancia de la Salud Ambiental20263_PUENTE_ARANDA4_ABRIL_2026</v>
      </c>
      <c r="P5474" s="159">
        <f t="shared" si="195"/>
        <v>61104</v>
      </c>
      <c r="S5474" s="23">
        <v>1</v>
      </c>
      <c r="T5474" s="23">
        <v>61104</v>
      </c>
    </row>
    <row r="5475" spans="2:20" ht="30" customHeight="1">
      <c r="B5475">
        <v>2388</v>
      </c>
      <c r="C5475" s="140" t="s">
        <v>343</v>
      </c>
      <c r="D5475" s="75" t="s">
        <v>344</v>
      </c>
      <c r="E5475">
        <v>2026</v>
      </c>
      <c r="F5475" s="75" t="str">
        <f t="shared" si="196"/>
        <v>238812. Vigilancia de la Salud AmbientalVigilancia de la Salud Ambiental2026</v>
      </c>
      <c r="G5475" t="s">
        <v>345</v>
      </c>
      <c r="H5475" t="s">
        <v>355</v>
      </c>
      <c r="I5475" s="151" t="s">
        <v>47</v>
      </c>
      <c r="J5475" t="s">
        <v>347</v>
      </c>
      <c r="K5475" t="s">
        <v>348</v>
      </c>
      <c r="L5475" t="s">
        <v>348</v>
      </c>
      <c r="M5475" t="s">
        <v>10</v>
      </c>
      <c r="N5475" s="12" t="s">
        <v>3</v>
      </c>
      <c r="O5475" s="91" t="str">
        <f t="shared" si="197"/>
        <v>238812. Vigilancia de la Salud AmbientalVigilancia de la Salud Ambiental20264_BOSA4_ABRIL_2026</v>
      </c>
      <c r="P5475" s="159">
        <f t="shared" si="195"/>
        <v>91656</v>
      </c>
      <c r="S5475" s="23">
        <v>2</v>
      </c>
      <c r="T5475" s="23">
        <v>183312</v>
      </c>
    </row>
    <row r="5476" spans="2:20" ht="30" customHeight="1">
      <c r="B5476">
        <v>2388</v>
      </c>
      <c r="C5476" s="140" t="s">
        <v>343</v>
      </c>
      <c r="D5476" s="75" t="s">
        <v>344</v>
      </c>
      <c r="E5476">
        <v>2026</v>
      </c>
      <c r="F5476" s="75" t="str">
        <f t="shared" si="196"/>
        <v>238812. Vigilancia de la Salud AmbientalVigilancia de la Salud Ambiental2026</v>
      </c>
      <c r="G5476" t="s">
        <v>345</v>
      </c>
      <c r="H5476" t="s">
        <v>355</v>
      </c>
      <c r="I5476" s="151" t="s">
        <v>47</v>
      </c>
      <c r="J5476" t="s">
        <v>347</v>
      </c>
      <c r="K5476" t="s">
        <v>348</v>
      </c>
      <c r="L5476" t="s">
        <v>348</v>
      </c>
      <c r="M5476" t="s">
        <v>8</v>
      </c>
      <c r="N5476" s="12" t="s">
        <v>3</v>
      </c>
      <c r="O5476" s="91" t="str">
        <f t="shared" si="197"/>
        <v>238812. Vigilancia de la Salud AmbientalVigilancia de la Salud Ambiental20262_KENNEDY4_ABRIL_2026</v>
      </c>
      <c r="P5476" s="159">
        <f t="shared" si="195"/>
        <v>91656</v>
      </c>
      <c r="S5476" s="23">
        <v>6</v>
      </c>
      <c r="T5476" s="23">
        <v>549936</v>
      </c>
    </row>
    <row r="5477" spans="2:20" ht="30" customHeight="1">
      <c r="B5477">
        <v>2388</v>
      </c>
      <c r="C5477" s="140" t="s">
        <v>343</v>
      </c>
      <c r="D5477" s="75" t="s">
        <v>344</v>
      </c>
      <c r="E5477">
        <v>2026</v>
      </c>
      <c r="F5477" s="75" t="str">
        <f t="shared" si="196"/>
        <v>238812. Vigilancia de la Salud AmbientalVigilancia de la Salud Ambiental2026</v>
      </c>
      <c r="G5477" t="s">
        <v>345</v>
      </c>
      <c r="H5477" t="s">
        <v>355</v>
      </c>
      <c r="I5477" s="151" t="s">
        <v>47</v>
      </c>
      <c r="J5477" t="s">
        <v>347</v>
      </c>
      <c r="K5477" t="s">
        <v>348</v>
      </c>
      <c r="L5477" t="s">
        <v>348</v>
      </c>
      <c r="M5477" t="s">
        <v>7</v>
      </c>
      <c r="N5477" s="12" t="s">
        <v>3</v>
      </c>
      <c r="O5477" s="91" t="str">
        <f t="shared" si="197"/>
        <v>238812. Vigilancia de la Salud AmbientalVigilancia de la Salud Ambiental20261_FONTIBON4_ABRIL_2026</v>
      </c>
      <c r="P5477" s="159">
        <f t="shared" si="195"/>
        <v>91656</v>
      </c>
      <c r="S5477" s="23">
        <v>4</v>
      </c>
      <c r="T5477" s="23">
        <v>366624</v>
      </c>
    </row>
    <row r="5478" spans="2:20" ht="30" customHeight="1">
      <c r="B5478">
        <v>2388</v>
      </c>
      <c r="C5478" s="140" t="s">
        <v>343</v>
      </c>
      <c r="D5478" s="75" t="s">
        <v>344</v>
      </c>
      <c r="E5478">
        <v>2026</v>
      </c>
      <c r="F5478" s="75" t="str">
        <f t="shared" si="196"/>
        <v>238812. Vigilancia de la Salud AmbientalVigilancia de la Salud Ambiental2026</v>
      </c>
      <c r="G5478" t="s">
        <v>345</v>
      </c>
      <c r="H5478" t="s">
        <v>355</v>
      </c>
      <c r="I5478" s="151" t="s">
        <v>47</v>
      </c>
      <c r="J5478" t="s">
        <v>347</v>
      </c>
      <c r="K5478" t="s">
        <v>348</v>
      </c>
      <c r="L5478" t="s">
        <v>348</v>
      </c>
      <c r="M5478" t="s">
        <v>9</v>
      </c>
      <c r="N5478" s="12" t="s">
        <v>3</v>
      </c>
      <c r="O5478" s="91" t="str">
        <f t="shared" si="197"/>
        <v>238812. Vigilancia de la Salud AmbientalVigilancia de la Salud Ambiental20263_PUENTE_ARANDA4_ABRIL_2026</v>
      </c>
      <c r="P5478" s="159">
        <f t="shared" si="195"/>
        <v>91656</v>
      </c>
      <c r="S5478" s="23">
        <v>2</v>
      </c>
      <c r="T5478" s="23">
        <v>183312</v>
      </c>
    </row>
    <row r="5479" spans="2:20" ht="30" customHeight="1">
      <c r="B5479">
        <v>2389</v>
      </c>
      <c r="C5479" s="140" t="s">
        <v>343</v>
      </c>
      <c r="D5479" s="75" t="s">
        <v>344</v>
      </c>
      <c r="E5479">
        <v>2026</v>
      </c>
      <c r="F5479" s="75" t="str">
        <f t="shared" si="196"/>
        <v>238912. Vigilancia de la Salud AmbientalVigilancia de la Salud Ambiental2026</v>
      </c>
      <c r="G5479" t="s">
        <v>350</v>
      </c>
      <c r="H5479" t="s">
        <v>355</v>
      </c>
      <c r="I5479" s="151" t="s">
        <v>47</v>
      </c>
      <c r="J5479" t="s">
        <v>351</v>
      </c>
      <c r="K5479" t="s">
        <v>348</v>
      </c>
      <c r="L5479" t="s">
        <v>348</v>
      </c>
      <c r="M5479" t="s">
        <v>10</v>
      </c>
      <c r="N5479" s="12" t="s">
        <v>3</v>
      </c>
      <c r="O5479" s="91" t="str">
        <f t="shared" si="197"/>
        <v>238912. Vigilancia de la Salud AmbientalVigilancia de la Salud Ambiental20264_BOSA4_ABRIL_2026</v>
      </c>
      <c r="P5479" s="159">
        <f t="shared" si="195"/>
        <v>0</v>
      </c>
      <c r="S5479" s="23">
        <v>0</v>
      </c>
      <c r="T5479" s="23">
        <v>0</v>
      </c>
    </row>
    <row r="5480" spans="2:20" ht="30" customHeight="1">
      <c r="B5480">
        <v>2389</v>
      </c>
      <c r="C5480" s="140" t="s">
        <v>343</v>
      </c>
      <c r="D5480" s="75" t="s">
        <v>344</v>
      </c>
      <c r="E5480">
        <v>2026</v>
      </c>
      <c r="F5480" s="75" t="str">
        <f t="shared" si="196"/>
        <v>238912. Vigilancia de la Salud AmbientalVigilancia de la Salud Ambiental2026</v>
      </c>
      <c r="G5480" t="s">
        <v>350</v>
      </c>
      <c r="H5480" t="s">
        <v>355</v>
      </c>
      <c r="I5480" s="151" t="s">
        <v>47</v>
      </c>
      <c r="J5480" t="s">
        <v>351</v>
      </c>
      <c r="K5480" t="s">
        <v>348</v>
      </c>
      <c r="L5480" t="s">
        <v>348</v>
      </c>
      <c r="M5480" t="s">
        <v>9</v>
      </c>
      <c r="N5480" s="12" t="s">
        <v>3</v>
      </c>
      <c r="O5480" s="91" t="str">
        <f t="shared" si="197"/>
        <v>238912. Vigilancia de la Salud AmbientalVigilancia de la Salud Ambiental20263_PUENTE_ARANDA4_ABRIL_2026</v>
      </c>
      <c r="P5480" s="159">
        <f t="shared" si="195"/>
        <v>0</v>
      </c>
      <c r="S5480" s="23">
        <v>0</v>
      </c>
      <c r="T5480" s="23">
        <v>0</v>
      </c>
    </row>
    <row r="5481" spans="2:20" ht="30" customHeight="1">
      <c r="B5481">
        <v>2390</v>
      </c>
      <c r="C5481" s="140" t="s">
        <v>343</v>
      </c>
      <c r="D5481" s="75" t="s">
        <v>344</v>
      </c>
      <c r="E5481">
        <v>2026</v>
      </c>
      <c r="F5481" s="75" t="str">
        <f t="shared" si="196"/>
        <v>239012. Vigilancia de la Salud AmbientalVigilancia de la Salud Ambiental2026</v>
      </c>
      <c r="G5481" t="s">
        <v>350</v>
      </c>
      <c r="H5481" t="s">
        <v>355</v>
      </c>
      <c r="I5481" s="151" t="s">
        <v>47</v>
      </c>
      <c r="J5481" t="s">
        <v>351</v>
      </c>
      <c r="K5481" t="s">
        <v>348</v>
      </c>
      <c r="L5481" t="s">
        <v>348</v>
      </c>
      <c r="M5481" t="s">
        <v>10</v>
      </c>
      <c r="N5481" s="12" t="s">
        <v>3</v>
      </c>
      <c r="O5481" s="91" t="str">
        <f t="shared" si="197"/>
        <v>239012. Vigilancia de la Salud AmbientalVigilancia de la Salud Ambiental20264_BOSA4_ABRIL_2026</v>
      </c>
      <c r="P5481" s="159">
        <f t="shared" si="195"/>
        <v>61104</v>
      </c>
      <c r="S5481" s="23">
        <v>2</v>
      </c>
      <c r="T5481" s="23">
        <v>122208</v>
      </c>
    </row>
    <row r="5482" spans="2:20" ht="30" customHeight="1">
      <c r="B5482">
        <v>2390</v>
      </c>
      <c r="C5482" s="140" t="s">
        <v>343</v>
      </c>
      <c r="D5482" s="75" t="s">
        <v>344</v>
      </c>
      <c r="E5482">
        <v>2026</v>
      </c>
      <c r="F5482" s="75" t="str">
        <f t="shared" si="196"/>
        <v>239012. Vigilancia de la Salud AmbientalVigilancia de la Salud Ambiental2026</v>
      </c>
      <c r="G5482" t="s">
        <v>350</v>
      </c>
      <c r="H5482" t="s">
        <v>355</v>
      </c>
      <c r="I5482" s="151" t="s">
        <v>47</v>
      </c>
      <c r="J5482" t="s">
        <v>351</v>
      </c>
      <c r="K5482" t="s">
        <v>348</v>
      </c>
      <c r="L5482" t="s">
        <v>348</v>
      </c>
      <c r="M5482" t="s">
        <v>9</v>
      </c>
      <c r="N5482" s="12" t="s">
        <v>3</v>
      </c>
      <c r="O5482" s="91" t="str">
        <f t="shared" si="197"/>
        <v>239012. Vigilancia de la Salud AmbientalVigilancia de la Salud Ambiental20263_PUENTE_ARANDA4_ABRIL_2026</v>
      </c>
      <c r="P5482" s="159">
        <f t="shared" si="195"/>
        <v>0</v>
      </c>
      <c r="S5482" s="23">
        <v>0</v>
      </c>
      <c r="T5482" s="23">
        <v>0</v>
      </c>
    </row>
    <row r="5483" spans="2:20" ht="30" customHeight="1">
      <c r="B5483">
        <v>2391</v>
      </c>
      <c r="C5483" s="140" t="s">
        <v>343</v>
      </c>
      <c r="D5483" s="75" t="s">
        <v>344</v>
      </c>
      <c r="E5483">
        <v>2026</v>
      </c>
      <c r="F5483" s="75" t="str">
        <f t="shared" si="196"/>
        <v>239112. Vigilancia de la Salud AmbientalVigilancia de la Salud Ambiental2026</v>
      </c>
      <c r="G5483" t="s">
        <v>360</v>
      </c>
      <c r="H5483" t="s">
        <v>355</v>
      </c>
      <c r="I5483" s="151" t="s">
        <v>47</v>
      </c>
      <c r="J5483" t="s">
        <v>364</v>
      </c>
      <c r="K5483" t="s">
        <v>348</v>
      </c>
      <c r="L5483" t="s">
        <v>348</v>
      </c>
      <c r="M5483" t="s">
        <v>9</v>
      </c>
      <c r="N5483" s="12" t="s">
        <v>3</v>
      </c>
      <c r="O5483" s="91" t="str">
        <f t="shared" si="197"/>
        <v>239112. Vigilancia de la Salud AmbientalVigilancia de la Salud Ambiental20263_PUENTE_ARANDA4_ABRIL_2026</v>
      </c>
      <c r="P5483" s="159">
        <f t="shared" si="195"/>
        <v>0</v>
      </c>
      <c r="S5483" s="23">
        <v>0</v>
      </c>
      <c r="T5483" s="23">
        <v>0</v>
      </c>
    </row>
    <row r="5484" spans="2:20" ht="30" customHeight="1">
      <c r="B5484">
        <v>2392</v>
      </c>
      <c r="C5484" s="140" t="s">
        <v>343</v>
      </c>
      <c r="D5484" s="75" t="s">
        <v>344</v>
      </c>
      <c r="E5484">
        <v>2026</v>
      </c>
      <c r="F5484" s="75" t="str">
        <f t="shared" si="196"/>
        <v>239212. Vigilancia de la Salud AmbientalVigilancia de la Salud Ambiental2026</v>
      </c>
      <c r="G5484" t="s">
        <v>350</v>
      </c>
      <c r="H5484" t="s">
        <v>355</v>
      </c>
      <c r="I5484" s="151" t="s">
        <v>47</v>
      </c>
      <c r="J5484" t="s">
        <v>351</v>
      </c>
      <c r="K5484" t="s">
        <v>348</v>
      </c>
      <c r="L5484" t="s">
        <v>348</v>
      </c>
      <c r="M5484" t="s">
        <v>10</v>
      </c>
      <c r="N5484" s="12" t="s">
        <v>3</v>
      </c>
      <c r="O5484" s="91" t="str">
        <f t="shared" si="197"/>
        <v>239212. Vigilancia de la Salud AmbientalVigilancia de la Salud Ambiental20264_BOSA4_ABRIL_2026</v>
      </c>
      <c r="P5484" s="159">
        <f t="shared" si="195"/>
        <v>0</v>
      </c>
      <c r="S5484" s="23">
        <v>0</v>
      </c>
      <c r="T5484" s="23">
        <v>0</v>
      </c>
    </row>
    <row r="5485" spans="2:20" ht="30" customHeight="1">
      <c r="B5485">
        <v>2392</v>
      </c>
      <c r="C5485" s="140" t="s">
        <v>343</v>
      </c>
      <c r="D5485" s="75" t="s">
        <v>344</v>
      </c>
      <c r="E5485">
        <v>2026</v>
      </c>
      <c r="F5485" s="75" t="str">
        <f t="shared" si="196"/>
        <v>239212. Vigilancia de la Salud AmbientalVigilancia de la Salud Ambiental2026</v>
      </c>
      <c r="G5485" t="s">
        <v>350</v>
      </c>
      <c r="H5485" t="s">
        <v>355</v>
      </c>
      <c r="I5485" s="151" t="s">
        <v>47</v>
      </c>
      <c r="J5485" t="s">
        <v>351</v>
      </c>
      <c r="K5485" t="s">
        <v>348</v>
      </c>
      <c r="L5485" t="s">
        <v>348</v>
      </c>
      <c r="M5485" t="s">
        <v>9</v>
      </c>
      <c r="N5485" s="12" t="s">
        <v>3</v>
      </c>
      <c r="O5485" s="91" t="str">
        <f t="shared" si="197"/>
        <v>239212. Vigilancia de la Salud AmbientalVigilancia de la Salud Ambiental20263_PUENTE_ARANDA4_ABRIL_2026</v>
      </c>
      <c r="P5485" s="159">
        <f t="shared" si="195"/>
        <v>61104</v>
      </c>
      <c r="S5485" s="23">
        <v>2</v>
      </c>
      <c r="T5485" s="23">
        <v>122208</v>
      </c>
    </row>
    <row r="5486" spans="2:20" ht="30" customHeight="1">
      <c r="B5486">
        <v>2393</v>
      </c>
      <c r="C5486" s="140" t="s">
        <v>343</v>
      </c>
      <c r="D5486" s="75" t="s">
        <v>344</v>
      </c>
      <c r="E5486">
        <v>2026</v>
      </c>
      <c r="F5486" s="75" t="str">
        <f t="shared" si="196"/>
        <v>239312. Vigilancia de la Salud AmbientalVigilancia de la Salud Ambiental2026</v>
      </c>
      <c r="G5486" t="s">
        <v>345</v>
      </c>
      <c r="H5486" t="s">
        <v>355</v>
      </c>
      <c r="I5486" s="151" t="s">
        <v>47</v>
      </c>
      <c r="J5486" t="s">
        <v>347</v>
      </c>
      <c r="K5486" t="s">
        <v>348</v>
      </c>
      <c r="L5486" t="s">
        <v>348</v>
      </c>
      <c r="M5486" t="s">
        <v>10</v>
      </c>
      <c r="N5486" s="12" t="s">
        <v>3</v>
      </c>
      <c r="O5486" s="91" t="str">
        <f t="shared" si="197"/>
        <v>239312. Vigilancia de la Salud AmbientalVigilancia de la Salud Ambiental20264_BOSA4_ABRIL_2026</v>
      </c>
      <c r="P5486" s="159">
        <f t="shared" si="195"/>
        <v>91656</v>
      </c>
      <c r="S5486" s="23">
        <v>8</v>
      </c>
      <c r="T5486" s="23">
        <v>733248</v>
      </c>
    </row>
    <row r="5487" spans="2:20" ht="30" customHeight="1">
      <c r="B5487">
        <v>2393</v>
      </c>
      <c r="C5487" s="140" t="s">
        <v>343</v>
      </c>
      <c r="D5487" s="75" t="s">
        <v>344</v>
      </c>
      <c r="E5487">
        <v>2026</v>
      </c>
      <c r="F5487" s="75" t="str">
        <f t="shared" si="196"/>
        <v>239312. Vigilancia de la Salud AmbientalVigilancia de la Salud Ambiental2026</v>
      </c>
      <c r="G5487" t="s">
        <v>345</v>
      </c>
      <c r="H5487" t="s">
        <v>355</v>
      </c>
      <c r="I5487" s="151" t="s">
        <v>47</v>
      </c>
      <c r="J5487" t="s">
        <v>347</v>
      </c>
      <c r="K5487" t="s">
        <v>348</v>
      </c>
      <c r="L5487" t="s">
        <v>348</v>
      </c>
      <c r="M5487" t="s">
        <v>8</v>
      </c>
      <c r="N5487" s="12" t="s">
        <v>3</v>
      </c>
      <c r="O5487" s="91" t="str">
        <f t="shared" si="197"/>
        <v>239312. Vigilancia de la Salud AmbientalVigilancia de la Salud Ambiental20262_KENNEDY4_ABRIL_2026</v>
      </c>
      <c r="P5487" s="159">
        <f t="shared" si="195"/>
        <v>91656</v>
      </c>
      <c r="S5487" s="23">
        <v>11</v>
      </c>
      <c r="T5487" s="23">
        <v>1008216</v>
      </c>
    </row>
    <row r="5488" spans="2:20" ht="30" customHeight="1">
      <c r="B5488">
        <v>2393</v>
      </c>
      <c r="C5488" s="140" t="s">
        <v>343</v>
      </c>
      <c r="D5488" s="75" t="s">
        <v>344</v>
      </c>
      <c r="E5488">
        <v>2026</v>
      </c>
      <c r="F5488" s="75" t="str">
        <f t="shared" si="196"/>
        <v>239312. Vigilancia de la Salud AmbientalVigilancia de la Salud Ambiental2026</v>
      </c>
      <c r="G5488" t="s">
        <v>345</v>
      </c>
      <c r="H5488" t="s">
        <v>355</v>
      </c>
      <c r="I5488" s="151" t="s">
        <v>47</v>
      </c>
      <c r="J5488" t="s">
        <v>347</v>
      </c>
      <c r="K5488" t="s">
        <v>348</v>
      </c>
      <c r="L5488" t="s">
        <v>348</v>
      </c>
      <c r="M5488" t="s">
        <v>7</v>
      </c>
      <c r="N5488" s="12" t="s">
        <v>3</v>
      </c>
      <c r="O5488" s="91" t="str">
        <f t="shared" si="197"/>
        <v>239312. Vigilancia de la Salud AmbientalVigilancia de la Salud Ambiental20261_FONTIBON4_ABRIL_2026</v>
      </c>
      <c r="P5488" s="159">
        <f t="shared" si="195"/>
        <v>91656</v>
      </c>
      <c r="S5488" s="23">
        <v>5</v>
      </c>
      <c r="T5488" s="23">
        <v>458280</v>
      </c>
    </row>
    <row r="5489" spans="2:20" ht="30" customHeight="1">
      <c r="B5489">
        <v>2393</v>
      </c>
      <c r="C5489" s="140" t="s">
        <v>343</v>
      </c>
      <c r="D5489" s="75" t="s">
        <v>344</v>
      </c>
      <c r="E5489">
        <v>2026</v>
      </c>
      <c r="F5489" s="75" t="str">
        <f t="shared" si="196"/>
        <v>239312. Vigilancia de la Salud AmbientalVigilancia de la Salud Ambiental2026</v>
      </c>
      <c r="G5489" t="s">
        <v>345</v>
      </c>
      <c r="H5489" t="s">
        <v>355</v>
      </c>
      <c r="I5489" s="151" t="s">
        <v>47</v>
      </c>
      <c r="J5489" t="s">
        <v>347</v>
      </c>
      <c r="K5489" t="s">
        <v>348</v>
      </c>
      <c r="L5489" t="s">
        <v>348</v>
      </c>
      <c r="M5489" t="s">
        <v>9</v>
      </c>
      <c r="N5489" s="12" t="s">
        <v>3</v>
      </c>
      <c r="O5489" s="91" t="str">
        <f t="shared" si="197"/>
        <v>239312. Vigilancia de la Salud AmbientalVigilancia de la Salud Ambiental20263_PUENTE_ARANDA4_ABRIL_2026</v>
      </c>
      <c r="P5489" s="159">
        <f t="shared" si="195"/>
        <v>91656</v>
      </c>
      <c r="S5489" s="23">
        <v>4</v>
      </c>
      <c r="T5489" s="23">
        <v>366624</v>
      </c>
    </row>
    <row r="5490" spans="2:20" ht="30" customHeight="1">
      <c r="B5490">
        <v>2394</v>
      </c>
      <c r="C5490" s="140" t="s">
        <v>343</v>
      </c>
      <c r="D5490" s="75" t="s">
        <v>344</v>
      </c>
      <c r="E5490">
        <v>2026</v>
      </c>
      <c r="F5490" s="75" t="str">
        <f t="shared" si="196"/>
        <v>239412. Vigilancia de la Salud AmbientalVigilancia de la Salud Ambiental2026</v>
      </c>
      <c r="G5490" t="s">
        <v>345</v>
      </c>
      <c r="H5490" t="s">
        <v>349</v>
      </c>
      <c r="I5490" s="151" t="s">
        <v>47</v>
      </c>
      <c r="J5490" t="s">
        <v>347</v>
      </c>
      <c r="K5490" t="s">
        <v>348</v>
      </c>
      <c r="L5490" t="s">
        <v>348</v>
      </c>
      <c r="M5490" t="s">
        <v>10</v>
      </c>
      <c r="N5490" s="12" t="s">
        <v>3</v>
      </c>
      <c r="O5490" s="91" t="str">
        <f t="shared" si="197"/>
        <v>239412. Vigilancia de la Salud AmbientalVigilancia de la Salud Ambiental20264_BOSA4_ABRIL_2026</v>
      </c>
      <c r="P5490" s="159">
        <f t="shared" si="195"/>
        <v>0</v>
      </c>
      <c r="S5490" s="23">
        <v>0</v>
      </c>
      <c r="T5490" s="23">
        <v>0</v>
      </c>
    </row>
    <row r="5491" spans="2:20" ht="30" customHeight="1">
      <c r="B5491">
        <v>2394</v>
      </c>
      <c r="C5491" s="140" t="s">
        <v>343</v>
      </c>
      <c r="D5491" s="75" t="s">
        <v>344</v>
      </c>
      <c r="E5491">
        <v>2026</v>
      </c>
      <c r="F5491" s="75" t="str">
        <f t="shared" si="196"/>
        <v>239412. Vigilancia de la Salud AmbientalVigilancia de la Salud Ambiental2026</v>
      </c>
      <c r="G5491" t="s">
        <v>345</v>
      </c>
      <c r="H5491" t="s">
        <v>349</v>
      </c>
      <c r="I5491" s="151" t="s">
        <v>47</v>
      </c>
      <c r="J5491" t="s">
        <v>347</v>
      </c>
      <c r="K5491" t="s">
        <v>348</v>
      </c>
      <c r="L5491" t="s">
        <v>348</v>
      </c>
      <c r="M5491" t="s">
        <v>8</v>
      </c>
      <c r="N5491" s="12" t="s">
        <v>3</v>
      </c>
      <c r="O5491" s="91" t="str">
        <f t="shared" si="197"/>
        <v>239412. Vigilancia de la Salud AmbientalVigilancia de la Salud Ambiental20262_KENNEDY4_ABRIL_2026</v>
      </c>
      <c r="P5491" s="159">
        <f t="shared" si="195"/>
        <v>0</v>
      </c>
      <c r="S5491" s="23">
        <v>0</v>
      </c>
      <c r="T5491" s="23">
        <v>0</v>
      </c>
    </row>
    <row r="5492" spans="2:20" ht="30" customHeight="1">
      <c r="B5492">
        <v>2394</v>
      </c>
      <c r="C5492" s="140" t="s">
        <v>343</v>
      </c>
      <c r="D5492" s="75" t="s">
        <v>344</v>
      </c>
      <c r="E5492">
        <v>2026</v>
      </c>
      <c r="F5492" s="75" t="str">
        <f t="shared" si="196"/>
        <v>239412. Vigilancia de la Salud AmbientalVigilancia de la Salud Ambiental2026</v>
      </c>
      <c r="G5492" t="s">
        <v>345</v>
      </c>
      <c r="H5492" t="s">
        <v>349</v>
      </c>
      <c r="I5492" s="151" t="s">
        <v>47</v>
      </c>
      <c r="J5492" t="s">
        <v>347</v>
      </c>
      <c r="K5492" t="s">
        <v>348</v>
      </c>
      <c r="L5492" t="s">
        <v>348</v>
      </c>
      <c r="M5492" t="s">
        <v>7</v>
      </c>
      <c r="N5492" s="12" t="s">
        <v>3</v>
      </c>
      <c r="O5492" s="91" t="str">
        <f t="shared" si="197"/>
        <v>239412. Vigilancia de la Salud AmbientalVigilancia de la Salud Ambiental20261_FONTIBON4_ABRIL_2026</v>
      </c>
      <c r="P5492" s="159">
        <f t="shared" ref="P5492:P5555" si="198">IFERROR(T5492/S5492,0)</f>
        <v>0</v>
      </c>
      <c r="S5492" s="23">
        <v>0</v>
      </c>
      <c r="T5492" s="23">
        <v>0</v>
      </c>
    </row>
    <row r="5493" spans="2:20" ht="30" customHeight="1">
      <c r="B5493">
        <v>2394</v>
      </c>
      <c r="C5493" s="140" t="s">
        <v>343</v>
      </c>
      <c r="D5493" s="75" t="s">
        <v>344</v>
      </c>
      <c r="E5493">
        <v>2026</v>
      </c>
      <c r="F5493" s="75" t="str">
        <f t="shared" si="196"/>
        <v>239412. Vigilancia de la Salud AmbientalVigilancia de la Salud Ambiental2026</v>
      </c>
      <c r="G5493" t="s">
        <v>345</v>
      </c>
      <c r="H5493" t="s">
        <v>349</v>
      </c>
      <c r="I5493" s="151" t="s">
        <v>47</v>
      </c>
      <c r="J5493" t="s">
        <v>347</v>
      </c>
      <c r="K5493" t="s">
        <v>348</v>
      </c>
      <c r="L5493" t="s">
        <v>348</v>
      </c>
      <c r="M5493" t="s">
        <v>9</v>
      </c>
      <c r="N5493" s="12" t="s">
        <v>3</v>
      </c>
      <c r="O5493" s="91" t="str">
        <f t="shared" si="197"/>
        <v>239412. Vigilancia de la Salud AmbientalVigilancia de la Salud Ambiental20263_PUENTE_ARANDA4_ABRIL_2026</v>
      </c>
      <c r="P5493" s="159">
        <f t="shared" si="198"/>
        <v>0</v>
      </c>
      <c r="S5493" s="23">
        <v>0</v>
      </c>
      <c r="T5493" s="23">
        <v>0</v>
      </c>
    </row>
    <row r="5494" spans="2:20" ht="30" customHeight="1">
      <c r="B5494">
        <v>2395</v>
      </c>
      <c r="C5494" s="140" t="s">
        <v>343</v>
      </c>
      <c r="D5494" s="75" t="s">
        <v>344</v>
      </c>
      <c r="E5494">
        <v>2026</v>
      </c>
      <c r="F5494" s="75" t="str">
        <f t="shared" si="196"/>
        <v>239512. Vigilancia de la Salud AmbientalVigilancia de la Salud Ambiental2026</v>
      </c>
      <c r="G5494" t="s">
        <v>354</v>
      </c>
      <c r="H5494" t="s">
        <v>355</v>
      </c>
      <c r="I5494" s="151" t="s">
        <v>47</v>
      </c>
      <c r="J5494" t="s">
        <v>361</v>
      </c>
      <c r="K5494" t="s">
        <v>348</v>
      </c>
      <c r="L5494" t="s">
        <v>348</v>
      </c>
      <c r="M5494" t="s">
        <v>9</v>
      </c>
      <c r="N5494" s="12" t="s">
        <v>3</v>
      </c>
      <c r="O5494" s="91" t="str">
        <f t="shared" si="197"/>
        <v>239512. Vigilancia de la Salud AmbientalVigilancia de la Salud Ambiental20263_PUENTE_ARANDA4_ABRIL_2026</v>
      </c>
      <c r="P5494" s="159">
        <f t="shared" si="198"/>
        <v>183312</v>
      </c>
      <c r="S5494" s="23">
        <v>100</v>
      </c>
      <c r="T5494" s="23">
        <v>18331200</v>
      </c>
    </row>
    <row r="5495" spans="2:20" ht="30" customHeight="1">
      <c r="B5495">
        <v>2397</v>
      </c>
      <c r="C5495" s="140" t="s">
        <v>343</v>
      </c>
      <c r="D5495" s="75" t="s">
        <v>344</v>
      </c>
      <c r="E5495">
        <v>2026</v>
      </c>
      <c r="F5495" s="75" t="str">
        <f t="shared" si="196"/>
        <v>239712. Vigilancia de la Salud AmbientalVigilancia de la Salud Ambiental2026</v>
      </c>
      <c r="G5495" t="s">
        <v>345</v>
      </c>
      <c r="H5495" t="s">
        <v>355</v>
      </c>
      <c r="I5495" s="151" t="s">
        <v>47</v>
      </c>
      <c r="J5495" t="s">
        <v>362</v>
      </c>
      <c r="K5495" t="s">
        <v>348</v>
      </c>
      <c r="L5495" t="s">
        <v>348</v>
      </c>
      <c r="M5495" t="s">
        <v>10</v>
      </c>
      <c r="N5495" s="12" t="s">
        <v>3</v>
      </c>
      <c r="O5495" s="91" t="str">
        <f t="shared" si="197"/>
        <v>239712. Vigilancia de la Salud AmbientalVigilancia de la Salud Ambiental20264_BOSA4_ABRIL_2026</v>
      </c>
      <c r="P5495" s="159">
        <f t="shared" si="198"/>
        <v>12969056</v>
      </c>
      <c r="S5495" s="23">
        <v>1</v>
      </c>
      <c r="T5495" s="23">
        <v>12969056</v>
      </c>
    </row>
    <row r="5496" spans="2:20" ht="30" customHeight="1">
      <c r="B5496">
        <v>2399</v>
      </c>
      <c r="C5496" s="140" t="s">
        <v>343</v>
      </c>
      <c r="D5496" s="75" t="s">
        <v>344</v>
      </c>
      <c r="E5496">
        <v>2026</v>
      </c>
      <c r="F5496" s="75" t="str">
        <f t="shared" si="196"/>
        <v>239912. Vigilancia de la Salud AmbientalVigilancia de la Salud Ambiental2026</v>
      </c>
      <c r="G5496" t="s">
        <v>345</v>
      </c>
      <c r="H5496" t="s">
        <v>357</v>
      </c>
      <c r="I5496" s="151" t="s">
        <v>47</v>
      </c>
      <c r="J5496" t="s">
        <v>347</v>
      </c>
      <c r="K5496" t="s">
        <v>348</v>
      </c>
      <c r="L5496" t="s">
        <v>348</v>
      </c>
      <c r="M5496" t="s">
        <v>10</v>
      </c>
      <c r="N5496" s="12" t="s">
        <v>3</v>
      </c>
      <c r="O5496" s="91" t="str">
        <f t="shared" si="197"/>
        <v>239912. Vigilancia de la Salud AmbientalVigilancia de la Salud Ambiental20264_BOSA4_ABRIL_2026</v>
      </c>
      <c r="P5496" s="159">
        <f t="shared" si="198"/>
        <v>35979</v>
      </c>
      <c r="S5496" s="23">
        <v>99</v>
      </c>
      <c r="T5496" s="23">
        <v>3561921</v>
      </c>
    </row>
    <row r="5497" spans="2:20" ht="30" customHeight="1">
      <c r="B5497">
        <v>2399</v>
      </c>
      <c r="C5497" s="140" t="s">
        <v>343</v>
      </c>
      <c r="D5497" s="75" t="s">
        <v>344</v>
      </c>
      <c r="E5497">
        <v>2026</v>
      </c>
      <c r="F5497" s="75" t="str">
        <f t="shared" si="196"/>
        <v>239912. Vigilancia de la Salud AmbientalVigilancia de la Salud Ambiental2026</v>
      </c>
      <c r="G5497" t="s">
        <v>345</v>
      </c>
      <c r="H5497" t="s">
        <v>357</v>
      </c>
      <c r="I5497" s="151" t="s">
        <v>47</v>
      </c>
      <c r="J5497" t="s">
        <v>347</v>
      </c>
      <c r="K5497" t="s">
        <v>348</v>
      </c>
      <c r="L5497" t="s">
        <v>348</v>
      </c>
      <c r="M5497" t="s">
        <v>8</v>
      </c>
      <c r="N5497" s="12" t="s">
        <v>3</v>
      </c>
      <c r="O5497" s="91" t="str">
        <f t="shared" si="197"/>
        <v>239912. Vigilancia de la Salud AmbientalVigilancia de la Salud Ambiental20262_KENNEDY4_ABRIL_2026</v>
      </c>
      <c r="P5497" s="159">
        <f t="shared" si="198"/>
        <v>35979</v>
      </c>
      <c r="S5497" s="23">
        <v>232</v>
      </c>
      <c r="T5497" s="23">
        <v>8347128</v>
      </c>
    </row>
    <row r="5498" spans="2:20" ht="30" customHeight="1">
      <c r="B5498">
        <v>2399</v>
      </c>
      <c r="C5498" s="140" t="s">
        <v>343</v>
      </c>
      <c r="D5498" s="75" t="s">
        <v>344</v>
      </c>
      <c r="E5498">
        <v>2026</v>
      </c>
      <c r="F5498" s="75" t="str">
        <f t="shared" si="196"/>
        <v>239912. Vigilancia de la Salud AmbientalVigilancia de la Salud Ambiental2026</v>
      </c>
      <c r="G5498" t="s">
        <v>345</v>
      </c>
      <c r="H5498" t="s">
        <v>357</v>
      </c>
      <c r="I5498" s="151" t="s">
        <v>47</v>
      </c>
      <c r="J5498" t="s">
        <v>347</v>
      </c>
      <c r="K5498" t="s">
        <v>348</v>
      </c>
      <c r="L5498" t="s">
        <v>348</v>
      </c>
      <c r="M5498" t="s">
        <v>7</v>
      </c>
      <c r="N5498" s="12" t="s">
        <v>3</v>
      </c>
      <c r="O5498" s="91" t="str">
        <f t="shared" si="197"/>
        <v>239912. Vigilancia de la Salud AmbientalVigilancia de la Salud Ambiental20261_FONTIBON4_ABRIL_2026</v>
      </c>
      <c r="P5498" s="159">
        <f t="shared" si="198"/>
        <v>35979</v>
      </c>
      <c r="S5498" s="23">
        <v>214</v>
      </c>
      <c r="T5498" s="23">
        <v>7699506</v>
      </c>
    </row>
    <row r="5499" spans="2:20" ht="30" customHeight="1">
      <c r="B5499">
        <v>2399</v>
      </c>
      <c r="C5499" s="140" t="s">
        <v>343</v>
      </c>
      <c r="D5499" s="75" t="s">
        <v>344</v>
      </c>
      <c r="E5499">
        <v>2026</v>
      </c>
      <c r="F5499" s="75" t="str">
        <f t="shared" si="196"/>
        <v>239912. Vigilancia de la Salud AmbientalVigilancia de la Salud Ambiental2026</v>
      </c>
      <c r="G5499" t="s">
        <v>345</v>
      </c>
      <c r="H5499" t="s">
        <v>357</v>
      </c>
      <c r="I5499" s="151" t="s">
        <v>47</v>
      </c>
      <c r="J5499" t="s">
        <v>347</v>
      </c>
      <c r="K5499" t="s">
        <v>348</v>
      </c>
      <c r="L5499" t="s">
        <v>348</v>
      </c>
      <c r="M5499" t="s">
        <v>9</v>
      </c>
      <c r="N5499" s="12" t="s">
        <v>3</v>
      </c>
      <c r="O5499" s="91" t="str">
        <f t="shared" si="197"/>
        <v>239912. Vigilancia de la Salud AmbientalVigilancia de la Salud Ambiental20263_PUENTE_ARANDA4_ABRIL_2026</v>
      </c>
      <c r="P5499" s="159">
        <f t="shared" si="198"/>
        <v>35979</v>
      </c>
      <c r="S5499" s="23">
        <v>87</v>
      </c>
      <c r="T5499" s="23">
        <v>3130173</v>
      </c>
    </row>
    <row r="5500" spans="2:20" ht="30" customHeight="1">
      <c r="B5500">
        <v>2400</v>
      </c>
      <c r="C5500" s="140" t="s">
        <v>343</v>
      </c>
      <c r="D5500" s="75" t="s">
        <v>344</v>
      </c>
      <c r="E5500">
        <v>2026</v>
      </c>
      <c r="F5500" s="75" t="str">
        <f t="shared" si="196"/>
        <v>240012. Vigilancia de la Salud AmbientalVigilancia de la Salud Ambiental2026</v>
      </c>
      <c r="G5500" t="s">
        <v>360</v>
      </c>
      <c r="H5500" t="s">
        <v>357</v>
      </c>
      <c r="I5500" s="151" t="s">
        <v>47</v>
      </c>
      <c r="J5500" t="s">
        <v>358</v>
      </c>
      <c r="K5500" t="s">
        <v>348</v>
      </c>
      <c r="L5500" t="s">
        <v>348</v>
      </c>
      <c r="M5500" t="s">
        <v>10</v>
      </c>
      <c r="N5500" s="12" t="s">
        <v>3</v>
      </c>
      <c r="O5500" s="91" t="str">
        <f t="shared" si="197"/>
        <v>240012. Vigilancia de la Salud AmbientalVigilancia de la Salud Ambiental20264_BOSA4_ABRIL_2026</v>
      </c>
      <c r="P5500" s="159">
        <f t="shared" si="198"/>
        <v>418080</v>
      </c>
      <c r="S5500" s="23">
        <v>1</v>
      </c>
      <c r="T5500" s="23">
        <v>418080</v>
      </c>
    </row>
    <row r="5501" spans="2:20" ht="30" customHeight="1">
      <c r="B5501">
        <v>2400</v>
      </c>
      <c r="C5501" s="140" t="s">
        <v>343</v>
      </c>
      <c r="D5501" s="75" t="s">
        <v>344</v>
      </c>
      <c r="E5501">
        <v>2026</v>
      </c>
      <c r="F5501" s="75" t="str">
        <f t="shared" si="196"/>
        <v>240012. Vigilancia de la Salud AmbientalVigilancia de la Salud Ambiental2026</v>
      </c>
      <c r="G5501" t="s">
        <v>360</v>
      </c>
      <c r="H5501" t="s">
        <v>357</v>
      </c>
      <c r="I5501" s="151" t="s">
        <v>47</v>
      </c>
      <c r="J5501" t="s">
        <v>358</v>
      </c>
      <c r="K5501" t="s">
        <v>348</v>
      </c>
      <c r="L5501" t="s">
        <v>348</v>
      </c>
      <c r="M5501" t="s">
        <v>8</v>
      </c>
      <c r="N5501" s="12" t="s">
        <v>3</v>
      </c>
      <c r="O5501" s="91" t="str">
        <f t="shared" si="197"/>
        <v>240012. Vigilancia de la Salud AmbientalVigilancia de la Salud Ambiental20262_KENNEDY4_ABRIL_2026</v>
      </c>
      <c r="P5501" s="159">
        <f t="shared" si="198"/>
        <v>418080</v>
      </c>
      <c r="S5501" s="23">
        <v>1</v>
      </c>
      <c r="T5501" s="23">
        <v>418080</v>
      </c>
    </row>
    <row r="5502" spans="2:20" ht="30" customHeight="1">
      <c r="B5502">
        <v>2400</v>
      </c>
      <c r="C5502" s="140" t="s">
        <v>343</v>
      </c>
      <c r="D5502" s="75" t="s">
        <v>344</v>
      </c>
      <c r="E5502">
        <v>2026</v>
      </c>
      <c r="F5502" s="75" t="str">
        <f t="shared" si="196"/>
        <v>240012. Vigilancia de la Salud AmbientalVigilancia de la Salud Ambiental2026</v>
      </c>
      <c r="G5502" t="s">
        <v>360</v>
      </c>
      <c r="H5502" t="s">
        <v>357</v>
      </c>
      <c r="I5502" s="151" t="s">
        <v>47</v>
      </c>
      <c r="J5502" t="s">
        <v>358</v>
      </c>
      <c r="K5502" t="s">
        <v>348</v>
      </c>
      <c r="L5502" t="s">
        <v>348</v>
      </c>
      <c r="M5502" t="s">
        <v>7</v>
      </c>
      <c r="N5502" s="12" t="s">
        <v>3</v>
      </c>
      <c r="O5502" s="91" t="str">
        <f t="shared" si="197"/>
        <v>240012. Vigilancia de la Salud AmbientalVigilancia de la Salud Ambiental20261_FONTIBON4_ABRIL_2026</v>
      </c>
      <c r="P5502" s="159">
        <f t="shared" si="198"/>
        <v>418080</v>
      </c>
      <c r="S5502" s="23">
        <v>1</v>
      </c>
      <c r="T5502" s="23">
        <v>418080</v>
      </c>
    </row>
    <row r="5503" spans="2:20" ht="30" customHeight="1">
      <c r="B5503">
        <v>2400</v>
      </c>
      <c r="C5503" s="140" t="s">
        <v>343</v>
      </c>
      <c r="D5503" s="75" t="s">
        <v>344</v>
      </c>
      <c r="E5503">
        <v>2026</v>
      </c>
      <c r="F5503" s="75" t="str">
        <f t="shared" si="196"/>
        <v>240012. Vigilancia de la Salud AmbientalVigilancia de la Salud Ambiental2026</v>
      </c>
      <c r="G5503" t="s">
        <v>360</v>
      </c>
      <c r="H5503" t="s">
        <v>357</v>
      </c>
      <c r="I5503" s="151" t="s">
        <v>47</v>
      </c>
      <c r="J5503" t="s">
        <v>358</v>
      </c>
      <c r="K5503" t="s">
        <v>348</v>
      </c>
      <c r="L5503" t="s">
        <v>348</v>
      </c>
      <c r="M5503" t="s">
        <v>9</v>
      </c>
      <c r="N5503" s="12" t="s">
        <v>3</v>
      </c>
      <c r="O5503" s="91" t="str">
        <f t="shared" si="197"/>
        <v>240012. Vigilancia de la Salud AmbientalVigilancia de la Salud Ambiental20263_PUENTE_ARANDA4_ABRIL_2026</v>
      </c>
      <c r="P5503" s="159">
        <f t="shared" si="198"/>
        <v>418080</v>
      </c>
      <c r="S5503" s="23">
        <v>1</v>
      </c>
      <c r="T5503" s="23">
        <v>418080</v>
      </c>
    </row>
    <row r="5504" spans="2:20" ht="30" customHeight="1">
      <c r="B5504">
        <v>2401</v>
      </c>
      <c r="C5504" s="140" t="s">
        <v>343</v>
      </c>
      <c r="D5504" s="75" t="s">
        <v>344</v>
      </c>
      <c r="E5504">
        <v>2026</v>
      </c>
      <c r="F5504" s="75" t="str">
        <f t="shared" si="196"/>
        <v>240112. Vigilancia de la Salud AmbientalVigilancia de la Salud Ambiental2026</v>
      </c>
      <c r="G5504" t="s">
        <v>359</v>
      </c>
      <c r="H5504" t="s">
        <v>357</v>
      </c>
      <c r="I5504" s="151" t="s">
        <v>47</v>
      </c>
      <c r="J5504" t="s">
        <v>358</v>
      </c>
      <c r="K5504" t="s">
        <v>348</v>
      </c>
      <c r="L5504" t="s">
        <v>348</v>
      </c>
      <c r="M5504" t="s">
        <v>10</v>
      </c>
      <c r="N5504" s="12" t="s">
        <v>3</v>
      </c>
      <c r="O5504" s="91" t="str">
        <f t="shared" si="197"/>
        <v>240112. Vigilancia de la Salud AmbientalVigilancia de la Salud Ambiental20264_BOSA4_ABRIL_2026</v>
      </c>
      <c r="P5504" s="159">
        <f t="shared" si="198"/>
        <v>3673744</v>
      </c>
      <c r="S5504" s="23">
        <v>2</v>
      </c>
      <c r="T5504" s="23">
        <v>7347488</v>
      </c>
    </row>
    <row r="5505" spans="2:20" ht="30" customHeight="1">
      <c r="B5505">
        <v>2402</v>
      </c>
      <c r="C5505" s="140" t="s">
        <v>343</v>
      </c>
      <c r="D5505" s="75" t="s">
        <v>344</v>
      </c>
      <c r="E5505">
        <v>2026</v>
      </c>
      <c r="F5505" s="75" t="str">
        <f t="shared" si="196"/>
        <v>240212. Vigilancia de la Salud AmbientalVigilancia de la Salud Ambiental2026</v>
      </c>
      <c r="G5505" t="s">
        <v>359</v>
      </c>
      <c r="H5505" t="s">
        <v>357</v>
      </c>
      <c r="I5505" s="151" t="s">
        <v>47</v>
      </c>
      <c r="J5505" t="s">
        <v>358</v>
      </c>
      <c r="K5505" t="s">
        <v>348</v>
      </c>
      <c r="L5505" t="s">
        <v>348</v>
      </c>
      <c r="M5505" t="s">
        <v>10</v>
      </c>
      <c r="N5505" s="12" t="s">
        <v>3</v>
      </c>
      <c r="O5505" s="91" t="str">
        <f t="shared" si="197"/>
        <v>240212. Vigilancia de la Salud AmbientalVigilancia de la Salud Ambiental20264_BOSA4_ABRIL_2026</v>
      </c>
      <c r="P5505" s="159">
        <f t="shared" si="198"/>
        <v>733248</v>
      </c>
      <c r="S5505" s="23">
        <v>2</v>
      </c>
      <c r="T5505" s="23">
        <v>1466496</v>
      </c>
    </row>
    <row r="5506" spans="2:20" ht="30" customHeight="1">
      <c r="B5506">
        <v>2402</v>
      </c>
      <c r="C5506" s="140" t="s">
        <v>343</v>
      </c>
      <c r="D5506" s="75" t="s">
        <v>344</v>
      </c>
      <c r="E5506">
        <v>2026</v>
      </c>
      <c r="F5506" s="75" t="str">
        <f t="shared" si="196"/>
        <v>240212. Vigilancia de la Salud AmbientalVigilancia de la Salud Ambiental2026</v>
      </c>
      <c r="G5506" t="s">
        <v>359</v>
      </c>
      <c r="H5506" t="s">
        <v>357</v>
      </c>
      <c r="I5506" s="151" t="s">
        <v>47</v>
      </c>
      <c r="J5506" t="s">
        <v>358</v>
      </c>
      <c r="K5506" t="s">
        <v>348</v>
      </c>
      <c r="L5506" t="s">
        <v>348</v>
      </c>
      <c r="M5506" t="s">
        <v>9</v>
      </c>
      <c r="N5506" s="12" t="s">
        <v>3</v>
      </c>
      <c r="O5506" s="91" t="str">
        <f t="shared" si="197"/>
        <v>240212. Vigilancia de la Salud AmbientalVigilancia de la Salud Ambiental20263_PUENTE_ARANDA4_ABRIL_2026</v>
      </c>
      <c r="P5506" s="159">
        <f t="shared" si="198"/>
        <v>733248</v>
      </c>
      <c r="S5506" s="23">
        <v>4</v>
      </c>
      <c r="T5506" s="23">
        <v>2932992</v>
      </c>
    </row>
    <row r="5507" spans="2:20" ht="30" customHeight="1">
      <c r="B5507">
        <v>2403</v>
      </c>
      <c r="C5507" s="140" t="s">
        <v>343</v>
      </c>
      <c r="D5507" s="75" t="s">
        <v>344</v>
      </c>
      <c r="E5507">
        <v>2026</v>
      </c>
      <c r="F5507" s="75" t="str">
        <f t="shared" si="196"/>
        <v>240312. Vigilancia de la Salud AmbientalVigilancia de la Salud Ambiental2026</v>
      </c>
      <c r="G5507" t="s">
        <v>345</v>
      </c>
      <c r="H5507" t="s">
        <v>357</v>
      </c>
      <c r="I5507" s="151" t="s">
        <v>47</v>
      </c>
      <c r="J5507" t="s">
        <v>347</v>
      </c>
      <c r="K5507" t="s">
        <v>348</v>
      </c>
      <c r="L5507" t="s">
        <v>348</v>
      </c>
      <c r="M5507" t="s">
        <v>8</v>
      </c>
      <c r="N5507" s="12" t="s">
        <v>3</v>
      </c>
      <c r="O5507" s="91" t="str">
        <f t="shared" si="197"/>
        <v>240312. Vigilancia de la Salud AmbientalVigilancia de la Salud Ambiental20262_KENNEDY4_ABRIL_2026</v>
      </c>
      <c r="P5507" s="159">
        <f t="shared" si="198"/>
        <v>0</v>
      </c>
      <c r="S5507" s="23">
        <v>0</v>
      </c>
      <c r="T5507" s="23">
        <v>0</v>
      </c>
    </row>
    <row r="5508" spans="2:20" ht="30" customHeight="1">
      <c r="B5508">
        <v>2403</v>
      </c>
      <c r="C5508" s="140" t="s">
        <v>343</v>
      </c>
      <c r="D5508" s="75" t="s">
        <v>344</v>
      </c>
      <c r="E5508">
        <v>2026</v>
      </c>
      <c r="F5508" s="75" t="str">
        <f t="shared" si="196"/>
        <v>240312. Vigilancia de la Salud AmbientalVigilancia de la Salud Ambiental2026</v>
      </c>
      <c r="G5508" t="s">
        <v>345</v>
      </c>
      <c r="H5508" t="s">
        <v>357</v>
      </c>
      <c r="I5508" s="151" t="s">
        <v>47</v>
      </c>
      <c r="J5508" t="s">
        <v>347</v>
      </c>
      <c r="K5508" t="s">
        <v>348</v>
      </c>
      <c r="L5508" t="s">
        <v>348</v>
      </c>
      <c r="M5508" t="s">
        <v>7</v>
      </c>
      <c r="N5508" s="12" t="s">
        <v>3</v>
      </c>
      <c r="O5508" s="91" t="str">
        <f t="shared" si="197"/>
        <v>240312. Vigilancia de la Salud AmbientalVigilancia de la Salud Ambiental20261_FONTIBON4_ABRIL_2026</v>
      </c>
      <c r="P5508" s="159">
        <f t="shared" si="198"/>
        <v>0</v>
      </c>
      <c r="S5508" s="23">
        <v>0</v>
      </c>
      <c r="T5508" s="23">
        <v>0</v>
      </c>
    </row>
    <row r="5509" spans="2:20" ht="30" customHeight="1">
      <c r="B5509">
        <v>2406</v>
      </c>
      <c r="C5509" s="140" t="s">
        <v>343</v>
      </c>
      <c r="D5509" s="75" t="s">
        <v>344</v>
      </c>
      <c r="E5509">
        <v>2026</v>
      </c>
      <c r="F5509" s="75" t="str">
        <f t="shared" si="196"/>
        <v>240612. Vigilancia de la Salud AmbientalVigilancia de la Salud Ambiental2026</v>
      </c>
      <c r="G5509" t="s">
        <v>359</v>
      </c>
      <c r="H5509" t="s">
        <v>357</v>
      </c>
      <c r="I5509" s="151" t="s">
        <v>47</v>
      </c>
      <c r="J5509" t="s">
        <v>358</v>
      </c>
      <c r="K5509" t="s">
        <v>348</v>
      </c>
      <c r="L5509" t="s">
        <v>348</v>
      </c>
      <c r="M5509" t="s">
        <v>10</v>
      </c>
      <c r="N5509" s="12" t="s">
        <v>3</v>
      </c>
      <c r="O5509" s="91" t="str">
        <f t="shared" si="197"/>
        <v>240612. Vigilancia de la Salud AmbientalVigilancia de la Salud Ambiental20264_BOSA4_ABRIL_2026</v>
      </c>
      <c r="P5509" s="159">
        <f t="shared" si="198"/>
        <v>209040</v>
      </c>
      <c r="S5509" s="23">
        <v>7</v>
      </c>
      <c r="T5509" s="23">
        <v>1463280</v>
      </c>
    </row>
    <row r="5510" spans="2:20" ht="30" customHeight="1">
      <c r="B5510">
        <v>2406</v>
      </c>
      <c r="C5510" s="140" t="s">
        <v>343</v>
      </c>
      <c r="D5510" s="75" t="s">
        <v>344</v>
      </c>
      <c r="E5510">
        <v>2026</v>
      </c>
      <c r="F5510" s="75" t="str">
        <f t="shared" si="196"/>
        <v>240612. Vigilancia de la Salud AmbientalVigilancia de la Salud Ambiental2026</v>
      </c>
      <c r="G5510" t="s">
        <v>359</v>
      </c>
      <c r="H5510" t="s">
        <v>357</v>
      </c>
      <c r="I5510" s="151" t="s">
        <v>47</v>
      </c>
      <c r="J5510" t="s">
        <v>358</v>
      </c>
      <c r="K5510" t="s">
        <v>348</v>
      </c>
      <c r="L5510" t="s">
        <v>348</v>
      </c>
      <c r="M5510" t="s">
        <v>8</v>
      </c>
      <c r="N5510" s="12" t="s">
        <v>3</v>
      </c>
      <c r="O5510" s="91" t="str">
        <f t="shared" si="197"/>
        <v>240612. Vigilancia de la Salud AmbientalVigilancia de la Salud Ambiental20262_KENNEDY4_ABRIL_2026</v>
      </c>
      <c r="P5510" s="159">
        <f t="shared" si="198"/>
        <v>209040</v>
      </c>
      <c r="S5510" s="23">
        <v>28</v>
      </c>
      <c r="T5510" s="23">
        <v>5853120</v>
      </c>
    </row>
    <row r="5511" spans="2:20" ht="30" customHeight="1">
      <c r="B5511">
        <v>2406</v>
      </c>
      <c r="C5511" s="140" t="s">
        <v>343</v>
      </c>
      <c r="D5511" s="75" t="s">
        <v>344</v>
      </c>
      <c r="E5511">
        <v>2026</v>
      </c>
      <c r="F5511" s="75" t="str">
        <f t="shared" si="196"/>
        <v>240612. Vigilancia de la Salud AmbientalVigilancia de la Salud Ambiental2026</v>
      </c>
      <c r="G5511" t="s">
        <v>359</v>
      </c>
      <c r="H5511" t="s">
        <v>357</v>
      </c>
      <c r="I5511" s="151" t="s">
        <v>47</v>
      </c>
      <c r="J5511" t="s">
        <v>358</v>
      </c>
      <c r="K5511" t="s">
        <v>348</v>
      </c>
      <c r="L5511" t="s">
        <v>348</v>
      </c>
      <c r="M5511" t="s">
        <v>7</v>
      </c>
      <c r="N5511" s="12" t="s">
        <v>3</v>
      </c>
      <c r="O5511" s="91" t="str">
        <f t="shared" si="197"/>
        <v>240612. Vigilancia de la Salud AmbientalVigilancia de la Salud Ambiental20261_FONTIBON4_ABRIL_2026</v>
      </c>
      <c r="P5511" s="159">
        <f t="shared" si="198"/>
        <v>209040</v>
      </c>
      <c r="S5511" s="23">
        <v>7</v>
      </c>
      <c r="T5511" s="23">
        <v>1463280</v>
      </c>
    </row>
    <row r="5512" spans="2:20" ht="30" customHeight="1">
      <c r="B5512">
        <v>2406</v>
      </c>
      <c r="C5512" s="140" t="s">
        <v>343</v>
      </c>
      <c r="D5512" s="75" t="s">
        <v>344</v>
      </c>
      <c r="E5512">
        <v>2026</v>
      </c>
      <c r="F5512" s="75" t="str">
        <f t="shared" ref="F5512:F5575" si="199">B5512&amp;C5512&amp;D5512&amp;E5512</f>
        <v>240612. Vigilancia de la Salud AmbientalVigilancia de la Salud Ambiental2026</v>
      </c>
      <c r="G5512" t="s">
        <v>359</v>
      </c>
      <c r="H5512" t="s">
        <v>357</v>
      </c>
      <c r="I5512" s="151" t="s">
        <v>47</v>
      </c>
      <c r="J5512" t="s">
        <v>358</v>
      </c>
      <c r="K5512" t="s">
        <v>348</v>
      </c>
      <c r="L5512" t="s">
        <v>348</v>
      </c>
      <c r="M5512" t="s">
        <v>9</v>
      </c>
      <c r="N5512" s="12" t="s">
        <v>3</v>
      </c>
      <c r="O5512" s="91" t="str">
        <f t="shared" si="197"/>
        <v>240612. Vigilancia de la Salud AmbientalVigilancia de la Salud Ambiental20263_PUENTE_ARANDA4_ABRIL_2026</v>
      </c>
      <c r="P5512" s="159">
        <f t="shared" si="198"/>
        <v>209040</v>
      </c>
      <c r="S5512" s="23">
        <v>6</v>
      </c>
      <c r="T5512" s="23">
        <v>1254240</v>
      </c>
    </row>
    <row r="5513" spans="2:20" ht="30" customHeight="1">
      <c r="B5513">
        <v>2450</v>
      </c>
      <c r="C5513" s="140" t="s">
        <v>343</v>
      </c>
      <c r="D5513" s="75" t="s">
        <v>344</v>
      </c>
      <c r="E5513">
        <v>2026</v>
      </c>
      <c r="F5513" s="75" t="str">
        <f t="shared" si="199"/>
        <v>245012. Vigilancia de la Salud AmbientalVigilancia de la Salud Ambiental2026</v>
      </c>
      <c r="G5513" t="s">
        <v>345</v>
      </c>
      <c r="H5513" t="s">
        <v>346</v>
      </c>
      <c r="I5513" s="151" t="s">
        <v>47</v>
      </c>
      <c r="J5513" t="s">
        <v>347</v>
      </c>
      <c r="K5513" t="s">
        <v>348</v>
      </c>
      <c r="L5513" t="s">
        <v>348</v>
      </c>
      <c r="M5513" t="s">
        <v>10</v>
      </c>
      <c r="N5513" s="12" t="s">
        <v>3</v>
      </c>
      <c r="O5513" s="91" t="str">
        <f t="shared" si="197"/>
        <v>245012. Vigilancia de la Salud AmbientalVigilancia de la Salud Ambiental20264_BOSA4_ABRIL_2026</v>
      </c>
      <c r="P5513" s="159">
        <f t="shared" si="198"/>
        <v>91656</v>
      </c>
      <c r="S5513" s="23">
        <v>1</v>
      </c>
      <c r="T5513" s="23">
        <v>91656</v>
      </c>
    </row>
    <row r="5514" spans="2:20" ht="30" customHeight="1">
      <c r="B5514">
        <v>2450</v>
      </c>
      <c r="C5514" s="140" t="s">
        <v>343</v>
      </c>
      <c r="D5514" s="75" t="s">
        <v>344</v>
      </c>
      <c r="E5514">
        <v>2026</v>
      </c>
      <c r="F5514" s="75" t="str">
        <f t="shared" si="199"/>
        <v>245012. Vigilancia de la Salud AmbientalVigilancia de la Salud Ambiental2026</v>
      </c>
      <c r="G5514" t="s">
        <v>345</v>
      </c>
      <c r="H5514" t="s">
        <v>346</v>
      </c>
      <c r="I5514" s="151" t="s">
        <v>47</v>
      </c>
      <c r="J5514" t="s">
        <v>347</v>
      </c>
      <c r="K5514" t="s">
        <v>348</v>
      </c>
      <c r="L5514" t="s">
        <v>348</v>
      </c>
      <c r="M5514" t="s">
        <v>8</v>
      </c>
      <c r="N5514" s="12" t="s">
        <v>3</v>
      </c>
      <c r="O5514" s="91" t="str">
        <f t="shared" ref="O5514:O5577" si="200">+F5514&amp;M5514&amp;N5514</f>
        <v>245012. Vigilancia de la Salud AmbientalVigilancia de la Salud Ambiental20262_KENNEDY4_ABRIL_2026</v>
      </c>
      <c r="P5514" s="159">
        <f t="shared" si="198"/>
        <v>91656</v>
      </c>
      <c r="S5514" s="23">
        <v>5</v>
      </c>
      <c r="T5514" s="23">
        <v>458280</v>
      </c>
    </row>
    <row r="5515" spans="2:20" ht="30" customHeight="1">
      <c r="B5515">
        <v>2450</v>
      </c>
      <c r="C5515" s="140" t="s">
        <v>343</v>
      </c>
      <c r="D5515" s="75" t="s">
        <v>344</v>
      </c>
      <c r="E5515">
        <v>2026</v>
      </c>
      <c r="F5515" s="75" t="str">
        <f t="shared" si="199"/>
        <v>245012. Vigilancia de la Salud AmbientalVigilancia de la Salud Ambiental2026</v>
      </c>
      <c r="G5515" t="s">
        <v>345</v>
      </c>
      <c r="H5515" t="s">
        <v>346</v>
      </c>
      <c r="I5515" s="151" t="s">
        <v>47</v>
      </c>
      <c r="J5515" t="s">
        <v>347</v>
      </c>
      <c r="K5515" t="s">
        <v>348</v>
      </c>
      <c r="L5515" t="s">
        <v>348</v>
      </c>
      <c r="M5515" t="s">
        <v>7</v>
      </c>
      <c r="N5515" s="12" t="s">
        <v>3</v>
      </c>
      <c r="O5515" s="91" t="str">
        <f t="shared" si="200"/>
        <v>245012. Vigilancia de la Salud AmbientalVigilancia de la Salud Ambiental20261_FONTIBON4_ABRIL_2026</v>
      </c>
      <c r="P5515" s="159">
        <f t="shared" si="198"/>
        <v>91656</v>
      </c>
      <c r="S5515" s="23">
        <v>10</v>
      </c>
      <c r="T5515" s="23">
        <v>916560</v>
      </c>
    </row>
    <row r="5516" spans="2:20" ht="30" customHeight="1">
      <c r="B5516">
        <v>2450</v>
      </c>
      <c r="C5516" s="140" t="s">
        <v>343</v>
      </c>
      <c r="D5516" s="75" t="s">
        <v>344</v>
      </c>
      <c r="E5516">
        <v>2026</v>
      </c>
      <c r="F5516" s="75" t="str">
        <f t="shared" si="199"/>
        <v>245012. Vigilancia de la Salud AmbientalVigilancia de la Salud Ambiental2026</v>
      </c>
      <c r="G5516" t="s">
        <v>345</v>
      </c>
      <c r="H5516" t="s">
        <v>346</v>
      </c>
      <c r="I5516" s="151" t="s">
        <v>47</v>
      </c>
      <c r="J5516" t="s">
        <v>347</v>
      </c>
      <c r="K5516" t="s">
        <v>348</v>
      </c>
      <c r="L5516" t="s">
        <v>348</v>
      </c>
      <c r="M5516" t="s">
        <v>9</v>
      </c>
      <c r="N5516" s="12" t="s">
        <v>3</v>
      </c>
      <c r="O5516" s="91" t="str">
        <f t="shared" si="200"/>
        <v>245012. Vigilancia de la Salud AmbientalVigilancia de la Salud Ambiental20263_PUENTE_ARANDA4_ABRIL_2026</v>
      </c>
      <c r="P5516" s="159">
        <f t="shared" si="198"/>
        <v>91656</v>
      </c>
      <c r="S5516" s="23">
        <v>17</v>
      </c>
      <c r="T5516" s="23">
        <v>1558152</v>
      </c>
    </row>
    <row r="5517" spans="2:20" ht="30" customHeight="1">
      <c r="B5517">
        <v>2451</v>
      </c>
      <c r="C5517" s="140" t="s">
        <v>343</v>
      </c>
      <c r="D5517" s="75" t="s">
        <v>344</v>
      </c>
      <c r="E5517">
        <v>2026</v>
      </c>
      <c r="F5517" s="75" t="str">
        <f t="shared" si="199"/>
        <v>245112. Vigilancia de la Salud AmbientalVigilancia de la Salud Ambiental2026</v>
      </c>
      <c r="G5517" t="s">
        <v>345</v>
      </c>
      <c r="H5517" t="s">
        <v>346</v>
      </c>
      <c r="I5517" s="151" t="s">
        <v>47</v>
      </c>
      <c r="J5517" t="s">
        <v>347</v>
      </c>
      <c r="K5517" t="s">
        <v>348</v>
      </c>
      <c r="L5517" t="s">
        <v>348</v>
      </c>
      <c r="M5517" t="s">
        <v>10</v>
      </c>
      <c r="N5517" s="12" t="s">
        <v>3</v>
      </c>
      <c r="O5517" s="91" t="str">
        <f t="shared" si="200"/>
        <v>245112. Vigilancia de la Salud AmbientalVigilancia de la Salud Ambiental20264_BOSA4_ABRIL_2026</v>
      </c>
      <c r="P5517" s="159">
        <f t="shared" si="198"/>
        <v>76380</v>
      </c>
      <c r="S5517" s="23">
        <v>47</v>
      </c>
      <c r="T5517" s="23">
        <v>3589860</v>
      </c>
    </row>
    <row r="5518" spans="2:20" ht="30" customHeight="1">
      <c r="B5518">
        <v>2451</v>
      </c>
      <c r="C5518" s="140" t="s">
        <v>343</v>
      </c>
      <c r="D5518" s="75" t="s">
        <v>344</v>
      </c>
      <c r="E5518">
        <v>2026</v>
      </c>
      <c r="F5518" s="75" t="str">
        <f t="shared" si="199"/>
        <v>245112. Vigilancia de la Salud AmbientalVigilancia de la Salud Ambiental2026</v>
      </c>
      <c r="G5518" t="s">
        <v>345</v>
      </c>
      <c r="H5518" t="s">
        <v>346</v>
      </c>
      <c r="I5518" s="151" t="s">
        <v>47</v>
      </c>
      <c r="J5518" t="s">
        <v>347</v>
      </c>
      <c r="K5518" t="s">
        <v>348</v>
      </c>
      <c r="L5518" t="s">
        <v>348</v>
      </c>
      <c r="M5518" t="s">
        <v>8</v>
      </c>
      <c r="N5518" s="12" t="s">
        <v>3</v>
      </c>
      <c r="O5518" s="91" t="str">
        <f t="shared" si="200"/>
        <v>245112. Vigilancia de la Salud AmbientalVigilancia de la Salud Ambiental20262_KENNEDY4_ABRIL_2026</v>
      </c>
      <c r="P5518" s="159">
        <f t="shared" si="198"/>
        <v>76380</v>
      </c>
      <c r="S5518" s="23">
        <v>78</v>
      </c>
      <c r="T5518" s="23">
        <v>5957640</v>
      </c>
    </row>
    <row r="5519" spans="2:20" ht="30" customHeight="1">
      <c r="B5519">
        <v>2451</v>
      </c>
      <c r="C5519" s="140" t="s">
        <v>343</v>
      </c>
      <c r="D5519" s="75" t="s">
        <v>344</v>
      </c>
      <c r="E5519">
        <v>2026</v>
      </c>
      <c r="F5519" s="75" t="str">
        <f t="shared" si="199"/>
        <v>245112. Vigilancia de la Salud AmbientalVigilancia de la Salud Ambiental2026</v>
      </c>
      <c r="G5519" t="s">
        <v>345</v>
      </c>
      <c r="H5519" t="s">
        <v>346</v>
      </c>
      <c r="I5519" s="151" t="s">
        <v>47</v>
      </c>
      <c r="J5519" t="s">
        <v>347</v>
      </c>
      <c r="K5519" t="s">
        <v>348</v>
      </c>
      <c r="L5519" t="s">
        <v>348</v>
      </c>
      <c r="M5519" t="s">
        <v>7</v>
      </c>
      <c r="N5519" s="12" t="s">
        <v>3</v>
      </c>
      <c r="O5519" s="91" t="str">
        <f t="shared" si="200"/>
        <v>245112. Vigilancia de la Salud AmbientalVigilancia de la Salud Ambiental20261_FONTIBON4_ABRIL_2026</v>
      </c>
      <c r="P5519" s="159">
        <f t="shared" si="198"/>
        <v>76380</v>
      </c>
      <c r="S5519" s="23">
        <v>38</v>
      </c>
      <c r="T5519" s="23">
        <v>2902440</v>
      </c>
    </row>
    <row r="5520" spans="2:20" ht="30" customHeight="1">
      <c r="B5520">
        <v>2451</v>
      </c>
      <c r="C5520" s="140" t="s">
        <v>343</v>
      </c>
      <c r="D5520" s="75" t="s">
        <v>344</v>
      </c>
      <c r="E5520">
        <v>2026</v>
      </c>
      <c r="F5520" s="75" t="str">
        <f t="shared" si="199"/>
        <v>245112. Vigilancia de la Salud AmbientalVigilancia de la Salud Ambiental2026</v>
      </c>
      <c r="G5520" t="s">
        <v>345</v>
      </c>
      <c r="H5520" t="s">
        <v>346</v>
      </c>
      <c r="I5520" s="151" t="s">
        <v>47</v>
      </c>
      <c r="J5520" t="s">
        <v>347</v>
      </c>
      <c r="K5520" t="s">
        <v>348</v>
      </c>
      <c r="L5520" t="s">
        <v>348</v>
      </c>
      <c r="M5520" t="s">
        <v>9</v>
      </c>
      <c r="N5520" s="12" t="s">
        <v>3</v>
      </c>
      <c r="O5520" s="91" t="str">
        <f t="shared" si="200"/>
        <v>245112. Vigilancia de la Salud AmbientalVigilancia de la Salud Ambiental20263_PUENTE_ARANDA4_ABRIL_2026</v>
      </c>
      <c r="P5520" s="159">
        <f t="shared" si="198"/>
        <v>76380</v>
      </c>
      <c r="S5520" s="23">
        <v>68</v>
      </c>
      <c r="T5520" s="23">
        <v>5193840</v>
      </c>
    </row>
    <row r="5521" spans="2:20" ht="30" customHeight="1">
      <c r="B5521">
        <v>2453</v>
      </c>
      <c r="C5521" s="140" t="s">
        <v>343</v>
      </c>
      <c r="D5521" s="75" t="s">
        <v>344</v>
      </c>
      <c r="E5521">
        <v>2026</v>
      </c>
      <c r="F5521" s="75" t="str">
        <f t="shared" si="199"/>
        <v>245312. Vigilancia de la Salud AmbientalVigilancia de la Salud Ambiental2026</v>
      </c>
      <c r="G5521" t="s">
        <v>345</v>
      </c>
      <c r="H5521" t="s">
        <v>352</v>
      </c>
      <c r="I5521" s="151" t="s">
        <v>47</v>
      </c>
      <c r="J5521" t="s">
        <v>347</v>
      </c>
      <c r="K5521" t="s">
        <v>348</v>
      </c>
      <c r="L5521" t="s">
        <v>348</v>
      </c>
      <c r="M5521" t="s">
        <v>7</v>
      </c>
      <c r="N5521" s="12" t="s">
        <v>3</v>
      </c>
      <c r="O5521" s="91" t="str">
        <f t="shared" si="200"/>
        <v>245312. Vigilancia de la Salud AmbientalVigilancia de la Salud Ambiental20261_FONTIBON4_ABRIL_2026</v>
      </c>
      <c r="P5521" s="159">
        <f t="shared" si="198"/>
        <v>11243136</v>
      </c>
      <c r="S5521" s="23">
        <v>1</v>
      </c>
      <c r="T5521" s="23">
        <v>11243136</v>
      </c>
    </row>
    <row r="5522" spans="2:20" ht="30" customHeight="1">
      <c r="B5522">
        <v>2454</v>
      </c>
      <c r="C5522" s="140" t="s">
        <v>343</v>
      </c>
      <c r="D5522" s="75" t="s">
        <v>344</v>
      </c>
      <c r="E5522">
        <v>2026</v>
      </c>
      <c r="F5522" s="75" t="str">
        <f t="shared" si="199"/>
        <v>245412. Vigilancia de la Salud AmbientalVigilancia de la Salud Ambiental2026</v>
      </c>
      <c r="G5522" t="s">
        <v>345</v>
      </c>
      <c r="H5522" t="s">
        <v>352</v>
      </c>
      <c r="I5522" s="151" t="s">
        <v>47</v>
      </c>
      <c r="J5522" t="s">
        <v>347</v>
      </c>
      <c r="K5522" t="s">
        <v>348</v>
      </c>
      <c r="L5522" t="s">
        <v>348</v>
      </c>
      <c r="M5522" t="s">
        <v>10</v>
      </c>
      <c r="N5522" s="12" t="s">
        <v>3</v>
      </c>
      <c r="O5522" s="91" t="str">
        <f t="shared" si="200"/>
        <v>245412. Vigilancia de la Salud AmbientalVigilancia de la Salud Ambiental20264_BOSA4_ABRIL_2026</v>
      </c>
      <c r="P5522" s="159">
        <f t="shared" si="198"/>
        <v>0</v>
      </c>
      <c r="S5522" s="23">
        <v>0</v>
      </c>
      <c r="T5522" s="23">
        <v>0</v>
      </c>
    </row>
    <row r="5523" spans="2:20" ht="30" customHeight="1">
      <c r="B5523">
        <v>2454</v>
      </c>
      <c r="C5523" s="140" t="s">
        <v>343</v>
      </c>
      <c r="D5523" s="75" t="s">
        <v>344</v>
      </c>
      <c r="E5523">
        <v>2026</v>
      </c>
      <c r="F5523" s="75" t="str">
        <f t="shared" si="199"/>
        <v>245412. Vigilancia de la Salud AmbientalVigilancia de la Salud Ambiental2026</v>
      </c>
      <c r="G5523" t="s">
        <v>345</v>
      </c>
      <c r="H5523" t="s">
        <v>352</v>
      </c>
      <c r="I5523" s="151" t="s">
        <v>47</v>
      </c>
      <c r="J5523" t="s">
        <v>347</v>
      </c>
      <c r="K5523" t="s">
        <v>348</v>
      </c>
      <c r="L5523" t="s">
        <v>348</v>
      </c>
      <c r="M5523" t="s">
        <v>8</v>
      </c>
      <c r="N5523" s="12" t="s">
        <v>3</v>
      </c>
      <c r="O5523" s="91" t="str">
        <f t="shared" si="200"/>
        <v>245412. Vigilancia de la Salud AmbientalVigilancia de la Salud Ambiental20262_KENNEDY4_ABRIL_2026</v>
      </c>
      <c r="P5523" s="159">
        <f t="shared" si="198"/>
        <v>0</v>
      </c>
      <c r="S5523" s="23">
        <v>0</v>
      </c>
      <c r="T5523" s="23">
        <v>0</v>
      </c>
    </row>
    <row r="5524" spans="2:20" ht="30" customHeight="1">
      <c r="B5524">
        <v>2454</v>
      </c>
      <c r="C5524" s="140" t="s">
        <v>343</v>
      </c>
      <c r="D5524" s="75" t="s">
        <v>344</v>
      </c>
      <c r="E5524">
        <v>2026</v>
      </c>
      <c r="F5524" s="75" t="str">
        <f t="shared" si="199"/>
        <v>245412. Vigilancia de la Salud AmbientalVigilancia de la Salud Ambiental2026</v>
      </c>
      <c r="G5524" t="s">
        <v>345</v>
      </c>
      <c r="H5524" t="s">
        <v>352</v>
      </c>
      <c r="I5524" s="151" t="s">
        <v>47</v>
      </c>
      <c r="J5524" t="s">
        <v>347</v>
      </c>
      <c r="K5524" t="s">
        <v>348</v>
      </c>
      <c r="L5524" t="s">
        <v>348</v>
      </c>
      <c r="M5524" t="s">
        <v>7</v>
      </c>
      <c r="N5524" s="12" t="s">
        <v>3</v>
      </c>
      <c r="O5524" s="91" t="str">
        <f t="shared" si="200"/>
        <v>245412. Vigilancia de la Salud AmbientalVigilancia de la Salud Ambiental20261_FONTIBON4_ABRIL_2026</v>
      </c>
      <c r="P5524" s="159">
        <f t="shared" si="198"/>
        <v>0</v>
      </c>
      <c r="S5524" s="23">
        <v>0</v>
      </c>
      <c r="T5524" s="23">
        <v>0</v>
      </c>
    </row>
    <row r="5525" spans="2:20" ht="30" customHeight="1">
      <c r="B5525">
        <v>2454</v>
      </c>
      <c r="C5525" s="140" t="s">
        <v>343</v>
      </c>
      <c r="D5525" s="75" t="s">
        <v>344</v>
      </c>
      <c r="E5525">
        <v>2026</v>
      </c>
      <c r="F5525" s="75" t="str">
        <f t="shared" si="199"/>
        <v>245412. Vigilancia de la Salud AmbientalVigilancia de la Salud Ambiental2026</v>
      </c>
      <c r="G5525" t="s">
        <v>345</v>
      </c>
      <c r="H5525" t="s">
        <v>352</v>
      </c>
      <c r="I5525" s="151" t="s">
        <v>47</v>
      </c>
      <c r="J5525" t="s">
        <v>347</v>
      </c>
      <c r="K5525" t="s">
        <v>348</v>
      </c>
      <c r="L5525" t="s">
        <v>348</v>
      </c>
      <c r="M5525" t="s">
        <v>9</v>
      </c>
      <c r="N5525" s="12" t="s">
        <v>3</v>
      </c>
      <c r="O5525" s="91" t="str">
        <f t="shared" si="200"/>
        <v>245412. Vigilancia de la Salud AmbientalVigilancia de la Salud Ambiental20263_PUENTE_ARANDA4_ABRIL_2026</v>
      </c>
      <c r="P5525" s="159">
        <f t="shared" si="198"/>
        <v>0</v>
      </c>
      <c r="S5525" s="23">
        <v>0</v>
      </c>
      <c r="T5525" s="23">
        <v>0</v>
      </c>
    </row>
    <row r="5526" spans="2:20" ht="30" customHeight="1">
      <c r="B5526">
        <v>2458</v>
      </c>
      <c r="C5526" s="140" t="s">
        <v>343</v>
      </c>
      <c r="D5526" s="75" t="s">
        <v>344</v>
      </c>
      <c r="E5526">
        <v>2026</v>
      </c>
      <c r="F5526" s="75" t="str">
        <f t="shared" si="199"/>
        <v>245812. Vigilancia de la Salud AmbientalVigilancia de la Salud Ambiental2026</v>
      </c>
      <c r="G5526" t="s">
        <v>345</v>
      </c>
      <c r="H5526" t="s">
        <v>355</v>
      </c>
      <c r="I5526" s="151" t="s">
        <v>47</v>
      </c>
      <c r="J5526" t="s">
        <v>347</v>
      </c>
      <c r="K5526" t="s">
        <v>348</v>
      </c>
      <c r="L5526" t="s">
        <v>348</v>
      </c>
      <c r="M5526" t="s">
        <v>10</v>
      </c>
      <c r="N5526" s="12" t="s">
        <v>3</v>
      </c>
      <c r="O5526" s="91" t="str">
        <f t="shared" si="200"/>
        <v>245812. Vigilancia de la Salud AmbientalVigilancia de la Salud Ambiental20264_BOSA4_ABRIL_2026</v>
      </c>
      <c r="P5526" s="159">
        <f t="shared" si="198"/>
        <v>122208</v>
      </c>
      <c r="S5526" s="23">
        <v>2</v>
      </c>
      <c r="T5526" s="23">
        <v>244416</v>
      </c>
    </row>
    <row r="5527" spans="2:20" ht="30" customHeight="1">
      <c r="B5527">
        <v>2458</v>
      </c>
      <c r="C5527" s="140" t="s">
        <v>343</v>
      </c>
      <c r="D5527" s="75" t="s">
        <v>344</v>
      </c>
      <c r="E5527">
        <v>2026</v>
      </c>
      <c r="F5527" s="75" t="str">
        <f t="shared" si="199"/>
        <v>245812. Vigilancia de la Salud AmbientalVigilancia de la Salud Ambiental2026</v>
      </c>
      <c r="G5527" t="s">
        <v>345</v>
      </c>
      <c r="H5527" t="s">
        <v>355</v>
      </c>
      <c r="I5527" s="151" t="s">
        <v>47</v>
      </c>
      <c r="J5527" t="s">
        <v>347</v>
      </c>
      <c r="K5527" t="s">
        <v>348</v>
      </c>
      <c r="L5527" t="s">
        <v>348</v>
      </c>
      <c r="M5527" t="s">
        <v>8</v>
      </c>
      <c r="N5527" s="12" t="s">
        <v>3</v>
      </c>
      <c r="O5527" s="91" t="str">
        <f t="shared" si="200"/>
        <v>245812. Vigilancia de la Salud AmbientalVigilancia de la Salud Ambiental20262_KENNEDY4_ABRIL_2026</v>
      </c>
      <c r="P5527" s="159">
        <f t="shared" si="198"/>
        <v>122208</v>
      </c>
      <c r="S5527" s="23">
        <v>8</v>
      </c>
      <c r="T5527" s="23">
        <v>977664</v>
      </c>
    </row>
    <row r="5528" spans="2:20" ht="30" customHeight="1">
      <c r="B5528">
        <v>2458</v>
      </c>
      <c r="C5528" s="140" t="s">
        <v>343</v>
      </c>
      <c r="D5528" s="75" t="s">
        <v>344</v>
      </c>
      <c r="E5528">
        <v>2026</v>
      </c>
      <c r="F5528" s="75" t="str">
        <f t="shared" si="199"/>
        <v>245812. Vigilancia de la Salud AmbientalVigilancia de la Salud Ambiental2026</v>
      </c>
      <c r="G5528" t="s">
        <v>345</v>
      </c>
      <c r="H5528" t="s">
        <v>355</v>
      </c>
      <c r="I5528" s="151" t="s">
        <v>47</v>
      </c>
      <c r="J5528" t="s">
        <v>347</v>
      </c>
      <c r="K5528" t="s">
        <v>348</v>
      </c>
      <c r="L5528" t="s">
        <v>348</v>
      </c>
      <c r="M5528" t="s">
        <v>7</v>
      </c>
      <c r="N5528" s="12" t="s">
        <v>3</v>
      </c>
      <c r="O5528" s="91" t="str">
        <f t="shared" si="200"/>
        <v>245812. Vigilancia de la Salud AmbientalVigilancia de la Salud Ambiental20261_FONTIBON4_ABRIL_2026</v>
      </c>
      <c r="P5528" s="159">
        <f t="shared" si="198"/>
        <v>122208</v>
      </c>
      <c r="S5528" s="23">
        <v>6</v>
      </c>
      <c r="T5528" s="23">
        <v>733248</v>
      </c>
    </row>
    <row r="5529" spans="2:20" ht="30" customHeight="1">
      <c r="B5529">
        <v>2458</v>
      </c>
      <c r="C5529" s="140" t="s">
        <v>343</v>
      </c>
      <c r="D5529" s="75" t="s">
        <v>344</v>
      </c>
      <c r="E5529">
        <v>2026</v>
      </c>
      <c r="F5529" s="75" t="str">
        <f t="shared" si="199"/>
        <v>245812. Vigilancia de la Salud AmbientalVigilancia de la Salud Ambiental2026</v>
      </c>
      <c r="G5529" t="s">
        <v>345</v>
      </c>
      <c r="H5529" t="s">
        <v>355</v>
      </c>
      <c r="I5529" s="151" t="s">
        <v>47</v>
      </c>
      <c r="J5529" t="s">
        <v>347</v>
      </c>
      <c r="K5529" t="s">
        <v>348</v>
      </c>
      <c r="L5529" t="s">
        <v>348</v>
      </c>
      <c r="M5529" t="s">
        <v>9</v>
      </c>
      <c r="N5529" s="12" t="s">
        <v>3</v>
      </c>
      <c r="O5529" s="91" t="str">
        <f t="shared" si="200"/>
        <v>245812. Vigilancia de la Salud AmbientalVigilancia de la Salud Ambiental20263_PUENTE_ARANDA4_ABRIL_2026</v>
      </c>
      <c r="P5529" s="159">
        <f t="shared" si="198"/>
        <v>122208</v>
      </c>
      <c r="S5529" s="23">
        <v>5</v>
      </c>
      <c r="T5529" s="23">
        <v>611040</v>
      </c>
    </row>
    <row r="5530" spans="2:20" ht="30" customHeight="1">
      <c r="B5530">
        <v>2459</v>
      </c>
      <c r="C5530" s="140" t="s">
        <v>343</v>
      </c>
      <c r="D5530" s="75" t="s">
        <v>344</v>
      </c>
      <c r="E5530">
        <v>2026</v>
      </c>
      <c r="F5530" s="75" t="str">
        <f t="shared" si="199"/>
        <v>245912. Vigilancia de la Salud AmbientalVigilancia de la Salud Ambiental2026</v>
      </c>
      <c r="G5530" t="s">
        <v>345</v>
      </c>
      <c r="H5530" t="s">
        <v>355</v>
      </c>
      <c r="I5530" s="151" t="s">
        <v>47</v>
      </c>
      <c r="J5530" t="s">
        <v>347</v>
      </c>
      <c r="K5530" t="s">
        <v>348</v>
      </c>
      <c r="L5530" t="s">
        <v>348</v>
      </c>
      <c r="M5530" t="s">
        <v>7</v>
      </c>
      <c r="N5530" s="12" t="s">
        <v>3</v>
      </c>
      <c r="O5530" s="91" t="str">
        <f t="shared" si="200"/>
        <v>245912. Vigilancia de la Salud AmbientalVigilancia de la Salud Ambiental20261_FONTIBON4_ABRIL_2026</v>
      </c>
      <c r="P5530" s="159">
        <f t="shared" si="198"/>
        <v>0</v>
      </c>
      <c r="S5530" s="23">
        <v>0</v>
      </c>
      <c r="T5530" s="23">
        <v>0</v>
      </c>
    </row>
    <row r="5531" spans="2:20" ht="30" customHeight="1">
      <c r="B5531">
        <v>2459</v>
      </c>
      <c r="C5531" s="140" t="s">
        <v>343</v>
      </c>
      <c r="D5531" s="75" t="s">
        <v>344</v>
      </c>
      <c r="E5531">
        <v>2026</v>
      </c>
      <c r="F5531" s="75" t="str">
        <f t="shared" si="199"/>
        <v>245912. Vigilancia de la Salud AmbientalVigilancia de la Salud Ambiental2026</v>
      </c>
      <c r="G5531" t="s">
        <v>345</v>
      </c>
      <c r="H5531" t="s">
        <v>355</v>
      </c>
      <c r="I5531" s="151" t="s">
        <v>47</v>
      </c>
      <c r="J5531" t="s">
        <v>347</v>
      </c>
      <c r="K5531" t="s">
        <v>348</v>
      </c>
      <c r="L5531" t="s">
        <v>348</v>
      </c>
      <c r="M5531" t="s">
        <v>9</v>
      </c>
      <c r="N5531" s="12" t="s">
        <v>3</v>
      </c>
      <c r="O5531" s="91" t="str">
        <f t="shared" si="200"/>
        <v>245912. Vigilancia de la Salud AmbientalVigilancia de la Salud Ambiental20263_PUENTE_ARANDA4_ABRIL_2026</v>
      </c>
      <c r="P5531" s="159">
        <f t="shared" si="198"/>
        <v>0</v>
      </c>
      <c r="S5531" s="23">
        <v>0</v>
      </c>
      <c r="T5531" s="23">
        <v>0</v>
      </c>
    </row>
    <row r="5532" spans="2:20" ht="30" customHeight="1">
      <c r="B5532">
        <v>2460</v>
      </c>
      <c r="C5532" s="140" t="s">
        <v>343</v>
      </c>
      <c r="D5532" s="75" t="s">
        <v>344</v>
      </c>
      <c r="E5532">
        <v>2026</v>
      </c>
      <c r="F5532" s="75" t="str">
        <f t="shared" si="199"/>
        <v>246012. Vigilancia de la Salud AmbientalVigilancia de la Salud Ambiental2026</v>
      </c>
      <c r="G5532" t="s">
        <v>345</v>
      </c>
      <c r="H5532" t="s">
        <v>355</v>
      </c>
      <c r="I5532" s="151" t="s">
        <v>47</v>
      </c>
      <c r="J5532" t="s">
        <v>347</v>
      </c>
      <c r="K5532" t="s">
        <v>348</v>
      </c>
      <c r="L5532" t="s">
        <v>348</v>
      </c>
      <c r="M5532" t="s">
        <v>8</v>
      </c>
      <c r="N5532" s="12" t="s">
        <v>3</v>
      </c>
      <c r="O5532" s="91" t="str">
        <f t="shared" si="200"/>
        <v>246012. Vigilancia de la Salud AmbientalVigilancia de la Salud Ambiental20262_KENNEDY4_ABRIL_2026</v>
      </c>
      <c r="P5532" s="159">
        <f t="shared" si="198"/>
        <v>0</v>
      </c>
      <c r="S5532" s="23">
        <v>0</v>
      </c>
      <c r="T5532" s="23">
        <v>0</v>
      </c>
    </row>
    <row r="5533" spans="2:20" ht="30" customHeight="1">
      <c r="B5533">
        <v>2460</v>
      </c>
      <c r="C5533" s="140" t="s">
        <v>343</v>
      </c>
      <c r="D5533" s="75" t="s">
        <v>344</v>
      </c>
      <c r="E5533">
        <v>2026</v>
      </c>
      <c r="F5533" s="75" t="str">
        <f t="shared" si="199"/>
        <v>246012. Vigilancia de la Salud AmbientalVigilancia de la Salud Ambiental2026</v>
      </c>
      <c r="G5533" t="s">
        <v>345</v>
      </c>
      <c r="H5533" t="s">
        <v>355</v>
      </c>
      <c r="I5533" s="151" t="s">
        <v>47</v>
      </c>
      <c r="J5533" t="s">
        <v>347</v>
      </c>
      <c r="K5533" t="s">
        <v>348</v>
      </c>
      <c r="L5533" t="s">
        <v>348</v>
      </c>
      <c r="M5533" t="s">
        <v>7</v>
      </c>
      <c r="N5533" s="12" t="s">
        <v>3</v>
      </c>
      <c r="O5533" s="91" t="str">
        <f t="shared" si="200"/>
        <v>246012. Vigilancia de la Salud AmbientalVigilancia de la Salud Ambiental20261_FONTIBON4_ABRIL_2026</v>
      </c>
      <c r="P5533" s="159">
        <f t="shared" si="198"/>
        <v>0</v>
      </c>
      <c r="S5533" s="23">
        <v>0</v>
      </c>
      <c r="T5533" s="23">
        <v>0</v>
      </c>
    </row>
    <row r="5534" spans="2:20" ht="30" customHeight="1">
      <c r="B5534">
        <v>2460</v>
      </c>
      <c r="C5534" s="140" t="s">
        <v>343</v>
      </c>
      <c r="D5534" s="75" t="s">
        <v>344</v>
      </c>
      <c r="E5534">
        <v>2026</v>
      </c>
      <c r="F5534" s="75" t="str">
        <f t="shared" si="199"/>
        <v>246012. Vigilancia de la Salud AmbientalVigilancia de la Salud Ambiental2026</v>
      </c>
      <c r="G5534" t="s">
        <v>345</v>
      </c>
      <c r="H5534" t="s">
        <v>355</v>
      </c>
      <c r="I5534" s="151" t="s">
        <v>47</v>
      </c>
      <c r="J5534" t="s">
        <v>347</v>
      </c>
      <c r="K5534" t="s">
        <v>348</v>
      </c>
      <c r="L5534" t="s">
        <v>348</v>
      </c>
      <c r="M5534" t="s">
        <v>9</v>
      </c>
      <c r="N5534" s="12" t="s">
        <v>3</v>
      </c>
      <c r="O5534" s="91" t="str">
        <f t="shared" si="200"/>
        <v>246012. Vigilancia de la Salud AmbientalVigilancia de la Salud Ambiental20263_PUENTE_ARANDA4_ABRIL_2026</v>
      </c>
      <c r="P5534" s="159">
        <f t="shared" si="198"/>
        <v>0</v>
      </c>
      <c r="S5534" s="23">
        <v>0</v>
      </c>
      <c r="T5534" s="23">
        <v>0</v>
      </c>
    </row>
    <row r="5535" spans="2:20" ht="30" customHeight="1">
      <c r="B5535">
        <v>2461</v>
      </c>
      <c r="C5535" s="140" t="s">
        <v>343</v>
      </c>
      <c r="D5535" s="75" t="s">
        <v>344</v>
      </c>
      <c r="E5535">
        <v>2026</v>
      </c>
      <c r="F5535" s="75" t="str">
        <f t="shared" si="199"/>
        <v>246112. Vigilancia de la Salud AmbientalVigilancia de la Salud Ambiental2026</v>
      </c>
      <c r="G5535" t="s">
        <v>345</v>
      </c>
      <c r="H5535" t="s">
        <v>355</v>
      </c>
      <c r="I5535" s="151" t="s">
        <v>47</v>
      </c>
      <c r="J5535" t="s">
        <v>347</v>
      </c>
      <c r="K5535" t="s">
        <v>348</v>
      </c>
      <c r="L5535" t="s">
        <v>348</v>
      </c>
      <c r="M5535" t="s">
        <v>10</v>
      </c>
      <c r="N5535" s="12" t="s">
        <v>3</v>
      </c>
      <c r="O5535" s="91" t="str">
        <f t="shared" si="200"/>
        <v>246112. Vigilancia de la Salud AmbientalVigilancia de la Salud Ambiental20264_BOSA4_ABRIL_2026</v>
      </c>
      <c r="P5535" s="159">
        <f t="shared" si="198"/>
        <v>0</v>
      </c>
      <c r="S5535" s="23">
        <v>0</v>
      </c>
      <c r="T5535" s="23">
        <v>0</v>
      </c>
    </row>
    <row r="5536" spans="2:20" ht="30" customHeight="1">
      <c r="B5536">
        <v>2461</v>
      </c>
      <c r="C5536" s="140" t="s">
        <v>343</v>
      </c>
      <c r="D5536" s="75" t="s">
        <v>344</v>
      </c>
      <c r="E5536">
        <v>2026</v>
      </c>
      <c r="F5536" s="75" t="str">
        <f t="shared" si="199"/>
        <v>246112. Vigilancia de la Salud AmbientalVigilancia de la Salud Ambiental2026</v>
      </c>
      <c r="G5536" t="s">
        <v>345</v>
      </c>
      <c r="H5536" t="s">
        <v>355</v>
      </c>
      <c r="I5536" s="151" t="s">
        <v>47</v>
      </c>
      <c r="J5536" t="s">
        <v>347</v>
      </c>
      <c r="K5536" t="s">
        <v>348</v>
      </c>
      <c r="L5536" t="s">
        <v>348</v>
      </c>
      <c r="M5536" t="s">
        <v>8</v>
      </c>
      <c r="N5536" s="12" t="s">
        <v>3</v>
      </c>
      <c r="O5536" s="91" t="str">
        <f t="shared" si="200"/>
        <v>246112. Vigilancia de la Salud AmbientalVigilancia de la Salud Ambiental20262_KENNEDY4_ABRIL_2026</v>
      </c>
      <c r="P5536" s="159">
        <f t="shared" si="198"/>
        <v>0</v>
      </c>
      <c r="S5536" s="23">
        <v>0</v>
      </c>
      <c r="T5536" s="23">
        <v>0</v>
      </c>
    </row>
    <row r="5537" spans="2:20" ht="30" customHeight="1">
      <c r="B5537">
        <v>2461</v>
      </c>
      <c r="C5537" s="140" t="s">
        <v>343</v>
      </c>
      <c r="D5537" s="75" t="s">
        <v>344</v>
      </c>
      <c r="E5537">
        <v>2026</v>
      </c>
      <c r="F5537" s="75" t="str">
        <f t="shared" si="199"/>
        <v>246112. Vigilancia de la Salud AmbientalVigilancia de la Salud Ambiental2026</v>
      </c>
      <c r="G5537" t="s">
        <v>345</v>
      </c>
      <c r="H5537" t="s">
        <v>355</v>
      </c>
      <c r="I5537" s="151" t="s">
        <v>47</v>
      </c>
      <c r="J5537" t="s">
        <v>347</v>
      </c>
      <c r="K5537" t="s">
        <v>348</v>
      </c>
      <c r="L5537" t="s">
        <v>348</v>
      </c>
      <c r="M5537" t="s">
        <v>7</v>
      </c>
      <c r="N5537" s="12" t="s">
        <v>3</v>
      </c>
      <c r="O5537" s="91" t="str">
        <f t="shared" si="200"/>
        <v>246112. Vigilancia de la Salud AmbientalVigilancia de la Salud Ambiental20261_FONTIBON4_ABRIL_2026</v>
      </c>
      <c r="P5537" s="159">
        <f t="shared" si="198"/>
        <v>0</v>
      </c>
      <c r="S5537" s="23">
        <v>0</v>
      </c>
      <c r="T5537" s="23">
        <v>0</v>
      </c>
    </row>
    <row r="5538" spans="2:20" ht="30" customHeight="1">
      <c r="B5538">
        <v>2461</v>
      </c>
      <c r="C5538" s="140" t="s">
        <v>343</v>
      </c>
      <c r="D5538" s="75" t="s">
        <v>344</v>
      </c>
      <c r="E5538">
        <v>2026</v>
      </c>
      <c r="F5538" s="75" t="str">
        <f t="shared" si="199"/>
        <v>246112. Vigilancia de la Salud AmbientalVigilancia de la Salud Ambiental2026</v>
      </c>
      <c r="G5538" t="s">
        <v>345</v>
      </c>
      <c r="H5538" t="s">
        <v>355</v>
      </c>
      <c r="I5538" s="151" t="s">
        <v>47</v>
      </c>
      <c r="J5538" t="s">
        <v>347</v>
      </c>
      <c r="K5538" t="s">
        <v>348</v>
      </c>
      <c r="L5538" t="s">
        <v>348</v>
      </c>
      <c r="M5538" t="s">
        <v>9</v>
      </c>
      <c r="N5538" s="12" t="s">
        <v>3</v>
      </c>
      <c r="O5538" s="91" t="str">
        <f t="shared" si="200"/>
        <v>246112. Vigilancia de la Salud AmbientalVigilancia de la Salud Ambiental20263_PUENTE_ARANDA4_ABRIL_2026</v>
      </c>
      <c r="P5538" s="159">
        <f t="shared" si="198"/>
        <v>0</v>
      </c>
      <c r="S5538" s="23">
        <v>0</v>
      </c>
      <c r="T5538" s="23">
        <v>0</v>
      </c>
    </row>
    <row r="5539" spans="2:20" ht="30" customHeight="1">
      <c r="B5539">
        <v>2470</v>
      </c>
      <c r="C5539" s="140" t="s">
        <v>343</v>
      </c>
      <c r="D5539" s="75" t="s">
        <v>344</v>
      </c>
      <c r="E5539">
        <v>2026</v>
      </c>
      <c r="F5539" s="75" t="str">
        <f t="shared" si="199"/>
        <v>247012. Vigilancia de la Salud AmbientalVigilancia de la Salud Ambiental2026</v>
      </c>
      <c r="G5539" t="s">
        <v>345</v>
      </c>
      <c r="H5539" t="s">
        <v>349</v>
      </c>
      <c r="I5539" s="151" t="s">
        <v>47</v>
      </c>
      <c r="J5539" t="s">
        <v>347</v>
      </c>
      <c r="K5539" t="s">
        <v>348</v>
      </c>
      <c r="L5539" t="s">
        <v>348</v>
      </c>
      <c r="M5539" t="s">
        <v>10</v>
      </c>
      <c r="N5539" s="12" t="s">
        <v>3</v>
      </c>
      <c r="O5539" s="91" t="str">
        <f t="shared" si="200"/>
        <v>247012. Vigilancia de la Salud AmbientalVigilancia de la Salud Ambiental20264_BOSA4_ABRIL_2026</v>
      </c>
      <c r="P5539" s="159">
        <f t="shared" si="198"/>
        <v>0</v>
      </c>
      <c r="S5539" s="23">
        <v>0</v>
      </c>
      <c r="T5539" s="23">
        <v>0</v>
      </c>
    </row>
    <row r="5540" spans="2:20" ht="30" customHeight="1">
      <c r="B5540">
        <v>2470</v>
      </c>
      <c r="C5540" s="140" t="s">
        <v>343</v>
      </c>
      <c r="D5540" s="75" t="s">
        <v>344</v>
      </c>
      <c r="E5540">
        <v>2026</v>
      </c>
      <c r="F5540" s="75" t="str">
        <f t="shared" si="199"/>
        <v>247012. Vigilancia de la Salud AmbientalVigilancia de la Salud Ambiental2026</v>
      </c>
      <c r="G5540" t="s">
        <v>345</v>
      </c>
      <c r="H5540" t="s">
        <v>349</v>
      </c>
      <c r="I5540" s="151" t="s">
        <v>47</v>
      </c>
      <c r="J5540" t="s">
        <v>347</v>
      </c>
      <c r="K5540" t="s">
        <v>348</v>
      </c>
      <c r="L5540" t="s">
        <v>348</v>
      </c>
      <c r="M5540" t="s">
        <v>8</v>
      </c>
      <c r="N5540" s="12" t="s">
        <v>3</v>
      </c>
      <c r="O5540" s="91" t="str">
        <f t="shared" si="200"/>
        <v>247012. Vigilancia de la Salud AmbientalVigilancia de la Salud Ambiental20262_KENNEDY4_ABRIL_2026</v>
      </c>
      <c r="P5540" s="159">
        <f t="shared" si="198"/>
        <v>0</v>
      </c>
      <c r="S5540" s="23">
        <v>0</v>
      </c>
      <c r="T5540" s="23">
        <v>0</v>
      </c>
    </row>
    <row r="5541" spans="2:20" ht="30" customHeight="1">
      <c r="B5541">
        <v>2470</v>
      </c>
      <c r="C5541" s="140" t="s">
        <v>343</v>
      </c>
      <c r="D5541" s="75" t="s">
        <v>344</v>
      </c>
      <c r="E5541">
        <v>2026</v>
      </c>
      <c r="F5541" s="75" t="str">
        <f t="shared" si="199"/>
        <v>247012. Vigilancia de la Salud AmbientalVigilancia de la Salud Ambiental2026</v>
      </c>
      <c r="G5541" t="s">
        <v>345</v>
      </c>
      <c r="H5541" t="s">
        <v>349</v>
      </c>
      <c r="I5541" s="151" t="s">
        <v>47</v>
      </c>
      <c r="J5541" t="s">
        <v>347</v>
      </c>
      <c r="K5541" t="s">
        <v>348</v>
      </c>
      <c r="L5541" t="s">
        <v>348</v>
      </c>
      <c r="M5541" t="s">
        <v>7</v>
      </c>
      <c r="N5541" s="12" t="s">
        <v>3</v>
      </c>
      <c r="O5541" s="91" t="str">
        <f t="shared" si="200"/>
        <v>247012. Vigilancia de la Salud AmbientalVigilancia de la Salud Ambiental20261_FONTIBON4_ABRIL_2026</v>
      </c>
      <c r="P5541" s="159">
        <f t="shared" si="198"/>
        <v>0</v>
      </c>
      <c r="S5541" s="23">
        <v>0</v>
      </c>
      <c r="T5541" s="23">
        <v>0</v>
      </c>
    </row>
    <row r="5542" spans="2:20" ht="30" customHeight="1">
      <c r="B5542">
        <v>2470</v>
      </c>
      <c r="C5542" s="140" t="s">
        <v>343</v>
      </c>
      <c r="D5542" s="75" t="s">
        <v>344</v>
      </c>
      <c r="E5542">
        <v>2026</v>
      </c>
      <c r="F5542" s="75" t="str">
        <f t="shared" si="199"/>
        <v>247012. Vigilancia de la Salud AmbientalVigilancia de la Salud Ambiental2026</v>
      </c>
      <c r="G5542" t="s">
        <v>345</v>
      </c>
      <c r="H5542" t="s">
        <v>349</v>
      </c>
      <c r="I5542" s="151" t="s">
        <v>47</v>
      </c>
      <c r="J5542" t="s">
        <v>347</v>
      </c>
      <c r="K5542" t="s">
        <v>348</v>
      </c>
      <c r="L5542" t="s">
        <v>348</v>
      </c>
      <c r="M5542" t="s">
        <v>9</v>
      </c>
      <c r="N5542" s="12" t="s">
        <v>3</v>
      </c>
      <c r="O5542" s="91" t="str">
        <f t="shared" si="200"/>
        <v>247012. Vigilancia de la Salud AmbientalVigilancia de la Salud Ambiental20263_PUENTE_ARANDA4_ABRIL_2026</v>
      </c>
      <c r="P5542" s="159">
        <f t="shared" si="198"/>
        <v>0</v>
      </c>
      <c r="S5542" s="23">
        <v>0</v>
      </c>
      <c r="T5542" s="23">
        <v>0</v>
      </c>
    </row>
    <row r="5543" spans="2:20" ht="30" customHeight="1">
      <c r="B5543">
        <v>2476</v>
      </c>
      <c r="C5543" s="140" t="s">
        <v>343</v>
      </c>
      <c r="D5543" s="75" t="s">
        <v>344</v>
      </c>
      <c r="E5543">
        <v>2026</v>
      </c>
      <c r="F5543" s="75" t="str">
        <f t="shared" si="199"/>
        <v>247612. Vigilancia de la Salud AmbientalVigilancia de la Salud Ambiental2026</v>
      </c>
      <c r="G5543" t="s">
        <v>365</v>
      </c>
      <c r="H5543" t="s">
        <v>357</v>
      </c>
      <c r="I5543" s="151" t="s">
        <v>47</v>
      </c>
      <c r="J5543" t="s">
        <v>366</v>
      </c>
      <c r="K5543" t="s">
        <v>348</v>
      </c>
      <c r="L5543" t="s">
        <v>348</v>
      </c>
      <c r="M5543" t="s">
        <v>9</v>
      </c>
      <c r="N5543" s="12" t="s">
        <v>3</v>
      </c>
      <c r="O5543" s="91" t="str">
        <f t="shared" si="200"/>
        <v>247612. Vigilancia de la Salud AmbientalVigilancia de la Salud Ambiental20263_PUENTE_ARANDA4_ABRIL_2026</v>
      </c>
      <c r="P5543" s="159">
        <f t="shared" si="198"/>
        <v>0</v>
      </c>
      <c r="S5543" s="23">
        <v>0</v>
      </c>
      <c r="T5543" s="23">
        <v>0</v>
      </c>
    </row>
    <row r="5544" spans="2:20" ht="30" customHeight="1">
      <c r="B5544">
        <v>2487</v>
      </c>
      <c r="C5544" s="140" t="s">
        <v>343</v>
      </c>
      <c r="D5544" s="75" t="s">
        <v>344</v>
      </c>
      <c r="E5544">
        <v>2026</v>
      </c>
      <c r="F5544" s="75" t="str">
        <f t="shared" si="199"/>
        <v>248712. Vigilancia de la Salud AmbientalVigilancia de la Salud Ambiental2026</v>
      </c>
      <c r="G5544" t="s">
        <v>354</v>
      </c>
      <c r="H5544" t="s">
        <v>355</v>
      </c>
      <c r="I5544" s="151" t="s">
        <v>47</v>
      </c>
      <c r="J5544" t="s">
        <v>361</v>
      </c>
      <c r="K5544" t="s">
        <v>348</v>
      </c>
      <c r="L5544" t="s">
        <v>348</v>
      </c>
      <c r="M5544" t="s">
        <v>8</v>
      </c>
      <c r="N5544" s="12" t="s">
        <v>3</v>
      </c>
      <c r="O5544" s="91" t="str">
        <f t="shared" si="200"/>
        <v>248712. Vigilancia de la Salud AmbientalVigilancia de la Salud Ambiental20262_KENNEDY4_ABRIL_2026</v>
      </c>
      <c r="P5544" s="159">
        <f t="shared" si="198"/>
        <v>0</v>
      </c>
      <c r="S5544" s="23">
        <v>0</v>
      </c>
      <c r="T5544" s="23">
        <v>0</v>
      </c>
    </row>
    <row r="5545" spans="2:20" ht="30" customHeight="1">
      <c r="B5545">
        <v>2489</v>
      </c>
      <c r="C5545" s="140" t="s">
        <v>343</v>
      </c>
      <c r="D5545" s="75" t="s">
        <v>344</v>
      </c>
      <c r="E5545">
        <v>2026</v>
      </c>
      <c r="F5545" s="75" t="str">
        <f t="shared" si="199"/>
        <v>248912. Vigilancia de la Salud AmbientalVigilancia de la Salud Ambiental2026</v>
      </c>
      <c r="G5545" t="s">
        <v>354</v>
      </c>
      <c r="H5545" t="s">
        <v>355</v>
      </c>
      <c r="I5545" s="151" t="s">
        <v>47</v>
      </c>
      <c r="J5545" t="s">
        <v>361</v>
      </c>
      <c r="K5545" t="s">
        <v>348</v>
      </c>
      <c r="L5545" t="s">
        <v>348</v>
      </c>
      <c r="M5545" t="s">
        <v>8</v>
      </c>
      <c r="N5545" s="12" t="s">
        <v>3</v>
      </c>
      <c r="O5545" s="91" t="str">
        <f t="shared" si="200"/>
        <v>248912. Vigilancia de la Salud AmbientalVigilancia de la Salud Ambiental20262_KENNEDY4_ABRIL_2026</v>
      </c>
      <c r="P5545" s="159">
        <f t="shared" si="198"/>
        <v>0</v>
      </c>
      <c r="S5545" s="23">
        <v>0</v>
      </c>
      <c r="T5545" s="23">
        <v>0</v>
      </c>
    </row>
    <row r="5546" spans="2:20" ht="30" customHeight="1">
      <c r="B5546">
        <v>2489</v>
      </c>
      <c r="C5546" s="140" t="s">
        <v>343</v>
      </c>
      <c r="D5546" s="75" t="s">
        <v>344</v>
      </c>
      <c r="E5546">
        <v>2026</v>
      </c>
      <c r="F5546" s="75" t="str">
        <f t="shared" si="199"/>
        <v>248912. Vigilancia de la Salud AmbientalVigilancia de la Salud Ambiental2026</v>
      </c>
      <c r="G5546" t="s">
        <v>354</v>
      </c>
      <c r="H5546" t="s">
        <v>355</v>
      </c>
      <c r="I5546" s="151" t="s">
        <v>47</v>
      </c>
      <c r="J5546" t="s">
        <v>361</v>
      </c>
      <c r="K5546" t="s">
        <v>348</v>
      </c>
      <c r="L5546" t="s">
        <v>348</v>
      </c>
      <c r="M5546" t="s">
        <v>9</v>
      </c>
      <c r="N5546" s="12" t="s">
        <v>3</v>
      </c>
      <c r="O5546" s="91" t="str">
        <f t="shared" si="200"/>
        <v>248912. Vigilancia de la Salud AmbientalVigilancia de la Salud Ambiental20263_PUENTE_ARANDA4_ABRIL_2026</v>
      </c>
      <c r="P5546" s="159">
        <f t="shared" si="198"/>
        <v>0</v>
      </c>
      <c r="S5546" s="23">
        <v>0</v>
      </c>
      <c r="T5546" s="23">
        <v>0</v>
      </c>
    </row>
    <row r="5547" spans="2:20" ht="30" customHeight="1">
      <c r="B5547">
        <v>2494</v>
      </c>
      <c r="C5547" s="140" t="s">
        <v>343</v>
      </c>
      <c r="D5547" s="75" t="s">
        <v>344</v>
      </c>
      <c r="E5547">
        <v>2026</v>
      </c>
      <c r="F5547" s="75" t="str">
        <f t="shared" si="199"/>
        <v>249412. Vigilancia de la Salud AmbientalVigilancia de la Salud Ambiental2026</v>
      </c>
      <c r="G5547" t="s">
        <v>365</v>
      </c>
      <c r="H5547" t="s">
        <v>367</v>
      </c>
      <c r="I5547" s="151" t="s">
        <v>47</v>
      </c>
      <c r="J5547" t="s">
        <v>366</v>
      </c>
      <c r="K5547" t="s">
        <v>348</v>
      </c>
      <c r="L5547" t="s">
        <v>348</v>
      </c>
      <c r="M5547" t="s">
        <v>8</v>
      </c>
      <c r="N5547" s="12" t="s">
        <v>3</v>
      </c>
      <c r="O5547" s="91" t="str">
        <f t="shared" si="200"/>
        <v>249412. Vigilancia de la Salud AmbientalVigilancia de la Salud Ambiental20262_KENNEDY4_ABRIL_2026</v>
      </c>
      <c r="P5547" s="159">
        <f t="shared" si="198"/>
        <v>2983376</v>
      </c>
      <c r="S5547" s="23">
        <v>3</v>
      </c>
      <c r="T5547" s="23">
        <v>8950128</v>
      </c>
    </row>
    <row r="5548" spans="2:20" ht="30" customHeight="1">
      <c r="B5548">
        <v>2495</v>
      </c>
      <c r="C5548" s="140" t="s">
        <v>343</v>
      </c>
      <c r="D5548" s="75" t="s">
        <v>344</v>
      </c>
      <c r="E5548">
        <v>2026</v>
      </c>
      <c r="F5548" s="75" t="str">
        <f t="shared" si="199"/>
        <v>249512. Vigilancia de la Salud AmbientalVigilancia de la Salud Ambiental2026</v>
      </c>
      <c r="G5548" t="s">
        <v>365</v>
      </c>
      <c r="H5548" t="s">
        <v>367</v>
      </c>
      <c r="I5548" s="151" t="s">
        <v>47</v>
      </c>
      <c r="J5548" t="s">
        <v>366</v>
      </c>
      <c r="K5548" t="s">
        <v>348</v>
      </c>
      <c r="L5548" t="s">
        <v>348</v>
      </c>
      <c r="M5548" t="s">
        <v>10</v>
      </c>
      <c r="N5548" s="12" t="s">
        <v>3</v>
      </c>
      <c r="O5548" s="91" t="str">
        <f t="shared" si="200"/>
        <v>249512. Vigilancia de la Salud AmbientalVigilancia de la Salud Ambiental20264_BOSA4_ABRIL_2026</v>
      </c>
      <c r="P5548" s="159">
        <f t="shared" si="198"/>
        <v>2983376</v>
      </c>
      <c r="S5548" s="23">
        <v>11</v>
      </c>
      <c r="T5548" s="23">
        <v>32817136</v>
      </c>
    </row>
    <row r="5549" spans="2:20" ht="30" customHeight="1">
      <c r="B5549">
        <v>2496</v>
      </c>
      <c r="C5549" s="140" t="s">
        <v>343</v>
      </c>
      <c r="D5549" s="75" t="s">
        <v>344</v>
      </c>
      <c r="E5549">
        <v>2026</v>
      </c>
      <c r="F5549" s="75" t="str">
        <f t="shared" si="199"/>
        <v>249612. Vigilancia de la Salud AmbientalVigilancia de la Salud Ambiental2026</v>
      </c>
      <c r="G5549" t="s">
        <v>365</v>
      </c>
      <c r="H5549" t="s">
        <v>367</v>
      </c>
      <c r="I5549" s="151" t="s">
        <v>47</v>
      </c>
      <c r="J5549" t="s">
        <v>366</v>
      </c>
      <c r="K5549" t="s">
        <v>348</v>
      </c>
      <c r="L5549" t="s">
        <v>348</v>
      </c>
      <c r="M5549" t="s">
        <v>9</v>
      </c>
      <c r="N5549" s="12" t="s">
        <v>3</v>
      </c>
      <c r="O5549" s="91" t="str">
        <f t="shared" si="200"/>
        <v>249612. Vigilancia de la Salud AmbientalVigilancia de la Salud Ambiental20263_PUENTE_ARANDA4_ABRIL_2026</v>
      </c>
      <c r="P5549" s="159">
        <f t="shared" si="198"/>
        <v>8210448</v>
      </c>
      <c r="S5549" s="23">
        <v>11</v>
      </c>
      <c r="T5549" s="23">
        <v>90314928</v>
      </c>
    </row>
    <row r="5550" spans="2:20" ht="30" customHeight="1">
      <c r="B5550">
        <v>2497</v>
      </c>
      <c r="C5550" s="140" t="s">
        <v>343</v>
      </c>
      <c r="D5550" s="75" t="s">
        <v>344</v>
      </c>
      <c r="E5550">
        <v>2026</v>
      </c>
      <c r="F5550" s="75" t="str">
        <f t="shared" si="199"/>
        <v>249712. Vigilancia de la Salud AmbientalVigilancia de la Salud Ambiental2026</v>
      </c>
      <c r="G5550" t="s">
        <v>365</v>
      </c>
      <c r="H5550" t="s">
        <v>367</v>
      </c>
      <c r="I5550" s="151" t="s">
        <v>47</v>
      </c>
      <c r="J5550" t="s">
        <v>366</v>
      </c>
      <c r="K5550" t="s">
        <v>348</v>
      </c>
      <c r="L5550" t="s">
        <v>348</v>
      </c>
      <c r="M5550" t="s">
        <v>7</v>
      </c>
      <c r="N5550" s="12" t="s">
        <v>3</v>
      </c>
      <c r="O5550" s="91" t="str">
        <f t="shared" si="200"/>
        <v>249712. Vigilancia de la Salud AmbientalVigilancia de la Salud Ambiental20261_FONTIBON4_ABRIL_2026</v>
      </c>
      <c r="P5550" s="159">
        <f t="shared" si="198"/>
        <v>9098064</v>
      </c>
      <c r="S5550" s="23">
        <v>1</v>
      </c>
      <c r="T5550" s="23">
        <v>9098064</v>
      </c>
    </row>
    <row r="5551" spans="2:20" ht="30" customHeight="1">
      <c r="B5551">
        <v>2498</v>
      </c>
      <c r="C5551" s="140" t="s">
        <v>343</v>
      </c>
      <c r="D5551" s="75" t="s">
        <v>344</v>
      </c>
      <c r="E5551">
        <v>2026</v>
      </c>
      <c r="F5551" s="75" t="str">
        <f t="shared" si="199"/>
        <v>249812. Vigilancia de la Salud AmbientalVigilancia de la Salud Ambiental2026</v>
      </c>
      <c r="G5551" t="s">
        <v>365</v>
      </c>
      <c r="H5551" t="s">
        <v>367</v>
      </c>
      <c r="I5551" s="151" t="s">
        <v>47</v>
      </c>
      <c r="J5551" t="s">
        <v>366</v>
      </c>
      <c r="K5551" t="s">
        <v>348</v>
      </c>
      <c r="L5551" t="s">
        <v>348</v>
      </c>
      <c r="M5551" t="s">
        <v>10</v>
      </c>
      <c r="N5551" s="12" t="s">
        <v>3</v>
      </c>
      <c r="O5551" s="91" t="str">
        <f t="shared" si="200"/>
        <v>249812. Vigilancia de la Salud AmbientalVigilancia de la Salud Ambiental20264_BOSA4_ABRIL_2026</v>
      </c>
      <c r="P5551" s="159">
        <f t="shared" si="198"/>
        <v>0</v>
      </c>
      <c r="S5551" s="23">
        <v>0</v>
      </c>
      <c r="T5551" s="23">
        <v>0</v>
      </c>
    </row>
    <row r="5552" spans="2:20" ht="30" customHeight="1">
      <c r="B5552">
        <v>2500</v>
      </c>
      <c r="C5552" s="140" t="s">
        <v>343</v>
      </c>
      <c r="D5552" s="75" t="s">
        <v>344</v>
      </c>
      <c r="E5552">
        <v>2026</v>
      </c>
      <c r="F5552" s="75" t="str">
        <f t="shared" si="199"/>
        <v>250012. Vigilancia de la Salud AmbientalVigilancia de la Salud Ambiental2026</v>
      </c>
      <c r="G5552" t="s">
        <v>365</v>
      </c>
      <c r="H5552" t="s">
        <v>367</v>
      </c>
      <c r="I5552" s="151" t="s">
        <v>47</v>
      </c>
      <c r="J5552" t="s">
        <v>366</v>
      </c>
      <c r="K5552" t="s">
        <v>348</v>
      </c>
      <c r="L5552" t="s">
        <v>348</v>
      </c>
      <c r="M5552" t="s">
        <v>7</v>
      </c>
      <c r="N5552" s="12" t="s">
        <v>3</v>
      </c>
      <c r="O5552" s="91" t="str">
        <f t="shared" si="200"/>
        <v>250012. Vigilancia de la Salud AmbientalVigilancia de la Salud Ambiental20261_FONTIBON4_ABRIL_2026</v>
      </c>
      <c r="P5552" s="159">
        <f t="shared" si="198"/>
        <v>75545984</v>
      </c>
      <c r="S5552" s="23">
        <v>1</v>
      </c>
      <c r="T5552" s="23">
        <v>75545984</v>
      </c>
    </row>
    <row r="5553" spans="2:20" ht="30" customHeight="1">
      <c r="B5553">
        <v>2509</v>
      </c>
      <c r="C5553" s="140" t="s">
        <v>343</v>
      </c>
      <c r="D5553" s="75" t="s">
        <v>344</v>
      </c>
      <c r="E5553">
        <v>2026</v>
      </c>
      <c r="F5553" s="75" t="str">
        <f t="shared" si="199"/>
        <v>250912. Vigilancia de la Salud AmbientalVigilancia de la Salud Ambiental2026</v>
      </c>
      <c r="G5553" t="s">
        <v>365</v>
      </c>
      <c r="H5553" t="s">
        <v>367</v>
      </c>
      <c r="I5553" s="151" t="s">
        <v>47</v>
      </c>
      <c r="J5553" t="s">
        <v>366</v>
      </c>
      <c r="K5553" t="s">
        <v>348</v>
      </c>
      <c r="L5553" t="s">
        <v>348</v>
      </c>
      <c r="M5553" t="s">
        <v>7</v>
      </c>
      <c r="N5553" s="12" t="s">
        <v>3</v>
      </c>
      <c r="O5553" s="91" t="str">
        <f t="shared" si="200"/>
        <v>250912. Vigilancia de la Salud AmbientalVigilancia de la Salud Ambiental20261_FONTIBON4_ABRIL_2026</v>
      </c>
      <c r="P5553" s="159">
        <f t="shared" si="198"/>
        <v>4679280</v>
      </c>
      <c r="S5553" s="23">
        <v>1</v>
      </c>
      <c r="T5553" s="23">
        <v>4679280</v>
      </c>
    </row>
    <row r="5554" spans="2:20" ht="30" customHeight="1">
      <c r="B5554">
        <v>2535</v>
      </c>
      <c r="C5554" s="140" t="s">
        <v>343</v>
      </c>
      <c r="D5554" s="75" t="s">
        <v>344</v>
      </c>
      <c r="E5554">
        <v>2026</v>
      </c>
      <c r="F5554" s="75" t="str">
        <f t="shared" si="199"/>
        <v>253512. Vigilancia de la Salud AmbientalVigilancia de la Salud Ambiental2026</v>
      </c>
      <c r="G5554" t="s">
        <v>354</v>
      </c>
      <c r="H5554" t="s">
        <v>355</v>
      </c>
      <c r="I5554" s="151" t="s">
        <v>47</v>
      </c>
      <c r="J5554" t="s">
        <v>361</v>
      </c>
      <c r="K5554" t="s">
        <v>348</v>
      </c>
      <c r="L5554" t="s">
        <v>348</v>
      </c>
      <c r="M5554" t="s">
        <v>8</v>
      </c>
      <c r="N5554" s="12" t="s">
        <v>3</v>
      </c>
      <c r="O5554" s="91" t="str">
        <f t="shared" si="200"/>
        <v>253512. Vigilancia de la Salud AmbientalVigilancia de la Salud Ambiental20262_KENNEDY4_ABRIL_2026</v>
      </c>
      <c r="P5554" s="159">
        <f t="shared" si="198"/>
        <v>0</v>
      </c>
      <c r="S5554" s="23">
        <v>0</v>
      </c>
      <c r="T5554" s="23">
        <v>0</v>
      </c>
    </row>
    <row r="5555" spans="2:20" ht="30" customHeight="1">
      <c r="B5555">
        <v>2536</v>
      </c>
      <c r="C5555" s="140" t="s">
        <v>343</v>
      </c>
      <c r="D5555" s="75" t="s">
        <v>344</v>
      </c>
      <c r="E5555">
        <v>2026</v>
      </c>
      <c r="F5555" s="75" t="str">
        <f t="shared" si="199"/>
        <v>253612. Vigilancia de la Salud AmbientalVigilancia de la Salud Ambiental2026</v>
      </c>
      <c r="G5555" t="s">
        <v>354</v>
      </c>
      <c r="H5555" t="s">
        <v>355</v>
      </c>
      <c r="I5555" s="151" t="s">
        <v>47</v>
      </c>
      <c r="J5555" t="s">
        <v>361</v>
      </c>
      <c r="K5555" t="s">
        <v>348</v>
      </c>
      <c r="L5555" t="s">
        <v>348</v>
      </c>
      <c r="M5555" t="s">
        <v>8</v>
      </c>
      <c r="N5555" s="12" t="s">
        <v>3</v>
      </c>
      <c r="O5555" s="91" t="str">
        <f t="shared" si="200"/>
        <v>253612. Vigilancia de la Salud AmbientalVigilancia de la Salud Ambiental20262_KENNEDY4_ABRIL_2026</v>
      </c>
      <c r="P5555" s="159">
        <f t="shared" si="198"/>
        <v>0</v>
      </c>
      <c r="S5555" s="23">
        <v>0</v>
      </c>
      <c r="T5555" s="23">
        <v>0</v>
      </c>
    </row>
    <row r="5556" spans="2:20" ht="30" customHeight="1">
      <c r="F5556" s="75" t="str">
        <f t="shared" si="199"/>
        <v/>
      </c>
      <c r="O5556" s="91" t="str">
        <f t="shared" si="200"/>
        <v/>
      </c>
      <c r="P5556" s="159">
        <f t="shared" ref="P5556:P5619" si="201">IFERROR(T5556/S5556,0)</f>
        <v>0</v>
      </c>
    </row>
    <row r="5557" spans="2:20" ht="30" customHeight="1">
      <c r="F5557" s="75" t="str">
        <f t="shared" si="199"/>
        <v/>
      </c>
      <c r="O5557" s="91" t="str">
        <f t="shared" si="200"/>
        <v/>
      </c>
      <c r="P5557" s="159">
        <f t="shared" si="201"/>
        <v>0</v>
      </c>
    </row>
    <row r="5558" spans="2:20" ht="30" customHeight="1">
      <c r="F5558" s="75" t="str">
        <f t="shared" si="199"/>
        <v/>
      </c>
      <c r="O5558" s="91" t="str">
        <f t="shared" si="200"/>
        <v/>
      </c>
      <c r="P5558" s="159">
        <f t="shared" si="201"/>
        <v>0</v>
      </c>
    </row>
    <row r="5559" spans="2:20" ht="30" customHeight="1">
      <c r="F5559" s="75" t="str">
        <f t="shared" si="199"/>
        <v/>
      </c>
      <c r="O5559" s="91" t="str">
        <f t="shared" si="200"/>
        <v/>
      </c>
      <c r="P5559" s="159">
        <f t="shared" si="201"/>
        <v>0</v>
      </c>
    </row>
    <row r="5560" spans="2:20" ht="30" customHeight="1">
      <c r="F5560" s="75" t="str">
        <f t="shared" si="199"/>
        <v/>
      </c>
      <c r="O5560" s="91" t="str">
        <f t="shared" si="200"/>
        <v/>
      </c>
      <c r="P5560" s="159">
        <f t="shared" si="201"/>
        <v>0</v>
      </c>
    </row>
    <row r="5561" spans="2:20" ht="30" customHeight="1">
      <c r="F5561" s="75" t="str">
        <f t="shared" si="199"/>
        <v/>
      </c>
      <c r="O5561" s="91" t="str">
        <f t="shared" si="200"/>
        <v/>
      </c>
      <c r="P5561" s="159">
        <f t="shared" si="201"/>
        <v>0</v>
      </c>
    </row>
    <row r="5562" spans="2:20" ht="30" customHeight="1">
      <c r="F5562" s="75" t="str">
        <f t="shared" si="199"/>
        <v/>
      </c>
      <c r="O5562" s="91" t="str">
        <f t="shared" si="200"/>
        <v/>
      </c>
      <c r="P5562" s="159">
        <f t="shared" si="201"/>
        <v>0</v>
      </c>
    </row>
    <row r="5563" spans="2:20" s="43" customFormat="1" ht="30" customHeight="1">
      <c r="C5563" s="136"/>
      <c r="F5563" s="75" t="str">
        <f t="shared" si="199"/>
        <v/>
      </c>
      <c r="J5563"/>
      <c r="M5563" s="94"/>
      <c r="N5563" s="95"/>
      <c r="O5563" s="91" t="str">
        <f t="shared" si="200"/>
        <v/>
      </c>
      <c r="P5563" s="159">
        <f t="shared" si="201"/>
        <v>0</v>
      </c>
      <c r="Q5563" s="96"/>
      <c r="R5563" s="96"/>
      <c r="S5563" s="97"/>
      <c r="T5563" s="97"/>
    </row>
    <row r="5564" spans="2:20" ht="30" customHeight="1">
      <c r="F5564" s="75" t="str">
        <f t="shared" si="199"/>
        <v/>
      </c>
      <c r="O5564" s="91" t="str">
        <f t="shared" si="200"/>
        <v/>
      </c>
      <c r="P5564" s="159">
        <f t="shared" si="201"/>
        <v>0</v>
      </c>
    </row>
    <row r="5565" spans="2:20" ht="30" customHeight="1">
      <c r="F5565" s="75" t="str">
        <f t="shared" si="199"/>
        <v/>
      </c>
      <c r="O5565" s="91" t="str">
        <f t="shared" si="200"/>
        <v/>
      </c>
      <c r="P5565" s="159">
        <f t="shared" si="201"/>
        <v>0</v>
      </c>
    </row>
    <row r="5566" spans="2:20" ht="30" customHeight="1">
      <c r="F5566" s="75" t="str">
        <f t="shared" si="199"/>
        <v/>
      </c>
      <c r="O5566" s="91" t="str">
        <f t="shared" si="200"/>
        <v/>
      </c>
      <c r="P5566" s="159">
        <f t="shared" si="201"/>
        <v>0</v>
      </c>
    </row>
    <row r="5567" spans="2:20" ht="30" customHeight="1">
      <c r="F5567" s="75" t="str">
        <f t="shared" si="199"/>
        <v/>
      </c>
      <c r="O5567" s="91" t="str">
        <f t="shared" si="200"/>
        <v/>
      </c>
      <c r="P5567" s="159">
        <f t="shared" si="201"/>
        <v>0</v>
      </c>
    </row>
    <row r="5568" spans="2:20" ht="30" customHeight="1">
      <c r="F5568" s="75" t="str">
        <f t="shared" si="199"/>
        <v/>
      </c>
      <c r="O5568" s="91" t="str">
        <f t="shared" si="200"/>
        <v/>
      </c>
      <c r="P5568" s="159">
        <f t="shared" si="201"/>
        <v>0</v>
      </c>
    </row>
    <row r="5569" spans="6:16" ht="30" customHeight="1">
      <c r="F5569" s="75" t="str">
        <f t="shared" si="199"/>
        <v/>
      </c>
      <c r="O5569" s="91" t="str">
        <f t="shared" si="200"/>
        <v/>
      </c>
      <c r="P5569" s="159">
        <f t="shared" si="201"/>
        <v>0</v>
      </c>
    </row>
    <row r="5570" spans="6:16" ht="30" customHeight="1">
      <c r="F5570" s="75" t="str">
        <f t="shared" si="199"/>
        <v/>
      </c>
      <c r="O5570" s="91" t="str">
        <f t="shared" si="200"/>
        <v/>
      </c>
      <c r="P5570" s="159">
        <f t="shared" si="201"/>
        <v>0</v>
      </c>
    </row>
    <row r="5571" spans="6:16" ht="30" customHeight="1">
      <c r="F5571" s="75" t="str">
        <f t="shared" si="199"/>
        <v/>
      </c>
      <c r="O5571" s="91" t="str">
        <f t="shared" si="200"/>
        <v/>
      </c>
      <c r="P5571" s="159">
        <f t="shared" si="201"/>
        <v>0</v>
      </c>
    </row>
    <row r="5572" spans="6:16" ht="30" customHeight="1">
      <c r="F5572" s="75" t="str">
        <f t="shared" si="199"/>
        <v/>
      </c>
      <c r="O5572" s="91" t="str">
        <f t="shared" si="200"/>
        <v/>
      </c>
      <c r="P5572" s="159">
        <f t="shared" si="201"/>
        <v>0</v>
      </c>
    </row>
    <row r="5573" spans="6:16" ht="30" customHeight="1">
      <c r="F5573" s="75" t="str">
        <f t="shared" si="199"/>
        <v/>
      </c>
      <c r="O5573" s="91" t="str">
        <f t="shared" si="200"/>
        <v/>
      </c>
      <c r="P5573" s="159">
        <f t="shared" si="201"/>
        <v>0</v>
      </c>
    </row>
    <row r="5574" spans="6:16" ht="30" customHeight="1">
      <c r="F5574" s="75" t="str">
        <f t="shared" si="199"/>
        <v/>
      </c>
      <c r="O5574" s="91" t="str">
        <f t="shared" si="200"/>
        <v/>
      </c>
      <c r="P5574" s="159">
        <f t="shared" si="201"/>
        <v>0</v>
      </c>
    </row>
    <row r="5575" spans="6:16" ht="30" customHeight="1">
      <c r="F5575" s="75" t="str">
        <f t="shared" si="199"/>
        <v/>
      </c>
      <c r="O5575" s="91" t="str">
        <f t="shared" si="200"/>
        <v/>
      </c>
      <c r="P5575" s="159">
        <f t="shared" si="201"/>
        <v>0</v>
      </c>
    </row>
    <row r="5576" spans="6:16" ht="30" customHeight="1">
      <c r="F5576" s="75" t="str">
        <f t="shared" ref="F5576:F5639" si="202">B5576&amp;C5576&amp;D5576&amp;E5576</f>
        <v/>
      </c>
      <c r="O5576" s="91" t="str">
        <f t="shared" si="200"/>
        <v/>
      </c>
      <c r="P5576" s="159">
        <f t="shared" si="201"/>
        <v>0</v>
      </c>
    </row>
    <row r="5577" spans="6:16" ht="30" customHeight="1">
      <c r="F5577" s="75" t="str">
        <f t="shared" si="202"/>
        <v/>
      </c>
      <c r="O5577" s="91" t="str">
        <f t="shared" si="200"/>
        <v/>
      </c>
      <c r="P5577" s="159">
        <f t="shared" si="201"/>
        <v>0</v>
      </c>
    </row>
    <row r="5578" spans="6:16" ht="30" customHeight="1">
      <c r="F5578" s="75" t="str">
        <f t="shared" si="202"/>
        <v/>
      </c>
      <c r="O5578" s="91" t="str">
        <f t="shared" ref="O5578:O5641" si="203">+F5578&amp;M5578&amp;N5578</f>
        <v/>
      </c>
      <c r="P5578" s="159">
        <f t="shared" si="201"/>
        <v>0</v>
      </c>
    </row>
    <row r="5579" spans="6:16" ht="30" customHeight="1">
      <c r="F5579" s="75" t="str">
        <f t="shared" si="202"/>
        <v/>
      </c>
      <c r="O5579" s="91" t="str">
        <f t="shared" si="203"/>
        <v/>
      </c>
      <c r="P5579" s="159">
        <f t="shared" si="201"/>
        <v>0</v>
      </c>
    </row>
    <row r="5580" spans="6:16" ht="30" customHeight="1">
      <c r="F5580" s="75" t="str">
        <f t="shared" si="202"/>
        <v/>
      </c>
      <c r="O5580" s="91" t="str">
        <f t="shared" si="203"/>
        <v/>
      </c>
      <c r="P5580" s="159">
        <f t="shared" si="201"/>
        <v>0</v>
      </c>
    </row>
    <row r="5581" spans="6:16" ht="30" customHeight="1">
      <c r="F5581" s="75" t="str">
        <f t="shared" si="202"/>
        <v/>
      </c>
      <c r="O5581" s="91" t="str">
        <f t="shared" si="203"/>
        <v/>
      </c>
      <c r="P5581" s="159">
        <f t="shared" si="201"/>
        <v>0</v>
      </c>
    </row>
    <row r="5582" spans="6:16" ht="30" customHeight="1">
      <c r="F5582" s="75" t="str">
        <f t="shared" si="202"/>
        <v/>
      </c>
      <c r="O5582" s="91" t="str">
        <f t="shared" si="203"/>
        <v/>
      </c>
      <c r="P5582" s="159">
        <f t="shared" si="201"/>
        <v>0</v>
      </c>
    </row>
    <row r="5583" spans="6:16" ht="30" customHeight="1">
      <c r="F5583" s="75" t="str">
        <f t="shared" si="202"/>
        <v/>
      </c>
      <c r="O5583" s="91" t="str">
        <f t="shared" si="203"/>
        <v/>
      </c>
      <c r="P5583" s="159">
        <f t="shared" si="201"/>
        <v>0</v>
      </c>
    </row>
    <row r="5584" spans="6:16" ht="30" customHeight="1">
      <c r="F5584" s="75" t="str">
        <f t="shared" si="202"/>
        <v/>
      </c>
      <c r="O5584" s="91" t="str">
        <f t="shared" si="203"/>
        <v/>
      </c>
      <c r="P5584" s="159">
        <f t="shared" si="201"/>
        <v>0</v>
      </c>
    </row>
    <row r="5585" spans="6:16" ht="30" customHeight="1">
      <c r="F5585" s="75" t="str">
        <f t="shared" si="202"/>
        <v/>
      </c>
      <c r="O5585" s="91" t="str">
        <f t="shared" si="203"/>
        <v/>
      </c>
      <c r="P5585" s="159">
        <f t="shared" si="201"/>
        <v>0</v>
      </c>
    </row>
    <row r="5586" spans="6:16" ht="30" customHeight="1">
      <c r="F5586" s="75" t="str">
        <f t="shared" si="202"/>
        <v/>
      </c>
      <c r="O5586" s="91" t="str">
        <f t="shared" si="203"/>
        <v/>
      </c>
      <c r="P5586" s="159">
        <f t="shared" si="201"/>
        <v>0</v>
      </c>
    </row>
    <row r="5587" spans="6:16" ht="30" customHeight="1">
      <c r="F5587" s="75" t="str">
        <f t="shared" si="202"/>
        <v/>
      </c>
      <c r="O5587" s="91" t="str">
        <f t="shared" si="203"/>
        <v/>
      </c>
      <c r="P5587" s="159">
        <f t="shared" si="201"/>
        <v>0</v>
      </c>
    </row>
    <row r="5588" spans="6:16" ht="30" customHeight="1">
      <c r="F5588" s="75" t="str">
        <f t="shared" si="202"/>
        <v/>
      </c>
      <c r="O5588" s="91" t="str">
        <f t="shared" si="203"/>
        <v/>
      </c>
      <c r="P5588" s="159">
        <f t="shared" si="201"/>
        <v>0</v>
      </c>
    </row>
    <row r="5589" spans="6:16" ht="30" customHeight="1">
      <c r="F5589" s="75" t="str">
        <f t="shared" si="202"/>
        <v/>
      </c>
      <c r="O5589" s="91" t="str">
        <f t="shared" si="203"/>
        <v/>
      </c>
      <c r="P5589" s="159">
        <f t="shared" si="201"/>
        <v>0</v>
      </c>
    </row>
    <row r="5590" spans="6:16" ht="30" customHeight="1">
      <c r="F5590" s="75" t="str">
        <f t="shared" si="202"/>
        <v/>
      </c>
      <c r="O5590" s="91" t="str">
        <f t="shared" si="203"/>
        <v/>
      </c>
      <c r="P5590" s="159">
        <f t="shared" si="201"/>
        <v>0</v>
      </c>
    </row>
    <row r="5591" spans="6:16" ht="30" customHeight="1">
      <c r="F5591" s="75" t="str">
        <f t="shared" si="202"/>
        <v/>
      </c>
      <c r="O5591" s="91" t="str">
        <f t="shared" si="203"/>
        <v/>
      </c>
      <c r="P5591" s="159">
        <f t="shared" si="201"/>
        <v>0</v>
      </c>
    </row>
    <row r="5592" spans="6:16" ht="30" customHeight="1">
      <c r="F5592" s="75" t="str">
        <f t="shared" si="202"/>
        <v/>
      </c>
      <c r="O5592" s="91" t="str">
        <f t="shared" si="203"/>
        <v/>
      </c>
      <c r="P5592" s="159">
        <f t="shared" si="201"/>
        <v>0</v>
      </c>
    </row>
    <row r="5593" spans="6:16" ht="30" customHeight="1">
      <c r="F5593" s="75" t="str">
        <f t="shared" si="202"/>
        <v/>
      </c>
      <c r="O5593" s="91" t="str">
        <f t="shared" si="203"/>
        <v/>
      </c>
      <c r="P5593" s="159">
        <f t="shared" si="201"/>
        <v>0</v>
      </c>
    </row>
    <row r="5594" spans="6:16" ht="30" customHeight="1">
      <c r="F5594" s="75" t="str">
        <f t="shared" si="202"/>
        <v/>
      </c>
      <c r="O5594" s="91" t="str">
        <f t="shared" si="203"/>
        <v/>
      </c>
      <c r="P5594" s="159">
        <f t="shared" si="201"/>
        <v>0</v>
      </c>
    </row>
    <row r="5595" spans="6:16" ht="30" customHeight="1">
      <c r="F5595" s="75" t="str">
        <f t="shared" si="202"/>
        <v/>
      </c>
      <c r="O5595" s="91" t="str">
        <f t="shared" si="203"/>
        <v/>
      </c>
      <c r="P5595" s="159">
        <f t="shared" si="201"/>
        <v>0</v>
      </c>
    </row>
    <row r="5596" spans="6:16" ht="30" customHeight="1">
      <c r="F5596" s="75" t="str">
        <f t="shared" si="202"/>
        <v/>
      </c>
      <c r="O5596" s="91" t="str">
        <f t="shared" si="203"/>
        <v/>
      </c>
      <c r="P5596" s="159">
        <f t="shared" si="201"/>
        <v>0</v>
      </c>
    </row>
    <row r="5597" spans="6:16" ht="30" customHeight="1">
      <c r="F5597" s="75" t="str">
        <f t="shared" si="202"/>
        <v/>
      </c>
      <c r="O5597" s="91" t="str">
        <f t="shared" si="203"/>
        <v/>
      </c>
      <c r="P5597" s="159">
        <f t="shared" si="201"/>
        <v>0</v>
      </c>
    </row>
    <row r="5598" spans="6:16" ht="30" customHeight="1">
      <c r="F5598" s="75" t="str">
        <f t="shared" si="202"/>
        <v/>
      </c>
      <c r="O5598" s="91" t="str">
        <f t="shared" si="203"/>
        <v/>
      </c>
      <c r="P5598" s="159">
        <f t="shared" si="201"/>
        <v>0</v>
      </c>
    </row>
    <row r="5599" spans="6:16" ht="30" customHeight="1">
      <c r="F5599" s="75" t="str">
        <f t="shared" si="202"/>
        <v/>
      </c>
      <c r="O5599" s="91" t="str">
        <f t="shared" si="203"/>
        <v/>
      </c>
      <c r="P5599" s="159">
        <f t="shared" si="201"/>
        <v>0</v>
      </c>
    </row>
    <row r="5600" spans="6:16" ht="30" customHeight="1">
      <c r="F5600" s="75" t="str">
        <f t="shared" si="202"/>
        <v/>
      </c>
      <c r="O5600" s="91" t="str">
        <f t="shared" si="203"/>
        <v/>
      </c>
      <c r="P5600" s="159">
        <f t="shared" si="201"/>
        <v>0</v>
      </c>
    </row>
    <row r="5601" spans="6:16" ht="30" customHeight="1">
      <c r="F5601" s="75" t="str">
        <f t="shared" si="202"/>
        <v/>
      </c>
      <c r="O5601" s="91" t="str">
        <f t="shared" si="203"/>
        <v/>
      </c>
      <c r="P5601" s="159">
        <f t="shared" si="201"/>
        <v>0</v>
      </c>
    </row>
    <row r="5602" spans="6:16" ht="30" customHeight="1">
      <c r="F5602" s="75" t="str">
        <f t="shared" si="202"/>
        <v/>
      </c>
      <c r="O5602" s="91" t="str">
        <f t="shared" si="203"/>
        <v/>
      </c>
      <c r="P5602" s="159">
        <f t="shared" si="201"/>
        <v>0</v>
      </c>
    </row>
    <row r="5603" spans="6:16" ht="30" customHeight="1">
      <c r="F5603" s="75" t="str">
        <f t="shared" si="202"/>
        <v/>
      </c>
      <c r="O5603" s="91" t="str">
        <f t="shared" si="203"/>
        <v/>
      </c>
      <c r="P5603" s="159">
        <f t="shared" si="201"/>
        <v>0</v>
      </c>
    </row>
    <row r="5604" spans="6:16" ht="30" customHeight="1">
      <c r="F5604" s="75" t="str">
        <f t="shared" si="202"/>
        <v/>
      </c>
      <c r="O5604" s="91" t="str">
        <f t="shared" si="203"/>
        <v/>
      </c>
      <c r="P5604" s="159">
        <f t="shared" si="201"/>
        <v>0</v>
      </c>
    </row>
    <row r="5605" spans="6:16" ht="30" customHeight="1">
      <c r="F5605" s="75" t="str">
        <f t="shared" si="202"/>
        <v/>
      </c>
      <c r="O5605" s="91" t="str">
        <f t="shared" si="203"/>
        <v/>
      </c>
      <c r="P5605" s="159">
        <f t="shared" si="201"/>
        <v>0</v>
      </c>
    </row>
    <row r="5606" spans="6:16" ht="30" customHeight="1">
      <c r="F5606" s="75" t="str">
        <f t="shared" si="202"/>
        <v/>
      </c>
      <c r="O5606" s="91" t="str">
        <f t="shared" si="203"/>
        <v/>
      </c>
      <c r="P5606" s="159">
        <f t="shared" si="201"/>
        <v>0</v>
      </c>
    </row>
    <row r="5607" spans="6:16" ht="30" customHeight="1">
      <c r="F5607" s="75" t="str">
        <f t="shared" si="202"/>
        <v/>
      </c>
      <c r="O5607" s="91" t="str">
        <f t="shared" si="203"/>
        <v/>
      </c>
      <c r="P5607" s="159">
        <f t="shared" si="201"/>
        <v>0</v>
      </c>
    </row>
    <row r="5608" spans="6:16" ht="30" customHeight="1">
      <c r="F5608" s="75" t="str">
        <f t="shared" si="202"/>
        <v/>
      </c>
      <c r="O5608" s="91" t="str">
        <f t="shared" si="203"/>
        <v/>
      </c>
      <c r="P5608" s="159">
        <f t="shared" si="201"/>
        <v>0</v>
      </c>
    </row>
    <row r="5609" spans="6:16" ht="30" customHeight="1">
      <c r="F5609" s="75" t="str">
        <f t="shared" si="202"/>
        <v/>
      </c>
      <c r="O5609" s="91" t="str">
        <f t="shared" si="203"/>
        <v/>
      </c>
      <c r="P5609" s="159">
        <f t="shared" si="201"/>
        <v>0</v>
      </c>
    </row>
    <row r="5610" spans="6:16" ht="30" customHeight="1">
      <c r="F5610" s="75" t="str">
        <f t="shared" si="202"/>
        <v/>
      </c>
      <c r="O5610" s="91" t="str">
        <f t="shared" si="203"/>
        <v/>
      </c>
      <c r="P5610" s="159">
        <f t="shared" si="201"/>
        <v>0</v>
      </c>
    </row>
    <row r="5611" spans="6:16" ht="30" customHeight="1">
      <c r="F5611" s="75" t="str">
        <f t="shared" si="202"/>
        <v/>
      </c>
      <c r="O5611" s="91" t="str">
        <f t="shared" si="203"/>
        <v/>
      </c>
      <c r="P5611" s="159">
        <f t="shared" si="201"/>
        <v>0</v>
      </c>
    </row>
    <row r="5612" spans="6:16" ht="30" customHeight="1">
      <c r="F5612" s="75" t="str">
        <f t="shared" si="202"/>
        <v/>
      </c>
      <c r="O5612" s="91" t="str">
        <f t="shared" si="203"/>
        <v/>
      </c>
      <c r="P5612" s="159">
        <f t="shared" si="201"/>
        <v>0</v>
      </c>
    </row>
    <row r="5613" spans="6:16" ht="30" customHeight="1">
      <c r="F5613" s="75" t="str">
        <f t="shared" si="202"/>
        <v/>
      </c>
      <c r="O5613" s="91" t="str">
        <f t="shared" si="203"/>
        <v/>
      </c>
      <c r="P5613" s="159">
        <f t="shared" si="201"/>
        <v>0</v>
      </c>
    </row>
    <row r="5614" spans="6:16" ht="30" customHeight="1">
      <c r="F5614" s="75" t="str">
        <f t="shared" si="202"/>
        <v/>
      </c>
      <c r="O5614" s="91" t="str">
        <f t="shared" si="203"/>
        <v/>
      </c>
      <c r="P5614" s="159">
        <f t="shared" si="201"/>
        <v>0</v>
      </c>
    </row>
    <row r="5615" spans="6:16" ht="30" customHeight="1">
      <c r="F5615" s="75" t="str">
        <f t="shared" si="202"/>
        <v/>
      </c>
      <c r="O5615" s="91" t="str">
        <f t="shared" si="203"/>
        <v/>
      </c>
      <c r="P5615" s="159">
        <f t="shared" si="201"/>
        <v>0</v>
      </c>
    </row>
    <row r="5616" spans="6:16" ht="30" customHeight="1">
      <c r="F5616" s="75" t="str">
        <f t="shared" si="202"/>
        <v/>
      </c>
      <c r="O5616" s="91" t="str">
        <f t="shared" si="203"/>
        <v/>
      </c>
      <c r="P5616" s="159">
        <f t="shared" si="201"/>
        <v>0</v>
      </c>
    </row>
    <row r="5617" spans="6:16" ht="30" customHeight="1">
      <c r="F5617" s="75" t="str">
        <f t="shared" si="202"/>
        <v/>
      </c>
      <c r="O5617" s="91" t="str">
        <f t="shared" si="203"/>
        <v/>
      </c>
      <c r="P5617" s="159">
        <f t="shared" si="201"/>
        <v>0</v>
      </c>
    </row>
    <row r="5618" spans="6:16" ht="30" customHeight="1">
      <c r="F5618" s="75" t="str">
        <f t="shared" si="202"/>
        <v/>
      </c>
      <c r="O5618" s="91" t="str">
        <f t="shared" si="203"/>
        <v/>
      </c>
      <c r="P5618" s="159">
        <f t="shared" si="201"/>
        <v>0</v>
      </c>
    </row>
    <row r="5619" spans="6:16" ht="30" customHeight="1">
      <c r="F5619" s="75" t="str">
        <f t="shared" si="202"/>
        <v/>
      </c>
      <c r="O5619" s="91" t="str">
        <f t="shared" si="203"/>
        <v/>
      </c>
      <c r="P5619" s="159">
        <f t="shared" si="201"/>
        <v>0</v>
      </c>
    </row>
    <row r="5620" spans="6:16" ht="30" customHeight="1">
      <c r="F5620" s="75" t="str">
        <f t="shared" si="202"/>
        <v/>
      </c>
      <c r="O5620" s="91" t="str">
        <f t="shared" si="203"/>
        <v/>
      </c>
      <c r="P5620" s="159">
        <f t="shared" ref="P5620:P5683" si="204">IFERROR(T5620/S5620,0)</f>
        <v>0</v>
      </c>
    </row>
    <row r="5621" spans="6:16" ht="30" customHeight="1">
      <c r="F5621" s="75" t="str">
        <f t="shared" si="202"/>
        <v/>
      </c>
      <c r="O5621" s="91" t="str">
        <f t="shared" si="203"/>
        <v/>
      </c>
      <c r="P5621" s="159">
        <f t="shared" si="204"/>
        <v>0</v>
      </c>
    </row>
    <row r="5622" spans="6:16" ht="30" customHeight="1">
      <c r="F5622" s="75" t="str">
        <f t="shared" si="202"/>
        <v/>
      </c>
      <c r="O5622" s="91" t="str">
        <f t="shared" si="203"/>
        <v/>
      </c>
      <c r="P5622" s="159">
        <f t="shared" si="204"/>
        <v>0</v>
      </c>
    </row>
    <row r="5623" spans="6:16" ht="30" customHeight="1">
      <c r="F5623" s="75" t="str">
        <f t="shared" si="202"/>
        <v/>
      </c>
      <c r="O5623" s="91" t="str">
        <f t="shared" si="203"/>
        <v/>
      </c>
      <c r="P5623" s="159">
        <f t="shared" si="204"/>
        <v>0</v>
      </c>
    </row>
    <row r="5624" spans="6:16" ht="30" customHeight="1">
      <c r="F5624" s="75" t="str">
        <f t="shared" si="202"/>
        <v/>
      </c>
      <c r="O5624" s="91" t="str">
        <f t="shared" si="203"/>
        <v/>
      </c>
      <c r="P5624" s="159">
        <f t="shared" si="204"/>
        <v>0</v>
      </c>
    </row>
    <row r="5625" spans="6:16" ht="30" customHeight="1">
      <c r="F5625" s="75" t="str">
        <f t="shared" si="202"/>
        <v/>
      </c>
      <c r="O5625" s="91" t="str">
        <f t="shared" si="203"/>
        <v/>
      </c>
      <c r="P5625" s="159">
        <f t="shared" si="204"/>
        <v>0</v>
      </c>
    </row>
    <row r="5626" spans="6:16" ht="30" customHeight="1">
      <c r="F5626" s="75" t="str">
        <f t="shared" si="202"/>
        <v/>
      </c>
      <c r="O5626" s="91" t="str">
        <f t="shared" si="203"/>
        <v/>
      </c>
      <c r="P5626" s="159">
        <f t="shared" si="204"/>
        <v>0</v>
      </c>
    </row>
    <row r="5627" spans="6:16" ht="30" customHeight="1">
      <c r="F5627" s="75" t="str">
        <f t="shared" si="202"/>
        <v/>
      </c>
      <c r="O5627" s="91" t="str">
        <f t="shared" si="203"/>
        <v/>
      </c>
      <c r="P5627" s="159">
        <f t="shared" si="204"/>
        <v>0</v>
      </c>
    </row>
    <row r="5628" spans="6:16" ht="30" customHeight="1">
      <c r="F5628" s="75" t="str">
        <f t="shared" si="202"/>
        <v/>
      </c>
      <c r="O5628" s="91" t="str">
        <f t="shared" si="203"/>
        <v/>
      </c>
      <c r="P5628" s="159">
        <f t="shared" si="204"/>
        <v>0</v>
      </c>
    </row>
    <row r="5629" spans="6:16" ht="30" customHeight="1">
      <c r="F5629" s="75" t="str">
        <f t="shared" si="202"/>
        <v/>
      </c>
      <c r="O5629" s="91" t="str">
        <f t="shared" si="203"/>
        <v/>
      </c>
      <c r="P5629" s="159">
        <f t="shared" si="204"/>
        <v>0</v>
      </c>
    </row>
    <row r="5630" spans="6:16" ht="30" customHeight="1">
      <c r="F5630" s="75" t="str">
        <f t="shared" si="202"/>
        <v/>
      </c>
      <c r="O5630" s="91" t="str">
        <f t="shared" si="203"/>
        <v/>
      </c>
      <c r="P5630" s="159">
        <f t="shared" si="204"/>
        <v>0</v>
      </c>
    </row>
    <row r="5631" spans="6:16" ht="30" customHeight="1">
      <c r="F5631" s="75" t="str">
        <f t="shared" si="202"/>
        <v/>
      </c>
      <c r="O5631" s="91" t="str">
        <f t="shared" si="203"/>
        <v/>
      </c>
      <c r="P5631" s="159">
        <f t="shared" si="204"/>
        <v>0</v>
      </c>
    </row>
    <row r="5632" spans="6:16" ht="30" customHeight="1">
      <c r="F5632" s="75" t="str">
        <f t="shared" si="202"/>
        <v/>
      </c>
      <c r="O5632" s="91" t="str">
        <f t="shared" si="203"/>
        <v/>
      </c>
      <c r="P5632" s="159">
        <f t="shared" si="204"/>
        <v>0</v>
      </c>
    </row>
    <row r="5633" spans="6:16" ht="30" customHeight="1">
      <c r="F5633" s="75" t="str">
        <f t="shared" si="202"/>
        <v/>
      </c>
      <c r="O5633" s="91" t="str">
        <f t="shared" si="203"/>
        <v/>
      </c>
      <c r="P5633" s="159">
        <f t="shared" si="204"/>
        <v>0</v>
      </c>
    </row>
    <row r="5634" spans="6:16" ht="30" customHeight="1">
      <c r="F5634" s="75" t="str">
        <f t="shared" si="202"/>
        <v/>
      </c>
      <c r="O5634" s="91" t="str">
        <f t="shared" si="203"/>
        <v/>
      </c>
      <c r="P5634" s="159">
        <f t="shared" si="204"/>
        <v>0</v>
      </c>
    </row>
    <row r="5635" spans="6:16" ht="30" customHeight="1">
      <c r="F5635" s="75" t="str">
        <f t="shared" si="202"/>
        <v/>
      </c>
      <c r="O5635" s="91" t="str">
        <f t="shared" si="203"/>
        <v/>
      </c>
      <c r="P5635" s="159">
        <f t="shared" si="204"/>
        <v>0</v>
      </c>
    </row>
    <row r="5636" spans="6:16" ht="30" customHeight="1">
      <c r="F5636" s="75" t="str">
        <f t="shared" si="202"/>
        <v/>
      </c>
      <c r="O5636" s="91" t="str">
        <f t="shared" si="203"/>
        <v/>
      </c>
      <c r="P5636" s="159">
        <f t="shared" si="204"/>
        <v>0</v>
      </c>
    </row>
    <row r="5637" spans="6:16" ht="30" customHeight="1">
      <c r="F5637" s="75" t="str">
        <f t="shared" si="202"/>
        <v/>
      </c>
      <c r="O5637" s="91" t="str">
        <f t="shared" si="203"/>
        <v/>
      </c>
      <c r="P5637" s="159">
        <f t="shared" si="204"/>
        <v>0</v>
      </c>
    </row>
    <row r="5638" spans="6:16" ht="30" customHeight="1">
      <c r="F5638" s="75" t="str">
        <f t="shared" si="202"/>
        <v/>
      </c>
      <c r="O5638" s="91" t="str">
        <f t="shared" si="203"/>
        <v/>
      </c>
      <c r="P5638" s="159">
        <f t="shared" si="204"/>
        <v>0</v>
      </c>
    </row>
    <row r="5639" spans="6:16" ht="30" customHeight="1">
      <c r="F5639" s="75" t="str">
        <f t="shared" si="202"/>
        <v/>
      </c>
      <c r="O5639" s="91" t="str">
        <f t="shared" si="203"/>
        <v/>
      </c>
      <c r="P5639" s="159">
        <f t="shared" si="204"/>
        <v>0</v>
      </c>
    </row>
    <row r="5640" spans="6:16" ht="30" customHeight="1">
      <c r="F5640" s="75" t="str">
        <f t="shared" ref="F5640:F5703" si="205">B5640&amp;C5640&amp;D5640&amp;E5640</f>
        <v/>
      </c>
      <c r="O5640" s="91" t="str">
        <f t="shared" si="203"/>
        <v/>
      </c>
      <c r="P5640" s="159">
        <f t="shared" si="204"/>
        <v>0</v>
      </c>
    </row>
    <row r="5641" spans="6:16" ht="30" customHeight="1">
      <c r="F5641" s="75" t="str">
        <f t="shared" si="205"/>
        <v/>
      </c>
      <c r="O5641" s="91" t="str">
        <f t="shared" si="203"/>
        <v/>
      </c>
      <c r="P5641" s="159">
        <f t="shared" si="204"/>
        <v>0</v>
      </c>
    </row>
    <row r="5642" spans="6:16" ht="30" customHeight="1">
      <c r="F5642" s="75" t="str">
        <f t="shared" si="205"/>
        <v/>
      </c>
      <c r="O5642" s="91" t="str">
        <f t="shared" ref="O5642:O5705" si="206">+F5642&amp;M5642&amp;N5642</f>
        <v/>
      </c>
      <c r="P5642" s="159">
        <f t="shared" si="204"/>
        <v>0</v>
      </c>
    </row>
    <row r="5643" spans="6:16" ht="30" customHeight="1">
      <c r="F5643" s="75" t="str">
        <f t="shared" si="205"/>
        <v/>
      </c>
      <c r="O5643" s="91" t="str">
        <f t="shared" si="206"/>
        <v/>
      </c>
      <c r="P5643" s="159">
        <f t="shared" si="204"/>
        <v>0</v>
      </c>
    </row>
    <row r="5644" spans="6:16" ht="30" customHeight="1">
      <c r="F5644" s="75" t="str">
        <f t="shared" si="205"/>
        <v/>
      </c>
      <c r="O5644" s="91" t="str">
        <f t="shared" si="206"/>
        <v/>
      </c>
      <c r="P5644" s="159">
        <f t="shared" si="204"/>
        <v>0</v>
      </c>
    </row>
    <row r="5645" spans="6:16" ht="30" customHeight="1">
      <c r="F5645" s="75" t="str">
        <f t="shared" si="205"/>
        <v/>
      </c>
      <c r="O5645" s="91" t="str">
        <f t="shared" si="206"/>
        <v/>
      </c>
      <c r="P5645" s="159">
        <f t="shared" si="204"/>
        <v>0</v>
      </c>
    </row>
    <row r="5646" spans="6:16" ht="30" customHeight="1">
      <c r="F5646" s="75" t="str">
        <f t="shared" si="205"/>
        <v/>
      </c>
      <c r="O5646" s="91" t="str">
        <f t="shared" si="206"/>
        <v/>
      </c>
      <c r="P5646" s="159">
        <f t="shared" si="204"/>
        <v>0</v>
      </c>
    </row>
    <row r="5647" spans="6:16" ht="30" customHeight="1">
      <c r="F5647" s="75" t="str">
        <f t="shared" si="205"/>
        <v/>
      </c>
      <c r="O5647" s="91" t="str">
        <f t="shared" si="206"/>
        <v/>
      </c>
      <c r="P5647" s="159">
        <f t="shared" si="204"/>
        <v>0</v>
      </c>
    </row>
    <row r="5648" spans="6:16" ht="30" customHeight="1">
      <c r="F5648" s="75" t="str">
        <f t="shared" si="205"/>
        <v/>
      </c>
      <c r="O5648" s="91" t="str">
        <f t="shared" si="206"/>
        <v/>
      </c>
      <c r="P5648" s="159">
        <f t="shared" si="204"/>
        <v>0</v>
      </c>
    </row>
    <row r="5649" spans="6:16" ht="30" customHeight="1">
      <c r="F5649" s="75" t="str">
        <f t="shared" si="205"/>
        <v/>
      </c>
      <c r="O5649" s="91" t="str">
        <f t="shared" si="206"/>
        <v/>
      </c>
      <c r="P5649" s="159">
        <f t="shared" si="204"/>
        <v>0</v>
      </c>
    </row>
    <row r="5650" spans="6:16" ht="30" customHeight="1">
      <c r="F5650" s="75" t="str">
        <f t="shared" si="205"/>
        <v/>
      </c>
      <c r="O5650" s="91" t="str">
        <f t="shared" si="206"/>
        <v/>
      </c>
      <c r="P5650" s="159">
        <f t="shared" si="204"/>
        <v>0</v>
      </c>
    </row>
    <row r="5651" spans="6:16" ht="30" customHeight="1">
      <c r="F5651" s="75" t="str">
        <f t="shared" si="205"/>
        <v/>
      </c>
      <c r="O5651" s="91" t="str">
        <f t="shared" si="206"/>
        <v/>
      </c>
      <c r="P5651" s="159">
        <f t="shared" si="204"/>
        <v>0</v>
      </c>
    </row>
    <row r="5652" spans="6:16" ht="30" customHeight="1">
      <c r="F5652" s="75" t="str">
        <f t="shared" si="205"/>
        <v/>
      </c>
      <c r="O5652" s="91" t="str">
        <f t="shared" si="206"/>
        <v/>
      </c>
      <c r="P5652" s="159">
        <f t="shared" si="204"/>
        <v>0</v>
      </c>
    </row>
    <row r="5653" spans="6:16" ht="30" customHeight="1">
      <c r="F5653" s="75" t="str">
        <f t="shared" si="205"/>
        <v/>
      </c>
      <c r="O5653" s="91" t="str">
        <f t="shared" si="206"/>
        <v/>
      </c>
      <c r="P5653" s="159">
        <f t="shared" si="204"/>
        <v>0</v>
      </c>
    </row>
    <row r="5654" spans="6:16" ht="30" customHeight="1">
      <c r="F5654" s="75" t="str">
        <f t="shared" si="205"/>
        <v/>
      </c>
      <c r="O5654" s="91" t="str">
        <f t="shared" si="206"/>
        <v/>
      </c>
      <c r="P5654" s="159">
        <f t="shared" si="204"/>
        <v>0</v>
      </c>
    </row>
    <row r="5655" spans="6:16" ht="30" customHeight="1">
      <c r="F5655" s="75" t="str">
        <f t="shared" si="205"/>
        <v/>
      </c>
      <c r="O5655" s="91" t="str">
        <f t="shared" si="206"/>
        <v/>
      </c>
      <c r="P5655" s="159">
        <f t="shared" si="204"/>
        <v>0</v>
      </c>
    </row>
    <row r="5656" spans="6:16" ht="30" customHeight="1">
      <c r="F5656" s="75" t="str">
        <f t="shared" si="205"/>
        <v/>
      </c>
      <c r="O5656" s="91" t="str">
        <f t="shared" si="206"/>
        <v/>
      </c>
      <c r="P5656" s="159">
        <f t="shared" si="204"/>
        <v>0</v>
      </c>
    </row>
    <row r="5657" spans="6:16" ht="30" customHeight="1">
      <c r="F5657" s="75" t="str">
        <f t="shared" si="205"/>
        <v/>
      </c>
      <c r="O5657" s="91" t="str">
        <f t="shared" si="206"/>
        <v/>
      </c>
      <c r="P5657" s="159">
        <f t="shared" si="204"/>
        <v>0</v>
      </c>
    </row>
    <row r="5658" spans="6:16" ht="30" customHeight="1">
      <c r="F5658" s="75" t="str">
        <f t="shared" si="205"/>
        <v/>
      </c>
      <c r="O5658" s="91" t="str">
        <f t="shared" si="206"/>
        <v/>
      </c>
      <c r="P5658" s="159">
        <f t="shared" si="204"/>
        <v>0</v>
      </c>
    </row>
    <row r="5659" spans="6:16" ht="30" customHeight="1">
      <c r="F5659" s="75" t="str">
        <f t="shared" si="205"/>
        <v/>
      </c>
      <c r="O5659" s="91" t="str">
        <f t="shared" si="206"/>
        <v/>
      </c>
      <c r="P5659" s="159">
        <f t="shared" si="204"/>
        <v>0</v>
      </c>
    </row>
    <row r="5660" spans="6:16" ht="30" customHeight="1">
      <c r="F5660" s="75" t="str">
        <f t="shared" si="205"/>
        <v/>
      </c>
      <c r="O5660" s="91" t="str">
        <f t="shared" si="206"/>
        <v/>
      </c>
      <c r="P5660" s="159">
        <f t="shared" si="204"/>
        <v>0</v>
      </c>
    </row>
    <row r="5661" spans="6:16" ht="30" customHeight="1">
      <c r="F5661" s="75" t="str">
        <f t="shared" si="205"/>
        <v/>
      </c>
      <c r="O5661" s="91" t="str">
        <f t="shared" si="206"/>
        <v/>
      </c>
      <c r="P5661" s="159">
        <f t="shared" si="204"/>
        <v>0</v>
      </c>
    </row>
    <row r="5662" spans="6:16" ht="30" customHeight="1">
      <c r="F5662" s="75" t="str">
        <f t="shared" si="205"/>
        <v/>
      </c>
      <c r="O5662" s="91" t="str">
        <f t="shared" si="206"/>
        <v/>
      </c>
      <c r="P5662" s="159">
        <f t="shared" si="204"/>
        <v>0</v>
      </c>
    </row>
    <row r="5663" spans="6:16" ht="30" customHeight="1">
      <c r="F5663" s="75" t="str">
        <f t="shared" si="205"/>
        <v/>
      </c>
      <c r="O5663" s="91" t="str">
        <f t="shared" si="206"/>
        <v/>
      </c>
      <c r="P5663" s="159">
        <f t="shared" si="204"/>
        <v>0</v>
      </c>
    </row>
    <row r="5664" spans="6:16" ht="30" customHeight="1">
      <c r="F5664" s="75" t="str">
        <f t="shared" si="205"/>
        <v/>
      </c>
      <c r="O5664" s="91" t="str">
        <f t="shared" si="206"/>
        <v/>
      </c>
      <c r="P5664" s="159">
        <f t="shared" si="204"/>
        <v>0</v>
      </c>
    </row>
    <row r="5665" spans="6:16" ht="30" customHeight="1">
      <c r="F5665" s="75" t="str">
        <f t="shared" si="205"/>
        <v/>
      </c>
      <c r="O5665" s="91" t="str">
        <f t="shared" si="206"/>
        <v/>
      </c>
      <c r="P5665" s="159">
        <f t="shared" si="204"/>
        <v>0</v>
      </c>
    </row>
    <row r="5666" spans="6:16" ht="30" customHeight="1">
      <c r="F5666" s="75" t="str">
        <f t="shared" si="205"/>
        <v/>
      </c>
      <c r="O5666" s="91" t="str">
        <f t="shared" si="206"/>
        <v/>
      </c>
      <c r="P5666" s="159">
        <f t="shared" si="204"/>
        <v>0</v>
      </c>
    </row>
    <row r="5667" spans="6:16" ht="30" customHeight="1">
      <c r="F5667" s="75" t="str">
        <f t="shared" si="205"/>
        <v/>
      </c>
      <c r="O5667" s="91" t="str">
        <f t="shared" si="206"/>
        <v/>
      </c>
      <c r="P5667" s="159">
        <f t="shared" si="204"/>
        <v>0</v>
      </c>
    </row>
    <row r="5668" spans="6:16" ht="30" customHeight="1">
      <c r="F5668" s="75" t="str">
        <f t="shared" si="205"/>
        <v/>
      </c>
      <c r="O5668" s="91" t="str">
        <f t="shared" si="206"/>
        <v/>
      </c>
      <c r="P5668" s="159">
        <f t="shared" si="204"/>
        <v>0</v>
      </c>
    </row>
    <row r="5669" spans="6:16" ht="30" customHeight="1">
      <c r="F5669" s="75" t="str">
        <f t="shared" si="205"/>
        <v/>
      </c>
      <c r="O5669" s="91" t="str">
        <f t="shared" si="206"/>
        <v/>
      </c>
      <c r="P5669" s="159">
        <f t="shared" si="204"/>
        <v>0</v>
      </c>
    </row>
    <row r="5670" spans="6:16" ht="30" customHeight="1">
      <c r="F5670" s="75" t="str">
        <f t="shared" si="205"/>
        <v/>
      </c>
      <c r="O5670" s="91" t="str">
        <f t="shared" si="206"/>
        <v/>
      </c>
      <c r="P5670" s="159">
        <f t="shared" si="204"/>
        <v>0</v>
      </c>
    </row>
    <row r="5671" spans="6:16" ht="30" customHeight="1">
      <c r="F5671" s="75" t="str">
        <f t="shared" si="205"/>
        <v/>
      </c>
      <c r="O5671" s="91" t="str">
        <f t="shared" si="206"/>
        <v/>
      </c>
      <c r="P5671" s="159">
        <f t="shared" si="204"/>
        <v>0</v>
      </c>
    </row>
    <row r="5672" spans="6:16" ht="30" customHeight="1">
      <c r="F5672" s="75" t="str">
        <f t="shared" si="205"/>
        <v/>
      </c>
      <c r="O5672" s="91" t="str">
        <f t="shared" si="206"/>
        <v/>
      </c>
      <c r="P5672" s="159">
        <f t="shared" si="204"/>
        <v>0</v>
      </c>
    </row>
    <row r="5673" spans="6:16" ht="30" customHeight="1">
      <c r="F5673" s="75" t="str">
        <f t="shared" si="205"/>
        <v/>
      </c>
      <c r="O5673" s="91" t="str">
        <f t="shared" si="206"/>
        <v/>
      </c>
      <c r="P5673" s="159">
        <f t="shared" si="204"/>
        <v>0</v>
      </c>
    </row>
    <row r="5674" spans="6:16" ht="30" customHeight="1">
      <c r="F5674" s="75" t="str">
        <f t="shared" si="205"/>
        <v/>
      </c>
      <c r="O5674" s="91" t="str">
        <f t="shared" si="206"/>
        <v/>
      </c>
      <c r="P5674" s="159">
        <f t="shared" si="204"/>
        <v>0</v>
      </c>
    </row>
    <row r="5675" spans="6:16" ht="30" customHeight="1">
      <c r="F5675" s="75" t="str">
        <f t="shared" si="205"/>
        <v/>
      </c>
      <c r="O5675" s="91" t="str">
        <f t="shared" si="206"/>
        <v/>
      </c>
      <c r="P5675" s="159">
        <f t="shared" si="204"/>
        <v>0</v>
      </c>
    </row>
    <row r="5676" spans="6:16" ht="30" customHeight="1">
      <c r="F5676" s="75" t="str">
        <f t="shared" si="205"/>
        <v/>
      </c>
      <c r="O5676" s="91" t="str">
        <f t="shared" si="206"/>
        <v/>
      </c>
      <c r="P5676" s="159">
        <f t="shared" si="204"/>
        <v>0</v>
      </c>
    </row>
    <row r="5677" spans="6:16" ht="30" customHeight="1">
      <c r="F5677" s="75" t="str">
        <f t="shared" si="205"/>
        <v/>
      </c>
      <c r="O5677" s="91" t="str">
        <f t="shared" si="206"/>
        <v/>
      </c>
      <c r="P5677" s="159">
        <f t="shared" si="204"/>
        <v>0</v>
      </c>
    </row>
    <row r="5678" spans="6:16" ht="30" customHeight="1">
      <c r="F5678" s="75" t="str">
        <f t="shared" si="205"/>
        <v/>
      </c>
      <c r="O5678" s="91" t="str">
        <f t="shared" si="206"/>
        <v/>
      </c>
      <c r="P5678" s="159">
        <f t="shared" si="204"/>
        <v>0</v>
      </c>
    </row>
    <row r="5679" spans="6:16" ht="30" customHeight="1">
      <c r="F5679" s="75" t="str">
        <f t="shared" si="205"/>
        <v/>
      </c>
      <c r="O5679" s="91" t="str">
        <f t="shared" si="206"/>
        <v/>
      </c>
      <c r="P5679" s="159">
        <f t="shared" si="204"/>
        <v>0</v>
      </c>
    </row>
    <row r="5680" spans="6:16" ht="30" customHeight="1">
      <c r="F5680" s="75" t="str">
        <f t="shared" si="205"/>
        <v/>
      </c>
      <c r="O5680" s="91" t="str">
        <f t="shared" si="206"/>
        <v/>
      </c>
      <c r="P5680" s="159">
        <f t="shared" si="204"/>
        <v>0</v>
      </c>
    </row>
    <row r="5681" spans="6:16" ht="30" customHeight="1">
      <c r="F5681" s="75" t="str">
        <f t="shared" si="205"/>
        <v/>
      </c>
      <c r="O5681" s="91" t="str">
        <f t="shared" si="206"/>
        <v/>
      </c>
      <c r="P5681" s="159">
        <f t="shared" si="204"/>
        <v>0</v>
      </c>
    </row>
    <row r="5682" spans="6:16" ht="30" customHeight="1">
      <c r="F5682" s="75" t="str">
        <f t="shared" si="205"/>
        <v/>
      </c>
      <c r="O5682" s="91" t="str">
        <f t="shared" si="206"/>
        <v/>
      </c>
      <c r="P5682" s="159">
        <f t="shared" si="204"/>
        <v>0</v>
      </c>
    </row>
    <row r="5683" spans="6:16" ht="30" customHeight="1">
      <c r="F5683" s="75" t="str">
        <f t="shared" si="205"/>
        <v/>
      </c>
      <c r="O5683" s="91" t="str">
        <f t="shared" si="206"/>
        <v/>
      </c>
      <c r="P5683" s="159">
        <f t="shared" si="204"/>
        <v>0</v>
      </c>
    </row>
    <row r="5684" spans="6:16" ht="30" customHeight="1">
      <c r="F5684" s="75" t="str">
        <f t="shared" si="205"/>
        <v/>
      </c>
      <c r="O5684" s="91" t="str">
        <f t="shared" si="206"/>
        <v/>
      </c>
      <c r="P5684" s="159">
        <f t="shared" ref="P5684:P5747" si="207">IFERROR(T5684/S5684,0)</f>
        <v>0</v>
      </c>
    </row>
    <row r="5685" spans="6:16" ht="30" customHeight="1">
      <c r="F5685" s="75" t="str">
        <f t="shared" si="205"/>
        <v/>
      </c>
      <c r="O5685" s="91" t="str">
        <f t="shared" si="206"/>
        <v/>
      </c>
      <c r="P5685" s="159">
        <f t="shared" si="207"/>
        <v>0</v>
      </c>
    </row>
    <row r="5686" spans="6:16" ht="30" customHeight="1">
      <c r="F5686" s="75" t="str">
        <f t="shared" si="205"/>
        <v/>
      </c>
      <c r="O5686" s="91" t="str">
        <f t="shared" si="206"/>
        <v/>
      </c>
      <c r="P5686" s="159">
        <f t="shared" si="207"/>
        <v>0</v>
      </c>
    </row>
    <row r="5687" spans="6:16" ht="30" customHeight="1">
      <c r="F5687" s="75" t="str">
        <f t="shared" si="205"/>
        <v/>
      </c>
      <c r="O5687" s="91" t="str">
        <f t="shared" si="206"/>
        <v/>
      </c>
      <c r="P5687" s="159">
        <f t="shared" si="207"/>
        <v>0</v>
      </c>
    </row>
    <row r="5688" spans="6:16" ht="30" customHeight="1">
      <c r="F5688" s="75" t="str">
        <f t="shared" si="205"/>
        <v/>
      </c>
      <c r="O5688" s="91" t="str">
        <f t="shared" si="206"/>
        <v/>
      </c>
      <c r="P5688" s="159">
        <f t="shared" si="207"/>
        <v>0</v>
      </c>
    </row>
    <row r="5689" spans="6:16" ht="30" customHeight="1">
      <c r="F5689" s="75" t="str">
        <f t="shared" si="205"/>
        <v/>
      </c>
      <c r="O5689" s="91" t="str">
        <f t="shared" si="206"/>
        <v/>
      </c>
      <c r="P5689" s="159">
        <f t="shared" si="207"/>
        <v>0</v>
      </c>
    </row>
    <row r="5690" spans="6:16" ht="30" customHeight="1">
      <c r="F5690" s="75" t="str">
        <f t="shared" si="205"/>
        <v/>
      </c>
      <c r="O5690" s="91" t="str">
        <f t="shared" si="206"/>
        <v/>
      </c>
      <c r="P5690" s="159">
        <f t="shared" si="207"/>
        <v>0</v>
      </c>
    </row>
    <row r="5691" spans="6:16" ht="30" customHeight="1">
      <c r="F5691" s="75" t="str">
        <f t="shared" si="205"/>
        <v/>
      </c>
      <c r="O5691" s="91" t="str">
        <f t="shared" si="206"/>
        <v/>
      </c>
      <c r="P5691" s="159">
        <f t="shared" si="207"/>
        <v>0</v>
      </c>
    </row>
    <row r="5692" spans="6:16" ht="30" customHeight="1">
      <c r="F5692" s="75" t="str">
        <f t="shared" si="205"/>
        <v/>
      </c>
      <c r="O5692" s="91" t="str">
        <f t="shared" si="206"/>
        <v/>
      </c>
      <c r="P5692" s="159">
        <f t="shared" si="207"/>
        <v>0</v>
      </c>
    </row>
    <row r="5693" spans="6:16" ht="30" customHeight="1">
      <c r="F5693" s="75" t="str">
        <f t="shared" si="205"/>
        <v/>
      </c>
      <c r="O5693" s="91" t="str">
        <f t="shared" si="206"/>
        <v/>
      </c>
      <c r="P5693" s="159">
        <f t="shared" si="207"/>
        <v>0</v>
      </c>
    </row>
    <row r="5694" spans="6:16" ht="30" customHeight="1">
      <c r="F5694" s="75" t="str">
        <f t="shared" si="205"/>
        <v/>
      </c>
      <c r="O5694" s="91" t="str">
        <f t="shared" si="206"/>
        <v/>
      </c>
      <c r="P5694" s="159">
        <f t="shared" si="207"/>
        <v>0</v>
      </c>
    </row>
    <row r="5695" spans="6:16" ht="30" customHeight="1">
      <c r="F5695" s="75" t="str">
        <f t="shared" si="205"/>
        <v/>
      </c>
      <c r="O5695" s="91" t="str">
        <f t="shared" si="206"/>
        <v/>
      </c>
      <c r="P5695" s="159">
        <f t="shared" si="207"/>
        <v>0</v>
      </c>
    </row>
    <row r="5696" spans="6:16" ht="30" customHeight="1">
      <c r="F5696" s="75" t="str">
        <f t="shared" si="205"/>
        <v/>
      </c>
      <c r="O5696" s="91" t="str">
        <f t="shared" si="206"/>
        <v/>
      </c>
      <c r="P5696" s="159">
        <f t="shared" si="207"/>
        <v>0</v>
      </c>
    </row>
    <row r="5697" spans="6:16" ht="30" customHeight="1">
      <c r="F5697" s="75" t="str">
        <f t="shared" si="205"/>
        <v/>
      </c>
      <c r="O5697" s="91" t="str">
        <f t="shared" si="206"/>
        <v/>
      </c>
      <c r="P5697" s="159">
        <f t="shared" si="207"/>
        <v>0</v>
      </c>
    </row>
    <row r="5698" spans="6:16" ht="30" customHeight="1">
      <c r="F5698" s="75" t="str">
        <f t="shared" si="205"/>
        <v/>
      </c>
      <c r="O5698" s="91" t="str">
        <f t="shared" si="206"/>
        <v/>
      </c>
      <c r="P5698" s="159">
        <f t="shared" si="207"/>
        <v>0</v>
      </c>
    </row>
    <row r="5699" spans="6:16" ht="30" customHeight="1">
      <c r="F5699" s="75" t="str">
        <f t="shared" si="205"/>
        <v/>
      </c>
      <c r="O5699" s="91" t="str">
        <f t="shared" si="206"/>
        <v/>
      </c>
      <c r="P5699" s="159">
        <f t="shared" si="207"/>
        <v>0</v>
      </c>
    </row>
    <row r="5700" spans="6:16" ht="30" customHeight="1">
      <c r="F5700" s="75" t="str">
        <f t="shared" si="205"/>
        <v/>
      </c>
      <c r="O5700" s="91" t="str">
        <f t="shared" si="206"/>
        <v/>
      </c>
      <c r="P5700" s="159">
        <f t="shared" si="207"/>
        <v>0</v>
      </c>
    </row>
    <row r="5701" spans="6:16" ht="30" customHeight="1">
      <c r="F5701" s="75" t="str">
        <f t="shared" si="205"/>
        <v/>
      </c>
      <c r="O5701" s="91" t="str">
        <f t="shared" si="206"/>
        <v/>
      </c>
      <c r="P5701" s="159">
        <f t="shared" si="207"/>
        <v>0</v>
      </c>
    </row>
    <row r="5702" spans="6:16" ht="30" customHeight="1">
      <c r="F5702" s="75" t="str">
        <f t="shared" si="205"/>
        <v/>
      </c>
      <c r="O5702" s="91" t="str">
        <f t="shared" si="206"/>
        <v/>
      </c>
      <c r="P5702" s="159">
        <f t="shared" si="207"/>
        <v>0</v>
      </c>
    </row>
    <row r="5703" spans="6:16" ht="30" customHeight="1">
      <c r="F5703" s="75" t="str">
        <f t="shared" si="205"/>
        <v/>
      </c>
      <c r="O5703" s="91" t="str">
        <f t="shared" si="206"/>
        <v/>
      </c>
      <c r="P5703" s="159">
        <f t="shared" si="207"/>
        <v>0</v>
      </c>
    </row>
    <row r="5704" spans="6:16" ht="30" customHeight="1">
      <c r="F5704" s="75" t="str">
        <f t="shared" ref="F5704:F5767" si="208">B5704&amp;C5704&amp;D5704&amp;E5704</f>
        <v/>
      </c>
      <c r="O5704" s="91" t="str">
        <f t="shared" si="206"/>
        <v/>
      </c>
      <c r="P5704" s="159">
        <f t="shared" si="207"/>
        <v>0</v>
      </c>
    </row>
    <row r="5705" spans="6:16" ht="30" customHeight="1">
      <c r="F5705" s="75" t="str">
        <f t="shared" si="208"/>
        <v/>
      </c>
      <c r="O5705" s="91" t="str">
        <f t="shared" si="206"/>
        <v/>
      </c>
      <c r="P5705" s="159">
        <f t="shared" si="207"/>
        <v>0</v>
      </c>
    </row>
    <row r="5706" spans="6:16" ht="30" customHeight="1">
      <c r="F5706" s="75" t="str">
        <f t="shared" si="208"/>
        <v/>
      </c>
      <c r="O5706" s="91" t="str">
        <f t="shared" ref="O5706:O5769" si="209">+F5706&amp;M5706&amp;N5706</f>
        <v/>
      </c>
      <c r="P5706" s="159">
        <f t="shared" si="207"/>
        <v>0</v>
      </c>
    </row>
    <row r="5707" spans="6:16" ht="30" customHeight="1">
      <c r="F5707" s="75" t="str">
        <f t="shared" si="208"/>
        <v/>
      </c>
      <c r="O5707" s="91" t="str">
        <f t="shared" si="209"/>
        <v/>
      </c>
      <c r="P5707" s="159">
        <f t="shared" si="207"/>
        <v>0</v>
      </c>
    </row>
    <row r="5708" spans="6:16" ht="30" customHeight="1">
      <c r="F5708" s="75" t="str">
        <f t="shared" si="208"/>
        <v/>
      </c>
      <c r="O5708" s="91" t="str">
        <f t="shared" si="209"/>
        <v/>
      </c>
      <c r="P5708" s="159">
        <f t="shared" si="207"/>
        <v>0</v>
      </c>
    </row>
    <row r="5709" spans="6:16" ht="30" customHeight="1">
      <c r="F5709" s="75" t="str">
        <f t="shared" si="208"/>
        <v/>
      </c>
      <c r="O5709" s="91" t="str">
        <f t="shared" si="209"/>
        <v/>
      </c>
      <c r="P5709" s="159">
        <f t="shared" si="207"/>
        <v>0</v>
      </c>
    </row>
    <row r="5710" spans="6:16" ht="30" customHeight="1">
      <c r="F5710" s="75" t="str">
        <f t="shared" si="208"/>
        <v/>
      </c>
      <c r="O5710" s="91" t="str">
        <f t="shared" si="209"/>
        <v/>
      </c>
      <c r="P5710" s="159">
        <f t="shared" si="207"/>
        <v>0</v>
      </c>
    </row>
    <row r="5711" spans="6:16" ht="30" customHeight="1">
      <c r="F5711" s="75" t="str">
        <f t="shared" si="208"/>
        <v/>
      </c>
      <c r="O5711" s="91" t="str">
        <f t="shared" si="209"/>
        <v/>
      </c>
      <c r="P5711" s="159">
        <f t="shared" si="207"/>
        <v>0</v>
      </c>
    </row>
    <row r="5712" spans="6:16" ht="30" customHeight="1">
      <c r="F5712" s="75" t="str">
        <f t="shared" si="208"/>
        <v/>
      </c>
      <c r="O5712" s="91" t="str">
        <f t="shared" si="209"/>
        <v/>
      </c>
      <c r="P5712" s="159">
        <f t="shared" si="207"/>
        <v>0</v>
      </c>
    </row>
    <row r="5713" spans="6:16" ht="30" customHeight="1">
      <c r="F5713" s="75" t="str">
        <f t="shared" si="208"/>
        <v/>
      </c>
      <c r="O5713" s="91" t="str">
        <f t="shared" si="209"/>
        <v/>
      </c>
      <c r="P5713" s="159">
        <f t="shared" si="207"/>
        <v>0</v>
      </c>
    </row>
    <row r="5714" spans="6:16" ht="30" customHeight="1">
      <c r="F5714" s="75" t="str">
        <f t="shared" si="208"/>
        <v/>
      </c>
      <c r="O5714" s="91" t="str">
        <f t="shared" si="209"/>
        <v/>
      </c>
      <c r="P5714" s="159">
        <f t="shared" si="207"/>
        <v>0</v>
      </c>
    </row>
    <row r="5715" spans="6:16" ht="30" customHeight="1">
      <c r="F5715" s="75" t="str">
        <f t="shared" si="208"/>
        <v/>
      </c>
      <c r="O5715" s="91" t="str">
        <f t="shared" si="209"/>
        <v/>
      </c>
      <c r="P5715" s="159">
        <f t="shared" si="207"/>
        <v>0</v>
      </c>
    </row>
    <row r="5716" spans="6:16" ht="30" customHeight="1">
      <c r="F5716" s="75" t="str">
        <f t="shared" si="208"/>
        <v/>
      </c>
      <c r="O5716" s="91" t="str">
        <f t="shared" si="209"/>
        <v/>
      </c>
      <c r="P5716" s="159">
        <f t="shared" si="207"/>
        <v>0</v>
      </c>
    </row>
    <row r="5717" spans="6:16" ht="30" customHeight="1">
      <c r="F5717" s="75" t="str">
        <f t="shared" si="208"/>
        <v/>
      </c>
      <c r="O5717" s="91" t="str">
        <f t="shared" si="209"/>
        <v/>
      </c>
      <c r="P5717" s="159">
        <f t="shared" si="207"/>
        <v>0</v>
      </c>
    </row>
    <row r="5718" spans="6:16" ht="30" customHeight="1">
      <c r="F5718" s="75" t="str">
        <f t="shared" si="208"/>
        <v/>
      </c>
      <c r="O5718" s="91" t="str">
        <f t="shared" si="209"/>
        <v/>
      </c>
      <c r="P5718" s="159">
        <f t="shared" si="207"/>
        <v>0</v>
      </c>
    </row>
    <row r="5719" spans="6:16" ht="30" customHeight="1">
      <c r="F5719" s="75" t="str">
        <f t="shared" si="208"/>
        <v/>
      </c>
      <c r="O5719" s="91" t="str">
        <f t="shared" si="209"/>
        <v/>
      </c>
      <c r="P5719" s="159">
        <f t="shared" si="207"/>
        <v>0</v>
      </c>
    </row>
    <row r="5720" spans="6:16" ht="30" customHeight="1">
      <c r="F5720" s="75" t="str">
        <f t="shared" si="208"/>
        <v/>
      </c>
      <c r="O5720" s="91" t="str">
        <f t="shared" si="209"/>
        <v/>
      </c>
      <c r="P5720" s="159">
        <f t="shared" si="207"/>
        <v>0</v>
      </c>
    </row>
    <row r="5721" spans="6:16" ht="30" customHeight="1">
      <c r="F5721" s="75" t="str">
        <f t="shared" si="208"/>
        <v/>
      </c>
      <c r="O5721" s="91" t="str">
        <f t="shared" si="209"/>
        <v/>
      </c>
      <c r="P5721" s="159">
        <f t="shared" si="207"/>
        <v>0</v>
      </c>
    </row>
    <row r="5722" spans="6:16" ht="30" customHeight="1">
      <c r="F5722" s="75" t="str">
        <f t="shared" si="208"/>
        <v/>
      </c>
      <c r="O5722" s="91" t="str">
        <f t="shared" si="209"/>
        <v/>
      </c>
      <c r="P5722" s="159">
        <f t="shared" si="207"/>
        <v>0</v>
      </c>
    </row>
    <row r="5723" spans="6:16" ht="30" customHeight="1">
      <c r="F5723" s="75" t="str">
        <f t="shared" si="208"/>
        <v/>
      </c>
      <c r="O5723" s="91" t="str">
        <f t="shared" si="209"/>
        <v/>
      </c>
      <c r="P5723" s="159">
        <f t="shared" si="207"/>
        <v>0</v>
      </c>
    </row>
    <row r="5724" spans="6:16" ht="30" customHeight="1">
      <c r="F5724" s="75" t="str">
        <f t="shared" si="208"/>
        <v/>
      </c>
      <c r="O5724" s="91" t="str">
        <f t="shared" si="209"/>
        <v/>
      </c>
      <c r="P5724" s="159">
        <f t="shared" si="207"/>
        <v>0</v>
      </c>
    </row>
    <row r="5725" spans="6:16" ht="30" customHeight="1">
      <c r="F5725" s="75" t="str">
        <f t="shared" si="208"/>
        <v/>
      </c>
      <c r="O5725" s="91" t="str">
        <f t="shared" si="209"/>
        <v/>
      </c>
      <c r="P5725" s="159">
        <f t="shared" si="207"/>
        <v>0</v>
      </c>
    </row>
    <row r="5726" spans="6:16" ht="30" customHeight="1">
      <c r="F5726" s="75" t="str">
        <f t="shared" si="208"/>
        <v/>
      </c>
      <c r="O5726" s="91" t="str">
        <f t="shared" si="209"/>
        <v/>
      </c>
      <c r="P5726" s="159">
        <f t="shared" si="207"/>
        <v>0</v>
      </c>
    </row>
    <row r="5727" spans="6:16" ht="30" customHeight="1">
      <c r="F5727" s="75" t="str">
        <f t="shared" si="208"/>
        <v/>
      </c>
      <c r="O5727" s="91" t="str">
        <f t="shared" si="209"/>
        <v/>
      </c>
      <c r="P5727" s="159">
        <f t="shared" si="207"/>
        <v>0</v>
      </c>
    </row>
    <row r="5728" spans="6:16" ht="30" customHeight="1">
      <c r="F5728" s="75" t="str">
        <f t="shared" si="208"/>
        <v/>
      </c>
      <c r="O5728" s="91" t="str">
        <f t="shared" si="209"/>
        <v/>
      </c>
      <c r="P5728" s="159">
        <f t="shared" si="207"/>
        <v>0</v>
      </c>
    </row>
    <row r="5729" spans="6:16" ht="30" customHeight="1">
      <c r="F5729" s="75" t="str">
        <f t="shared" si="208"/>
        <v/>
      </c>
      <c r="O5729" s="91" t="str">
        <f t="shared" si="209"/>
        <v/>
      </c>
      <c r="P5729" s="159">
        <f t="shared" si="207"/>
        <v>0</v>
      </c>
    </row>
    <row r="5730" spans="6:16" ht="30" customHeight="1">
      <c r="F5730" s="75" t="str">
        <f t="shared" si="208"/>
        <v/>
      </c>
      <c r="O5730" s="91" t="str">
        <f t="shared" si="209"/>
        <v/>
      </c>
      <c r="P5730" s="159">
        <f t="shared" si="207"/>
        <v>0</v>
      </c>
    </row>
    <row r="5731" spans="6:16" ht="30" customHeight="1">
      <c r="F5731" s="75" t="str">
        <f t="shared" si="208"/>
        <v/>
      </c>
      <c r="O5731" s="91" t="str">
        <f t="shared" si="209"/>
        <v/>
      </c>
      <c r="P5731" s="159">
        <f t="shared" si="207"/>
        <v>0</v>
      </c>
    </row>
    <row r="5732" spans="6:16" ht="30" customHeight="1">
      <c r="F5732" s="75" t="str">
        <f t="shared" si="208"/>
        <v/>
      </c>
      <c r="O5732" s="91" t="str">
        <f t="shared" si="209"/>
        <v/>
      </c>
      <c r="P5732" s="159">
        <f t="shared" si="207"/>
        <v>0</v>
      </c>
    </row>
    <row r="5733" spans="6:16" ht="30" customHeight="1">
      <c r="F5733" s="75" t="str">
        <f t="shared" si="208"/>
        <v/>
      </c>
      <c r="O5733" s="91" t="str">
        <f t="shared" si="209"/>
        <v/>
      </c>
      <c r="P5733" s="159">
        <f t="shared" si="207"/>
        <v>0</v>
      </c>
    </row>
    <row r="5734" spans="6:16" ht="30" customHeight="1">
      <c r="F5734" s="75" t="str">
        <f t="shared" si="208"/>
        <v/>
      </c>
      <c r="O5734" s="91" t="str">
        <f t="shared" si="209"/>
        <v/>
      </c>
      <c r="P5734" s="159">
        <f t="shared" si="207"/>
        <v>0</v>
      </c>
    </row>
    <row r="5735" spans="6:16" ht="30" customHeight="1">
      <c r="F5735" s="75" t="str">
        <f t="shared" si="208"/>
        <v/>
      </c>
      <c r="O5735" s="91" t="str">
        <f t="shared" si="209"/>
        <v/>
      </c>
      <c r="P5735" s="159">
        <f t="shared" si="207"/>
        <v>0</v>
      </c>
    </row>
    <row r="5736" spans="6:16" ht="30" customHeight="1">
      <c r="F5736" s="75" t="str">
        <f t="shared" si="208"/>
        <v/>
      </c>
      <c r="O5736" s="91" t="str">
        <f t="shared" si="209"/>
        <v/>
      </c>
      <c r="P5736" s="159">
        <f t="shared" si="207"/>
        <v>0</v>
      </c>
    </row>
    <row r="5737" spans="6:16" ht="30" customHeight="1">
      <c r="F5737" s="75" t="str">
        <f t="shared" si="208"/>
        <v/>
      </c>
      <c r="O5737" s="91" t="str">
        <f t="shared" si="209"/>
        <v/>
      </c>
      <c r="P5737" s="159">
        <f t="shared" si="207"/>
        <v>0</v>
      </c>
    </row>
    <row r="5738" spans="6:16" ht="30" customHeight="1">
      <c r="F5738" s="75" t="str">
        <f t="shared" si="208"/>
        <v/>
      </c>
      <c r="O5738" s="91" t="str">
        <f t="shared" si="209"/>
        <v/>
      </c>
      <c r="P5738" s="159">
        <f t="shared" si="207"/>
        <v>0</v>
      </c>
    </row>
    <row r="5739" spans="6:16" ht="30" customHeight="1">
      <c r="F5739" s="75" t="str">
        <f t="shared" si="208"/>
        <v/>
      </c>
      <c r="O5739" s="91" t="str">
        <f t="shared" si="209"/>
        <v/>
      </c>
      <c r="P5739" s="159">
        <f t="shared" si="207"/>
        <v>0</v>
      </c>
    </row>
    <row r="5740" spans="6:16" ht="30" customHeight="1">
      <c r="F5740" s="75" t="str">
        <f t="shared" si="208"/>
        <v/>
      </c>
      <c r="O5740" s="91" t="str">
        <f t="shared" si="209"/>
        <v/>
      </c>
      <c r="P5740" s="159">
        <f t="shared" si="207"/>
        <v>0</v>
      </c>
    </row>
    <row r="5741" spans="6:16" ht="30" customHeight="1">
      <c r="F5741" s="75" t="str">
        <f t="shared" si="208"/>
        <v/>
      </c>
      <c r="O5741" s="91" t="str">
        <f t="shared" si="209"/>
        <v/>
      </c>
      <c r="P5741" s="159">
        <f t="shared" si="207"/>
        <v>0</v>
      </c>
    </row>
    <row r="5742" spans="6:16" ht="30" customHeight="1">
      <c r="F5742" s="75" t="str">
        <f t="shared" si="208"/>
        <v/>
      </c>
      <c r="O5742" s="91" t="str">
        <f t="shared" si="209"/>
        <v/>
      </c>
      <c r="P5742" s="159">
        <f t="shared" si="207"/>
        <v>0</v>
      </c>
    </row>
    <row r="5743" spans="6:16" ht="30" customHeight="1">
      <c r="F5743" s="75" t="str">
        <f t="shared" si="208"/>
        <v/>
      </c>
      <c r="O5743" s="91" t="str">
        <f t="shared" si="209"/>
        <v/>
      </c>
      <c r="P5743" s="159">
        <f t="shared" si="207"/>
        <v>0</v>
      </c>
    </row>
    <row r="5744" spans="6:16" ht="30" customHeight="1">
      <c r="F5744" s="75" t="str">
        <f t="shared" si="208"/>
        <v/>
      </c>
      <c r="O5744" s="91" t="str">
        <f t="shared" si="209"/>
        <v/>
      </c>
      <c r="P5744" s="159">
        <f t="shared" si="207"/>
        <v>0</v>
      </c>
    </row>
    <row r="5745" spans="6:16" ht="30" customHeight="1">
      <c r="F5745" s="75" t="str">
        <f t="shared" si="208"/>
        <v/>
      </c>
      <c r="O5745" s="91" t="str">
        <f t="shared" si="209"/>
        <v/>
      </c>
      <c r="P5745" s="159">
        <f t="shared" si="207"/>
        <v>0</v>
      </c>
    </row>
    <row r="5746" spans="6:16" ht="30" customHeight="1">
      <c r="F5746" s="75" t="str">
        <f t="shared" si="208"/>
        <v/>
      </c>
      <c r="O5746" s="91" t="str">
        <f t="shared" si="209"/>
        <v/>
      </c>
      <c r="P5746" s="159">
        <f t="shared" si="207"/>
        <v>0</v>
      </c>
    </row>
    <row r="5747" spans="6:16" ht="30" customHeight="1">
      <c r="F5747" s="75" t="str">
        <f t="shared" si="208"/>
        <v/>
      </c>
      <c r="O5747" s="91" t="str">
        <f t="shared" si="209"/>
        <v/>
      </c>
      <c r="P5747" s="159">
        <f t="shared" si="207"/>
        <v>0</v>
      </c>
    </row>
    <row r="5748" spans="6:16" ht="30" customHeight="1">
      <c r="F5748" s="75" t="str">
        <f t="shared" si="208"/>
        <v/>
      </c>
      <c r="O5748" s="91" t="str">
        <f t="shared" si="209"/>
        <v/>
      </c>
      <c r="P5748" s="159">
        <f t="shared" ref="P5748:P5811" si="210">IFERROR(T5748/S5748,0)</f>
        <v>0</v>
      </c>
    </row>
    <row r="5749" spans="6:16" ht="30" customHeight="1">
      <c r="F5749" s="75" t="str">
        <f t="shared" si="208"/>
        <v/>
      </c>
      <c r="O5749" s="91" t="str">
        <f t="shared" si="209"/>
        <v/>
      </c>
      <c r="P5749" s="159">
        <f t="shared" si="210"/>
        <v>0</v>
      </c>
    </row>
    <row r="5750" spans="6:16" ht="30" customHeight="1">
      <c r="F5750" s="75" t="str">
        <f t="shared" si="208"/>
        <v/>
      </c>
      <c r="O5750" s="91" t="str">
        <f t="shared" si="209"/>
        <v/>
      </c>
      <c r="P5750" s="159">
        <f t="shared" si="210"/>
        <v>0</v>
      </c>
    </row>
    <row r="5751" spans="6:16" ht="30" customHeight="1">
      <c r="F5751" s="75" t="str">
        <f t="shared" si="208"/>
        <v/>
      </c>
      <c r="O5751" s="91" t="str">
        <f t="shared" si="209"/>
        <v/>
      </c>
      <c r="P5751" s="159">
        <f t="shared" si="210"/>
        <v>0</v>
      </c>
    </row>
    <row r="5752" spans="6:16" ht="30" customHeight="1">
      <c r="F5752" s="75" t="str">
        <f t="shared" si="208"/>
        <v/>
      </c>
      <c r="O5752" s="91" t="str">
        <f t="shared" si="209"/>
        <v/>
      </c>
      <c r="P5752" s="159">
        <f t="shared" si="210"/>
        <v>0</v>
      </c>
    </row>
    <row r="5753" spans="6:16" ht="30" customHeight="1">
      <c r="F5753" s="75" t="str">
        <f t="shared" si="208"/>
        <v/>
      </c>
      <c r="O5753" s="91" t="str">
        <f t="shared" si="209"/>
        <v/>
      </c>
      <c r="P5753" s="159">
        <f t="shared" si="210"/>
        <v>0</v>
      </c>
    </row>
    <row r="5754" spans="6:16" ht="30" customHeight="1">
      <c r="F5754" s="75" t="str">
        <f t="shared" si="208"/>
        <v/>
      </c>
      <c r="O5754" s="91" t="str">
        <f t="shared" si="209"/>
        <v/>
      </c>
      <c r="P5754" s="159">
        <f t="shared" si="210"/>
        <v>0</v>
      </c>
    </row>
    <row r="5755" spans="6:16" ht="30" customHeight="1">
      <c r="F5755" s="75" t="str">
        <f t="shared" si="208"/>
        <v/>
      </c>
      <c r="O5755" s="91" t="str">
        <f t="shared" si="209"/>
        <v/>
      </c>
      <c r="P5755" s="159">
        <f t="shared" si="210"/>
        <v>0</v>
      </c>
    </row>
    <row r="5756" spans="6:16" ht="30" customHeight="1">
      <c r="F5756" s="75" t="str">
        <f t="shared" si="208"/>
        <v/>
      </c>
      <c r="O5756" s="91" t="str">
        <f t="shared" si="209"/>
        <v/>
      </c>
      <c r="P5756" s="159">
        <f t="shared" si="210"/>
        <v>0</v>
      </c>
    </row>
    <row r="5757" spans="6:16" ht="30" customHeight="1">
      <c r="F5757" s="75" t="str">
        <f t="shared" si="208"/>
        <v/>
      </c>
      <c r="O5757" s="91" t="str">
        <f t="shared" si="209"/>
        <v/>
      </c>
      <c r="P5757" s="159">
        <f t="shared" si="210"/>
        <v>0</v>
      </c>
    </row>
    <row r="5758" spans="6:16" ht="30" customHeight="1">
      <c r="F5758" s="75" t="str">
        <f t="shared" si="208"/>
        <v/>
      </c>
      <c r="O5758" s="91" t="str">
        <f t="shared" si="209"/>
        <v/>
      </c>
      <c r="P5758" s="159">
        <f t="shared" si="210"/>
        <v>0</v>
      </c>
    </row>
    <row r="5759" spans="6:16" ht="30" customHeight="1">
      <c r="F5759" s="75" t="str">
        <f t="shared" si="208"/>
        <v/>
      </c>
      <c r="O5759" s="91" t="str">
        <f t="shared" si="209"/>
        <v/>
      </c>
      <c r="P5759" s="159">
        <f t="shared" si="210"/>
        <v>0</v>
      </c>
    </row>
    <row r="5760" spans="6:16" ht="30" customHeight="1">
      <c r="F5760" s="75" t="str">
        <f t="shared" si="208"/>
        <v/>
      </c>
      <c r="O5760" s="91" t="str">
        <f t="shared" si="209"/>
        <v/>
      </c>
      <c r="P5760" s="159">
        <f t="shared" si="210"/>
        <v>0</v>
      </c>
    </row>
    <row r="5761" spans="6:16" ht="30" customHeight="1">
      <c r="F5761" s="75" t="str">
        <f t="shared" si="208"/>
        <v/>
      </c>
      <c r="O5761" s="91" t="str">
        <f t="shared" si="209"/>
        <v/>
      </c>
      <c r="P5761" s="159">
        <f t="shared" si="210"/>
        <v>0</v>
      </c>
    </row>
    <row r="5762" spans="6:16" ht="30" customHeight="1">
      <c r="F5762" s="75" t="str">
        <f t="shared" si="208"/>
        <v/>
      </c>
      <c r="O5762" s="91" t="str">
        <f t="shared" si="209"/>
        <v/>
      </c>
      <c r="P5762" s="159">
        <f t="shared" si="210"/>
        <v>0</v>
      </c>
    </row>
    <row r="5763" spans="6:16" ht="30" customHeight="1">
      <c r="F5763" s="75" t="str">
        <f t="shared" si="208"/>
        <v/>
      </c>
      <c r="O5763" s="91" t="str">
        <f t="shared" si="209"/>
        <v/>
      </c>
      <c r="P5763" s="159">
        <f t="shared" si="210"/>
        <v>0</v>
      </c>
    </row>
    <row r="5764" spans="6:16" ht="30" customHeight="1">
      <c r="F5764" s="75" t="str">
        <f t="shared" si="208"/>
        <v/>
      </c>
      <c r="O5764" s="91" t="str">
        <f t="shared" si="209"/>
        <v/>
      </c>
      <c r="P5764" s="159">
        <f t="shared" si="210"/>
        <v>0</v>
      </c>
    </row>
    <row r="5765" spans="6:16" ht="30" customHeight="1">
      <c r="F5765" s="75" t="str">
        <f t="shared" si="208"/>
        <v/>
      </c>
      <c r="O5765" s="91" t="str">
        <f t="shared" si="209"/>
        <v/>
      </c>
      <c r="P5765" s="159">
        <f t="shared" si="210"/>
        <v>0</v>
      </c>
    </row>
    <row r="5766" spans="6:16" ht="30" customHeight="1">
      <c r="F5766" s="75" t="str">
        <f t="shared" si="208"/>
        <v/>
      </c>
      <c r="O5766" s="91" t="str">
        <f t="shared" si="209"/>
        <v/>
      </c>
      <c r="P5766" s="159">
        <f t="shared" si="210"/>
        <v>0</v>
      </c>
    </row>
    <row r="5767" spans="6:16" ht="30" customHeight="1">
      <c r="F5767" s="75" t="str">
        <f t="shared" si="208"/>
        <v/>
      </c>
      <c r="O5767" s="91" t="str">
        <f t="shared" si="209"/>
        <v/>
      </c>
      <c r="P5767" s="159">
        <f t="shared" si="210"/>
        <v>0</v>
      </c>
    </row>
    <row r="5768" spans="6:16" ht="30" customHeight="1">
      <c r="F5768" s="75" t="str">
        <f t="shared" ref="F5768:F5831" si="211">B5768&amp;C5768&amp;D5768&amp;E5768</f>
        <v/>
      </c>
      <c r="O5768" s="91" t="str">
        <f t="shared" si="209"/>
        <v/>
      </c>
      <c r="P5768" s="159">
        <f t="shared" si="210"/>
        <v>0</v>
      </c>
    </row>
    <row r="5769" spans="6:16" ht="30" customHeight="1">
      <c r="F5769" s="75" t="str">
        <f t="shared" si="211"/>
        <v/>
      </c>
      <c r="O5769" s="91" t="str">
        <f t="shared" si="209"/>
        <v/>
      </c>
      <c r="P5769" s="159">
        <f t="shared" si="210"/>
        <v>0</v>
      </c>
    </row>
    <row r="5770" spans="6:16" ht="30" customHeight="1">
      <c r="F5770" s="75" t="str">
        <f t="shared" si="211"/>
        <v/>
      </c>
      <c r="O5770" s="91" t="str">
        <f t="shared" ref="O5770:O5833" si="212">+F5770&amp;M5770&amp;N5770</f>
        <v/>
      </c>
      <c r="P5770" s="159">
        <f t="shared" si="210"/>
        <v>0</v>
      </c>
    </row>
    <row r="5771" spans="6:16" ht="30" customHeight="1">
      <c r="F5771" s="75" t="str">
        <f t="shared" si="211"/>
        <v/>
      </c>
      <c r="O5771" s="91" t="str">
        <f t="shared" si="212"/>
        <v/>
      </c>
      <c r="P5771" s="159">
        <f t="shared" si="210"/>
        <v>0</v>
      </c>
    </row>
    <row r="5772" spans="6:16" ht="30" customHeight="1">
      <c r="F5772" s="75" t="str">
        <f t="shared" si="211"/>
        <v/>
      </c>
      <c r="O5772" s="91" t="str">
        <f t="shared" si="212"/>
        <v/>
      </c>
      <c r="P5772" s="159">
        <f t="shared" si="210"/>
        <v>0</v>
      </c>
    </row>
    <row r="5773" spans="6:16" ht="30" customHeight="1">
      <c r="F5773" s="75" t="str">
        <f t="shared" si="211"/>
        <v/>
      </c>
      <c r="O5773" s="91" t="str">
        <f t="shared" si="212"/>
        <v/>
      </c>
      <c r="P5773" s="159">
        <f t="shared" si="210"/>
        <v>0</v>
      </c>
    </row>
    <row r="5774" spans="6:16" ht="30" customHeight="1">
      <c r="F5774" s="75" t="str">
        <f t="shared" si="211"/>
        <v/>
      </c>
      <c r="O5774" s="91" t="str">
        <f t="shared" si="212"/>
        <v/>
      </c>
      <c r="P5774" s="159">
        <f t="shared" si="210"/>
        <v>0</v>
      </c>
    </row>
    <row r="5775" spans="6:16" ht="30" customHeight="1">
      <c r="F5775" s="75" t="str">
        <f t="shared" si="211"/>
        <v/>
      </c>
      <c r="O5775" s="91" t="str">
        <f t="shared" si="212"/>
        <v/>
      </c>
      <c r="P5775" s="159">
        <f t="shared" si="210"/>
        <v>0</v>
      </c>
    </row>
    <row r="5776" spans="6:16" ht="30" customHeight="1">
      <c r="F5776" s="75" t="str">
        <f t="shared" si="211"/>
        <v/>
      </c>
      <c r="O5776" s="91" t="str">
        <f t="shared" si="212"/>
        <v/>
      </c>
      <c r="P5776" s="159">
        <f t="shared" si="210"/>
        <v>0</v>
      </c>
    </row>
    <row r="5777" spans="6:16" ht="30" customHeight="1">
      <c r="F5777" s="75" t="str">
        <f t="shared" si="211"/>
        <v/>
      </c>
      <c r="O5777" s="91" t="str">
        <f t="shared" si="212"/>
        <v/>
      </c>
      <c r="P5777" s="159">
        <f t="shared" si="210"/>
        <v>0</v>
      </c>
    </row>
    <row r="5778" spans="6:16" ht="30" customHeight="1">
      <c r="F5778" s="75" t="str">
        <f t="shared" si="211"/>
        <v/>
      </c>
      <c r="O5778" s="91" t="str">
        <f t="shared" si="212"/>
        <v/>
      </c>
      <c r="P5778" s="159">
        <f t="shared" si="210"/>
        <v>0</v>
      </c>
    </row>
    <row r="5779" spans="6:16" ht="30" customHeight="1">
      <c r="F5779" s="75" t="str">
        <f t="shared" si="211"/>
        <v/>
      </c>
      <c r="O5779" s="91" t="str">
        <f t="shared" si="212"/>
        <v/>
      </c>
      <c r="P5779" s="159">
        <f t="shared" si="210"/>
        <v>0</v>
      </c>
    </row>
    <row r="5780" spans="6:16" ht="30" customHeight="1">
      <c r="F5780" s="75" t="str">
        <f t="shared" si="211"/>
        <v/>
      </c>
      <c r="O5780" s="91" t="str">
        <f t="shared" si="212"/>
        <v/>
      </c>
      <c r="P5780" s="159">
        <f t="shared" si="210"/>
        <v>0</v>
      </c>
    </row>
    <row r="5781" spans="6:16" ht="30" customHeight="1">
      <c r="F5781" s="75" t="str">
        <f t="shared" si="211"/>
        <v/>
      </c>
      <c r="O5781" s="91" t="str">
        <f t="shared" si="212"/>
        <v/>
      </c>
      <c r="P5781" s="159">
        <f t="shared" si="210"/>
        <v>0</v>
      </c>
    </row>
    <row r="5782" spans="6:16" ht="30" customHeight="1">
      <c r="F5782" s="75" t="str">
        <f t="shared" si="211"/>
        <v/>
      </c>
      <c r="O5782" s="91" t="str">
        <f t="shared" si="212"/>
        <v/>
      </c>
      <c r="P5782" s="159">
        <f t="shared" si="210"/>
        <v>0</v>
      </c>
    </row>
    <row r="5783" spans="6:16" ht="30" customHeight="1">
      <c r="F5783" s="75" t="str">
        <f t="shared" si="211"/>
        <v/>
      </c>
      <c r="O5783" s="91" t="str">
        <f t="shared" si="212"/>
        <v/>
      </c>
      <c r="P5783" s="159">
        <f t="shared" si="210"/>
        <v>0</v>
      </c>
    </row>
    <row r="5784" spans="6:16" ht="30" customHeight="1">
      <c r="F5784" s="75" t="str">
        <f t="shared" si="211"/>
        <v/>
      </c>
      <c r="O5784" s="91" t="str">
        <f t="shared" si="212"/>
        <v/>
      </c>
      <c r="P5784" s="159">
        <f t="shared" si="210"/>
        <v>0</v>
      </c>
    </row>
    <row r="5785" spans="6:16" ht="30" customHeight="1">
      <c r="F5785" s="75" t="str">
        <f t="shared" si="211"/>
        <v/>
      </c>
      <c r="O5785" s="91" t="str">
        <f t="shared" si="212"/>
        <v/>
      </c>
      <c r="P5785" s="159">
        <f t="shared" si="210"/>
        <v>0</v>
      </c>
    </row>
    <row r="5786" spans="6:16" ht="30" customHeight="1">
      <c r="F5786" s="75" t="str">
        <f t="shared" si="211"/>
        <v/>
      </c>
      <c r="O5786" s="91" t="str">
        <f t="shared" si="212"/>
        <v/>
      </c>
      <c r="P5786" s="159">
        <f t="shared" si="210"/>
        <v>0</v>
      </c>
    </row>
    <row r="5787" spans="6:16" ht="30" customHeight="1">
      <c r="F5787" s="75" t="str">
        <f t="shared" si="211"/>
        <v/>
      </c>
      <c r="O5787" s="91" t="str">
        <f t="shared" si="212"/>
        <v/>
      </c>
      <c r="P5787" s="159">
        <f t="shared" si="210"/>
        <v>0</v>
      </c>
    </row>
    <row r="5788" spans="6:16" ht="30" customHeight="1">
      <c r="F5788" s="75" t="str">
        <f t="shared" si="211"/>
        <v/>
      </c>
      <c r="O5788" s="91" t="str">
        <f t="shared" si="212"/>
        <v/>
      </c>
      <c r="P5788" s="159">
        <f t="shared" si="210"/>
        <v>0</v>
      </c>
    </row>
    <row r="5789" spans="6:16" ht="30" customHeight="1">
      <c r="F5789" s="75" t="str">
        <f t="shared" si="211"/>
        <v/>
      </c>
      <c r="O5789" s="91" t="str">
        <f t="shared" si="212"/>
        <v/>
      </c>
      <c r="P5789" s="159">
        <f t="shared" si="210"/>
        <v>0</v>
      </c>
    </row>
    <row r="5790" spans="6:16" ht="30" customHeight="1">
      <c r="F5790" s="75" t="str">
        <f t="shared" si="211"/>
        <v/>
      </c>
      <c r="O5790" s="91" t="str">
        <f t="shared" si="212"/>
        <v/>
      </c>
      <c r="P5790" s="159">
        <f t="shared" si="210"/>
        <v>0</v>
      </c>
    </row>
    <row r="5791" spans="6:16" ht="30" customHeight="1">
      <c r="F5791" s="75" t="str">
        <f t="shared" si="211"/>
        <v/>
      </c>
      <c r="O5791" s="91" t="str">
        <f t="shared" si="212"/>
        <v/>
      </c>
      <c r="P5791" s="159">
        <f t="shared" si="210"/>
        <v>0</v>
      </c>
    </row>
    <row r="5792" spans="6:16" ht="30" customHeight="1">
      <c r="F5792" s="75" t="str">
        <f t="shared" si="211"/>
        <v/>
      </c>
      <c r="O5792" s="91" t="str">
        <f t="shared" si="212"/>
        <v/>
      </c>
      <c r="P5792" s="159">
        <f t="shared" si="210"/>
        <v>0</v>
      </c>
    </row>
    <row r="5793" spans="6:16" ht="30" customHeight="1">
      <c r="F5793" s="75" t="str">
        <f t="shared" si="211"/>
        <v/>
      </c>
      <c r="O5793" s="91" t="str">
        <f t="shared" si="212"/>
        <v/>
      </c>
      <c r="P5793" s="159">
        <f t="shared" si="210"/>
        <v>0</v>
      </c>
    </row>
    <row r="5794" spans="6:16" ht="30" customHeight="1">
      <c r="F5794" s="75" t="str">
        <f t="shared" si="211"/>
        <v/>
      </c>
      <c r="O5794" s="91" t="str">
        <f t="shared" si="212"/>
        <v/>
      </c>
      <c r="P5794" s="159">
        <f t="shared" si="210"/>
        <v>0</v>
      </c>
    </row>
    <row r="5795" spans="6:16" ht="30" customHeight="1">
      <c r="F5795" s="75" t="str">
        <f t="shared" si="211"/>
        <v/>
      </c>
      <c r="O5795" s="91" t="str">
        <f t="shared" si="212"/>
        <v/>
      </c>
      <c r="P5795" s="159">
        <f t="shared" si="210"/>
        <v>0</v>
      </c>
    </row>
    <row r="5796" spans="6:16" ht="30" customHeight="1">
      <c r="F5796" s="75" t="str">
        <f t="shared" si="211"/>
        <v/>
      </c>
      <c r="O5796" s="91" t="str">
        <f t="shared" si="212"/>
        <v/>
      </c>
      <c r="P5796" s="159">
        <f t="shared" si="210"/>
        <v>0</v>
      </c>
    </row>
    <row r="5797" spans="6:16" ht="30" customHeight="1">
      <c r="F5797" s="75" t="str">
        <f t="shared" si="211"/>
        <v/>
      </c>
      <c r="O5797" s="91" t="str">
        <f t="shared" si="212"/>
        <v/>
      </c>
      <c r="P5797" s="159">
        <f t="shared" si="210"/>
        <v>0</v>
      </c>
    </row>
    <row r="5798" spans="6:16" ht="30" customHeight="1">
      <c r="F5798" s="75" t="str">
        <f t="shared" si="211"/>
        <v/>
      </c>
      <c r="O5798" s="91" t="str">
        <f t="shared" si="212"/>
        <v/>
      </c>
      <c r="P5798" s="159">
        <f t="shared" si="210"/>
        <v>0</v>
      </c>
    </row>
    <row r="5799" spans="6:16" ht="30" customHeight="1">
      <c r="F5799" s="75" t="str">
        <f t="shared" si="211"/>
        <v/>
      </c>
      <c r="O5799" s="91" t="str">
        <f t="shared" si="212"/>
        <v/>
      </c>
      <c r="P5799" s="159">
        <f t="shared" si="210"/>
        <v>0</v>
      </c>
    </row>
    <row r="5800" spans="6:16" ht="30" customHeight="1">
      <c r="F5800" s="75" t="str">
        <f t="shared" si="211"/>
        <v/>
      </c>
      <c r="O5800" s="91" t="str">
        <f t="shared" si="212"/>
        <v/>
      </c>
      <c r="P5800" s="159">
        <f t="shared" si="210"/>
        <v>0</v>
      </c>
    </row>
    <row r="5801" spans="6:16" ht="30" customHeight="1">
      <c r="F5801" s="75" t="str">
        <f t="shared" si="211"/>
        <v/>
      </c>
      <c r="O5801" s="91" t="str">
        <f t="shared" si="212"/>
        <v/>
      </c>
      <c r="P5801" s="159">
        <f t="shared" si="210"/>
        <v>0</v>
      </c>
    </row>
    <row r="5802" spans="6:16" ht="30" customHeight="1">
      <c r="F5802" s="75" t="str">
        <f t="shared" si="211"/>
        <v/>
      </c>
      <c r="O5802" s="91" t="str">
        <f t="shared" si="212"/>
        <v/>
      </c>
      <c r="P5802" s="159">
        <f t="shared" si="210"/>
        <v>0</v>
      </c>
    </row>
    <row r="5803" spans="6:16" ht="30" customHeight="1">
      <c r="F5803" s="75" t="str">
        <f t="shared" si="211"/>
        <v/>
      </c>
      <c r="O5803" s="91" t="str">
        <f t="shared" si="212"/>
        <v/>
      </c>
      <c r="P5803" s="159">
        <f t="shared" si="210"/>
        <v>0</v>
      </c>
    </row>
    <row r="5804" spans="6:16" ht="30" customHeight="1">
      <c r="F5804" s="75" t="str">
        <f t="shared" si="211"/>
        <v/>
      </c>
      <c r="O5804" s="91" t="str">
        <f t="shared" si="212"/>
        <v/>
      </c>
      <c r="P5804" s="159">
        <f t="shared" si="210"/>
        <v>0</v>
      </c>
    </row>
    <row r="5805" spans="6:16" ht="30" customHeight="1">
      <c r="F5805" s="75" t="str">
        <f t="shared" si="211"/>
        <v/>
      </c>
      <c r="O5805" s="91" t="str">
        <f t="shared" si="212"/>
        <v/>
      </c>
      <c r="P5805" s="159">
        <f t="shared" si="210"/>
        <v>0</v>
      </c>
    </row>
    <row r="5806" spans="6:16" ht="30" customHeight="1">
      <c r="F5806" s="75" t="str">
        <f t="shared" si="211"/>
        <v/>
      </c>
      <c r="O5806" s="91" t="str">
        <f t="shared" si="212"/>
        <v/>
      </c>
      <c r="P5806" s="159">
        <f t="shared" si="210"/>
        <v>0</v>
      </c>
    </row>
    <row r="5807" spans="6:16" ht="30" customHeight="1">
      <c r="F5807" s="75" t="str">
        <f t="shared" si="211"/>
        <v/>
      </c>
      <c r="O5807" s="91" t="str">
        <f t="shared" si="212"/>
        <v/>
      </c>
      <c r="P5807" s="159">
        <f t="shared" si="210"/>
        <v>0</v>
      </c>
    </row>
    <row r="5808" spans="6:16" ht="30" customHeight="1">
      <c r="F5808" s="75" t="str">
        <f t="shared" si="211"/>
        <v/>
      </c>
      <c r="O5808" s="91" t="str">
        <f t="shared" si="212"/>
        <v/>
      </c>
      <c r="P5808" s="159">
        <f t="shared" si="210"/>
        <v>0</v>
      </c>
    </row>
    <row r="5809" spans="6:16" ht="30" customHeight="1">
      <c r="F5809" s="75" t="str">
        <f t="shared" si="211"/>
        <v/>
      </c>
      <c r="O5809" s="91" t="str">
        <f t="shared" si="212"/>
        <v/>
      </c>
      <c r="P5809" s="159">
        <f t="shared" si="210"/>
        <v>0</v>
      </c>
    </row>
    <row r="5810" spans="6:16" ht="30" customHeight="1">
      <c r="F5810" s="75" t="str">
        <f t="shared" si="211"/>
        <v/>
      </c>
      <c r="O5810" s="91" t="str">
        <f t="shared" si="212"/>
        <v/>
      </c>
      <c r="P5810" s="159">
        <f t="shared" si="210"/>
        <v>0</v>
      </c>
    </row>
    <row r="5811" spans="6:16" ht="30" customHeight="1">
      <c r="F5811" s="75" t="str">
        <f t="shared" si="211"/>
        <v/>
      </c>
      <c r="O5811" s="91" t="str">
        <f t="shared" si="212"/>
        <v/>
      </c>
      <c r="P5811" s="159">
        <f t="shared" si="210"/>
        <v>0</v>
      </c>
    </row>
    <row r="5812" spans="6:16" ht="30" customHeight="1">
      <c r="F5812" s="75" t="str">
        <f t="shared" si="211"/>
        <v/>
      </c>
      <c r="O5812" s="91" t="str">
        <f t="shared" si="212"/>
        <v/>
      </c>
      <c r="P5812" s="159">
        <f t="shared" ref="P5812:P5875" si="213">IFERROR(T5812/S5812,0)</f>
        <v>0</v>
      </c>
    </row>
    <row r="5813" spans="6:16" ht="30" customHeight="1">
      <c r="F5813" s="75" t="str">
        <f t="shared" si="211"/>
        <v/>
      </c>
      <c r="O5813" s="91" t="str">
        <f t="shared" si="212"/>
        <v/>
      </c>
      <c r="P5813" s="159">
        <f t="shared" si="213"/>
        <v>0</v>
      </c>
    </row>
    <row r="5814" spans="6:16" ht="30" customHeight="1">
      <c r="F5814" s="75" t="str">
        <f t="shared" si="211"/>
        <v/>
      </c>
      <c r="O5814" s="91" t="str">
        <f t="shared" si="212"/>
        <v/>
      </c>
      <c r="P5814" s="159">
        <f t="shared" si="213"/>
        <v>0</v>
      </c>
    </row>
    <row r="5815" spans="6:16" ht="30" customHeight="1">
      <c r="F5815" s="75" t="str">
        <f t="shared" si="211"/>
        <v/>
      </c>
      <c r="O5815" s="91" t="str">
        <f t="shared" si="212"/>
        <v/>
      </c>
      <c r="P5815" s="159">
        <f t="shared" si="213"/>
        <v>0</v>
      </c>
    </row>
    <row r="5816" spans="6:16" ht="30" customHeight="1">
      <c r="F5816" s="75" t="str">
        <f t="shared" si="211"/>
        <v/>
      </c>
      <c r="O5816" s="91" t="str">
        <f t="shared" si="212"/>
        <v/>
      </c>
      <c r="P5816" s="159">
        <f t="shared" si="213"/>
        <v>0</v>
      </c>
    </row>
    <row r="5817" spans="6:16">
      <c r="F5817" s="75" t="str">
        <f t="shared" si="211"/>
        <v/>
      </c>
      <c r="N5817" s="37"/>
      <c r="O5817" s="91" t="str">
        <f t="shared" si="212"/>
        <v/>
      </c>
      <c r="P5817" s="159">
        <f t="shared" si="213"/>
        <v>0</v>
      </c>
    </row>
    <row r="5818" spans="6:16">
      <c r="F5818" s="75" t="str">
        <f t="shared" si="211"/>
        <v/>
      </c>
      <c r="N5818" s="37"/>
      <c r="O5818" s="91" t="str">
        <f t="shared" si="212"/>
        <v/>
      </c>
      <c r="P5818" s="159">
        <f t="shared" si="213"/>
        <v>0</v>
      </c>
    </row>
    <row r="5819" spans="6:16">
      <c r="F5819" s="75" t="str">
        <f t="shared" si="211"/>
        <v/>
      </c>
      <c r="N5819" s="37"/>
      <c r="O5819" s="91" t="str">
        <f t="shared" si="212"/>
        <v/>
      </c>
      <c r="P5819" s="159">
        <f t="shared" si="213"/>
        <v>0</v>
      </c>
    </row>
    <row r="5820" spans="6:16">
      <c r="F5820" s="75" t="str">
        <f t="shared" si="211"/>
        <v/>
      </c>
      <c r="N5820" s="37"/>
      <c r="O5820" s="91" t="str">
        <f t="shared" si="212"/>
        <v/>
      </c>
      <c r="P5820" s="159">
        <f t="shared" si="213"/>
        <v>0</v>
      </c>
    </row>
    <row r="5821" spans="6:16">
      <c r="F5821" s="75" t="str">
        <f t="shared" si="211"/>
        <v/>
      </c>
      <c r="N5821" s="37"/>
      <c r="O5821" s="91" t="str">
        <f t="shared" si="212"/>
        <v/>
      </c>
      <c r="P5821" s="159">
        <f t="shared" si="213"/>
        <v>0</v>
      </c>
    </row>
    <row r="5822" spans="6:16">
      <c r="F5822" s="75" t="str">
        <f t="shared" si="211"/>
        <v/>
      </c>
      <c r="N5822" s="37"/>
      <c r="O5822" s="91" t="str">
        <f t="shared" si="212"/>
        <v/>
      </c>
      <c r="P5822" s="159">
        <f t="shared" si="213"/>
        <v>0</v>
      </c>
    </row>
    <row r="5823" spans="6:16">
      <c r="F5823" s="75" t="str">
        <f t="shared" si="211"/>
        <v/>
      </c>
      <c r="N5823" s="37"/>
      <c r="O5823" s="91" t="str">
        <f t="shared" si="212"/>
        <v/>
      </c>
      <c r="P5823" s="159">
        <f t="shared" si="213"/>
        <v>0</v>
      </c>
    </row>
    <row r="5824" spans="6:16">
      <c r="F5824" s="75" t="str">
        <f t="shared" si="211"/>
        <v/>
      </c>
      <c r="N5824" s="37"/>
      <c r="O5824" s="91" t="str">
        <f t="shared" si="212"/>
        <v/>
      </c>
      <c r="P5824" s="159">
        <f t="shared" si="213"/>
        <v>0</v>
      </c>
    </row>
    <row r="5825" spans="6:16">
      <c r="F5825" s="75" t="str">
        <f t="shared" si="211"/>
        <v/>
      </c>
      <c r="N5825" s="37"/>
      <c r="O5825" s="91" t="str">
        <f t="shared" si="212"/>
        <v/>
      </c>
      <c r="P5825" s="159">
        <f t="shared" si="213"/>
        <v>0</v>
      </c>
    </row>
    <row r="5826" spans="6:16">
      <c r="F5826" s="75" t="str">
        <f t="shared" si="211"/>
        <v/>
      </c>
      <c r="N5826" s="37"/>
      <c r="O5826" s="91" t="str">
        <f t="shared" si="212"/>
        <v/>
      </c>
      <c r="P5826" s="159">
        <f t="shared" si="213"/>
        <v>0</v>
      </c>
    </row>
    <row r="5827" spans="6:16">
      <c r="F5827" s="75" t="str">
        <f t="shared" si="211"/>
        <v/>
      </c>
      <c r="N5827" s="37"/>
      <c r="O5827" s="91" t="str">
        <f t="shared" si="212"/>
        <v/>
      </c>
      <c r="P5827" s="159">
        <f t="shared" si="213"/>
        <v>0</v>
      </c>
    </row>
    <row r="5828" spans="6:16">
      <c r="F5828" s="75" t="str">
        <f t="shared" si="211"/>
        <v/>
      </c>
      <c r="N5828" s="37"/>
      <c r="O5828" s="91" t="str">
        <f t="shared" si="212"/>
        <v/>
      </c>
      <c r="P5828" s="159">
        <f t="shared" si="213"/>
        <v>0</v>
      </c>
    </row>
    <row r="5829" spans="6:16">
      <c r="F5829" s="75" t="str">
        <f t="shared" si="211"/>
        <v/>
      </c>
      <c r="N5829" s="37"/>
      <c r="O5829" s="91" t="str">
        <f t="shared" si="212"/>
        <v/>
      </c>
      <c r="P5829" s="159">
        <f t="shared" si="213"/>
        <v>0</v>
      </c>
    </row>
    <row r="5830" spans="6:16">
      <c r="F5830" s="75" t="str">
        <f t="shared" si="211"/>
        <v/>
      </c>
      <c r="N5830" s="37"/>
      <c r="O5830" s="91" t="str">
        <f t="shared" si="212"/>
        <v/>
      </c>
      <c r="P5830" s="159">
        <f t="shared" si="213"/>
        <v>0</v>
      </c>
    </row>
    <row r="5831" spans="6:16">
      <c r="F5831" s="75" t="str">
        <f t="shared" si="211"/>
        <v/>
      </c>
      <c r="N5831" s="37"/>
      <c r="O5831" s="91" t="str">
        <f t="shared" si="212"/>
        <v/>
      </c>
      <c r="P5831" s="159">
        <f t="shared" si="213"/>
        <v>0</v>
      </c>
    </row>
    <row r="5832" spans="6:16">
      <c r="F5832" s="75" t="str">
        <f t="shared" ref="F5832:F5895" si="214">B5832&amp;C5832&amp;D5832&amp;E5832</f>
        <v/>
      </c>
      <c r="N5832" s="37"/>
      <c r="O5832" s="91" t="str">
        <f t="shared" si="212"/>
        <v/>
      </c>
      <c r="P5832" s="159">
        <f t="shared" si="213"/>
        <v>0</v>
      </c>
    </row>
    <row r="5833" spans="6:16">
      <c r="F5833" s="75" t="str">
        <f t="shared" si="214"/>
        <v/>
      </c>
      <c r="N5833" s="37"/>
      <c r="O5833" s="91" t="str">
        <f t="shared" si="212"/>
        <v/>
      </c>
      <c r="P5833" s="159">
        <f t="shared" si="213"/>
        <v>0</v>
      </c>
    </row>
    <row r="5834" spans="6:16">
      <c r="F5834" s="75" t="str">
        <f t="shared" si="214"/>
        <v/>
      </c>
      <c r="N5834" s="37"/>
      <c r="O5834" s="91" t="str">
        <f t="shared" ref="O5834:O5897" si="215">+F5834&amp;M5834&amp;N5834</f>
        <v/>
      </c>
      <c r="P5834" s="159">
        <f t="shared" si="213"/>
        <v>0</v>
      </c>
    </row>
    <row r="5835" spans="6:16">
      <c r="F5835" s="75" t="str">
        <f t="shared" si="214"/>
        <v/>
      </c>
      <c r="N5835" s="37"/>
      <c r="O5835" s="91" t="str">
        <f t="shared" si="215"/>
        <v/>
      </c>
      <c r="P5835" s="159">
        <f t="shared" si="213"/>
        <v>0</v>
      </c>
    </row>
    <row r="5836" spans="6:16">
      <c r="F5836" s="75" t="str">
        <f t="shared" si="214"/>
        <v/>
      </c>
      <c r="N5836" s="37"/>
      <c r="O5836" s="91" t="str">
        <f t="shared" si="215"/>
        <v/>
      </c>
      <c r="P5836" s="159">
        <f t="shared" si="213"/>
        <v>0</v>
      </c>
    </row>
    <row r="5837" spans="6:16">
      <c r="F5837" s="75" t="str">
        <f t="shared" si="214"/>
        <v/>
      </c>
      <c r="N5837" s="37"/>
      <c r="O5837" s="91" t="str">
        <f t="shared" si="215"/>
        <v/>
      </c>
      <c r="P5837" s="159">
        <f t="shared" si="213"/>
        <v>0</v>
      </c>
    </row>
    <row r="5838" spans="6:16">
      <c r="F5838" s="75" t="str">
        <f t="shared" si="214"/>
        <v/>
      </c>
      <c r="N5838" s="37"/>
      <c r="O5838" s="91" t="str">
        <f t="shared" si="215"/>
        <v/>
      </c>
      <c r="P5838" s="159">
        <f t="shared" si="213"/>
        <v>0</v>
      </c>
    </row>
    <row r="5839" spans="6:16">
      <c r="F5839" s="75" t="str">
        <f t="shared" si="214"/>
        <v/>
      </c>
      <c r="N5839" s="37"/>
      <c r="O5839" s="91" t="str">
        <f t="shared" si="215"/>
        <v/>
      </c>
      <c r="P5839" s="159">
        <f t="shared" si="213"/>
        <v>0</v>
      </c>
    </row>
    <row r="5840" spans="6:16">
      <c r="F5840" s="75" t="str">
        <f t="shared" si="214"/>
        <v/>
      </c>
      <c r="N5840" s="37"/>
      <c r="O5840" s="91" t="str">
        <f t="shared" si="215"/>
        <v/>
      </c>
      <c r="P5840" s="159">
        <f t="shared" si="213"/>
        <v>0</v>
      </c>
    </row>
    <row r="5841" spans="6:16">
      <c r="F5841" s="75" t="str">
        <f t="shared" si="214"/>
        <v/>
      </c>
      <c r="N5841" s="37"/>
      <c r="O5841" s="91" t="str">
        <f t="shared" si="215"/>
        <v/>
      </c>
      <c r="P5841" s="159">
        <f t="shared" si="213"/>
        <v>0</v>
      </c>
    </row>
    <row r="5842" spans="6:16">
      <c r="F5842" s="75" t="str">
        <f t="shared" si="214"/>
        <v/>
      </c>
      <c r="N5842" s="37"/>
      <c r="O5842" s="91" t="str">
        <f t="shared" si="215"/>
        <v/>
      </c>
      <c r="P5842" s="159">
        <f t="shared" si="213"/>
        <v>0</v>
      </c>
    </row>
    <row r="5843" spans="6:16">
      <c r="F5843" s="75" t="str">
        <f t="shared" si="214"/>
        <v/>
      </c>
      <c r="N5843" s="37"/>
      <c r="O5843" s="91" t="str">
        <f t="shared" si="215"/>
        <v/>
      </c>
      <c r="P5843" s="159">
        <f t="shared" si="213"/>
        <v>0</v>
      </c>
    </row>
    <row r="5844" spans="6:16">
      <c r="F5844" s="75" t="str">
        <f t="shared" si="214"/>
        <v/>
      </c>
      <c r="N5844" s="37"/>
      <c r="O5844" s="91" t="str">
        <f t="shared" si="215"/>
        <v/>
      </c>
      <c r="P5844" s="159">
        <f t="shared" si="213"/>
        <v>0</v>
      </c>
    </row>
    <row r="5845" spans="6:16">
      <c r="F5845" s="75" t="str">
        <f t="shared" si="214"/>
        <v/>
      </c>
      <c r="N5845" s="37"/>
      <c r="O5845" s="91" t="str">
        <f t="shared" si="215"/>
        <v/>
      </c>
      <c r="P5845" s="159">
        <f t="shared" si="213"/>
        <v>0</v>
      </c>
    </row>
    <row r="5846" spans="6:16">
      <c r="F5846" s="75" t="str">
        <f t="shared" si="214"/>
        <v/>
      </c>
      <c r="N5846" s="37"/>
      <c r="O5846" s="91" t="str">
        <f t="shared" si="215"/>
        <v/>
      </c>
      <c r="P5846" s="159">
        <f t="shared" si="213"/>
        <v>0</v>
      </c>
    </row>
    <row r="5847" spans="6:16">
      <c r="F5847" s="75" t="str">
        <f t="shared" si="214"/>
        <v/>
      </c>
      <c r="N5847" s="37"/>
      <c r="O5847" s="91" t="str">
        <f t="shared" si="215"/>
        <v/>
      </c>
      <c r="P5847" s="159">
        <f t="shared" si="213"/>
        <v>0</v>
      </c>
    </row>
    <row r="5848" spans="6:16">
      <c r="F5848" s="75" t="str">
        <f t="shared" si="214"/>
        <v/>
      </c>
      <c r="N5848" s="37"/>
      <c r="O5848" s="91" t="str">
        <f t="shared" si="215"/>
        <v/>
      </c>
      <c r="P5848" s="159">
        <f t="shared" si="213"/>
        <v>0</v>
      </c>
    </row>
    <row r="5849" spans="6:16">
      <c r="F5849" s="75" t="str">
        <f t="shared" si="214"/>
        <v/>
      </c>
      <c r="N5849" s="37"/>
      <c r="O5849" s="91" t="str">
        <f t="shared" si="215"/>
        <v/>
      </c>
      <c r="P5849" s="159">
        <f t="shared" si="213"/>
        <v>0</v>
      </c>
    </row>
    <row r="5850" spans="6:16">
      <c r="F5850" s="75" t="str">
        <f t="shared" si="214"/>
        <v/>
      </c>
      <c r="N5850" s="37"/>
      <c r="O5850" s="91" t="str">
        <f t="shared" si="215"/>
        <v/>
      </c>
      <c r="P5850" s="159">
        <f t="shared" si="213"/>
        <v>0</v>
      </c>
    </row>
    <row r="5851" spans="6:16">
      <c r="F5851" s="75" t="str">
        <f t="shared" si="214"/>
        <v/>
      </c>
      <c r="N5851" s="37"/>
      <c r="O5851" s="91" t="str">
        <f t="shared" si="215"/>
        <v/>
      </c>
      <c r="P5851" s="159">
        <f t="shared" si="213"/>
        <v>0</v>
      </c>
    </row>
    <row r="5852" spans="6:16">
      <c r="F5852" s="75" t="str">
        <f t="shared" si="214"/>
        <v/>
      </c>
      <c r="N5852" s="37"/>
      <c r="O5852" s="91" t="str">
        <f t="shared" si="215"/>
        <v/>
      </c>
      <c r="P5852" s="159">
        <f t="shared" si="213"/>
        <v>0</v>
      </c>
    </row>
    <row r="5853" spans="6:16">
      <c r="F5853" s="75" t="str">
        <f t="shared" si="214"/>
        <v/>
      </c>
      <c r="N5853" s="37"/>
      <c r="O5853" s="91" t="str">
        <f t="shared" si="215"/>
        <v/>
      </c>
      <c r="P5853" s="159">
        <f t="shared" si="213"/>
        <v>0</v>
      </c>
    </row>
    <row r="5854" spans="6:16">
      <c r="F5854" s="75" t="str">
        <f t="shared" si="214"/>
        <v/>
      </c>
      <c r="N5854" s="37"/>
      <c r="O5854" s="91" t="str">
        <f t="shared" si="215"/>
        <v/>
      </c>
      <c r="P5854" s="159">
        <f t="shared" si="213"/>
        <v>0</v>
      </c>
    </row>
    <row r="5855" spans="6:16">
      <c r="F5855" s="75" t="str">
        <f t="shared" si="214"/>
        <v/>
      </c>
      <c r="N5855" s="37"/>
      <c r="O5855" s="91" t="str">
        <f t="shared" si="215"/>
        <v/>
      </c>
      <c r="P5855" s="159">
        <f t="shared" si="213"/>
        <v>0</v>
      </c>
    </row>
    <row r="5856" spans="6:16">
      <c r="F5856" s="75" t="str">
        <f t="shared" si="214"/>
        <v/>
      </c>
      <c r="N5856" s="37"/>
      <c r="O5856" s="91" t="str">
        <f t="shared" si="215"/>
        <v/>
      </c>
      <c r="P5856" s="159">
        <f t="shared" si="213"/>
        <v>0</v>
      </c>
    </row>
    <row r="5857" spans="6:16">
      <c r="F5857" s="75" t="str">
        <f t="shared" si="214"/>
        <v/>
      </c>
      <c r="N5857" s="37"/>
      <c r="O5857" s="91" t="str">
        <f t="shared" si="215"/>
        <v/>
      </c>
      <c r="P5857" s="159">
        <f t="shared" si="213"/>
        <v>0</v>
      </c>
    </row>
    <row r="5858" spans="6:16">
      <c r="F5858" s="75" t="str">
        <f t="shared" si="214"/>
        <v/>
      </c>
      <c r="N5858" s="37"/>
      <c r="O5858" s="91" t="str">
        <f t="shared" si="215"/>
        <v/>
      </c>
      <c r="P5858" s="159">
        <f t="shared" si="213"/>
        <v>0</v>
      </c>
    </row>
    <row r="5859" spans="6:16">
      <c r="F5859" s="75" t="str">
        <f t="shared" si="214"/>
        <v/>
      </c>
      <c r="N5859" s="37"/>
      <c r="O5859" s="91" t="str">
        <f t="shared" si="215"/>
        <v/>
      </c>
      <c r="P5859" s="159">
        <f t="shared" si="213"/>
        <v>0</v>
      </c>
    </row>
    <row r="5860" spans="6:16">
      <c r="F5860" s="75" t="str">
        <f t="shared" si="214"/>
        <v/>
      </c>
      <c r="N5860" s="37"/>
      <c r="O5860" s="91" t="str">
        <f t="shared" si="215"/>
        <v/>
      </c>
      <c r="P5860" s="159">
        <f t="shared" si="213"/>
        <v>0</v>
      </c>
    </row>
    <row r="5861" spans="6:16">
      <c r="F5861" s="75" t="str">
        <f t="shared" si="214"/>
        <v/>
      </c>
      <c r="N5861" s="37"/>
      <c r="O5861" s="91" t="str">
        <f t="shared" si="215"/>
        <v/>
      </c>
      <c r="P5861" s="159">
        <f t="shared" si="213"/>
        <v>0</v>
      </c>
    </row>
    <row r="5862" spans="6:16">
      <c r="F5862" s="75" t="str">
        <f t="shared" si="214"/>
        <v/>
      </c>
      <c r="N5862" s="37"/>
      <c r="O5862" s="91" t="str">
        <f t="shared" si="215"/>
        <v/>
      </c>
      <c r="P5862" s="159">
        <f t="shared" si="213"/>
        <v>0</v>
      </c>
    </row>
    <row r="5863" spans="6:16">
      <c r="F5863" s="75" t="str">
        <f t="shared" si="214"/>
        <v/>
      </c>
      <c r="N5863" s="37"/>
      <c r="O5863" s="91" t="str">
        <f t="shared" si="215"/>
        <v/>
      </c>
      <c r="P5863" s="159">
        <f t="shared" si="213"/>
        <v>0</v>
      </c>
    </row>
    <row r="5864" spans="6:16">
      <c r="F5864" s="75" t="str">
        <f t="shared" si="214"/>
        <v/>
      </c>
      <c r="N5864" s="37"/>
      <c r="O5864" s="91" t="str">
        <f t="shared" si="215"/>
        <v/>
      </c>
      <c r="P5864" s="159">
        <f t="shared" si="213"/>
        <v>0</v>
      </c>
    </row>
    <row r="5865" spans="6:16">
      <c r="F5865" s="75" t="str">
        <f t="shared" si="214"/>
        <v/>
      </c>
      <c r="N5865" s="37"/>
      <c r="O5865" s="91" t="str">
        <f t="shared" si="215"/>
        <v/>
      </c>
      <c r="P5865" s="159">
        <f t="shared" si="213"/>
        <v>0</v>
      </c>
    </row>
    <row r="5866" spans="6:16">
      <c r="F5866" s="75" t="str">
        <f t="shared" si="214"/>
        <v/>
      </c>
      <c r="N5866" s="37"/>
      <c r="O5866" s="91" t="str">
        <f t="shared" si="215"/>
        <v/>
      </c>
      <c r="P5866" s="159">
        <f t="shared" si="213"/>
        <v>0</v>
      </c>
    </row>
    <row r="5867" spans="6:16">
      <c r="F5867" s="75" t="str">
        <f t="shared" si="214"/>
        <v/>
      </c>
      <c r="N5867" s="37"/>
      <c r="O5867" s="91" t="str">
        <f t="shared" si="215"/>
        <v/>
      </c>
      <c r="P5867" s="159">
        <f t="shared" si="213"/>
        <v>0</v>
      </c>
    </row>
    <row r="5868" spans="6:16">
      <c r="F5868" s="75" t="str">
        <f t="shared" si="214"/>
        <v/>
      </c>
      <c r="N5868" s="37"/>
      <c r="O5868" s="91" t="str">
        <f t="shared" si="215"/>
        <v/>
      </c>
      <c r="P5868" s="159">
        <f t="shared" si="213"/>
        <v>0</v>
      </c>
    </row>
    <row r="5869" spans="6:16">
      <c r="F5869" s="75" t="str">
        <f t="shared" si="214"/>
        <v/>
      </c>
      <c r="N5869" s="37"/>
      <c r="O5869" s="91" t="str">
        <f t="shared" si="215"/>
        <v/>
      </c>
      <c r="P5869" s="159">
        <f t="shared" si="213"/>
        <v>0</v>
      </c>
    </row>
    <row r="5870" spans="6:16">
      <c r="F5870" s="75" t="str">
        <f t="shared" si="214"/>
        <v/>
      </c>
      <c r="N5870" s="37"/>
      <c r="O5870" s="91" t="str">
        <f t="shared" si="215"/>
        <v/>
      </c>
      <c r="P5870" s="159">
        <f t="shared" si="213"/>
        <v>0</v>
      </c>
    </row>
    <row r="5871" spans="6:16">
      <c r="F5871" s="75" t="str">
        <f t="shared" si="214"/>
        <v/>
      </c>
      <c r="N5871" s="37"/>
      <c r="O5871" s="91" t="str">
        <f t="shared" si="215"/>
        <v/>
      </c>
      <c r="P5871" s="159">
        <f t="shared" si="213"/>
        <v>0</v>
      </c>
    </row>
    <row r="5872" spans="6:16">
      <c r="F5872" s="75" t="str">
        <f t="shared" si="214"/>
        <v/>
      </c>
      <c r="N5872" s="37"/>
      <c r="O5872" s="91" t="str">
        <f t="shared" si="215"/>
        <v/>
      </c>
      <c r="P5872" s="159">
        <f t="shared" si="213"/>
        <v>0</v>
      </c>
    </row>
    <row r="5873" spans="6:16">
      <c r="F5873" s="75" t="str">
        <f t="shared" si="214"/>
        <v/>
      </c>
      <c r="N5873" s="37"/>
      <c r="O5873" s="91" t="str">
        <f t="shared" si="215"/>
        <v/>
      </c>
      <c r="P5873" s="159">
        <f t="shared" si="213"/>
        <v>0</v>
      </c>
    </row>
    <row r="5874" spans="6:16">
      <c r="F5874" s="75" t="str">
        <f t="shared" si="214"/>
        <v/>
      </c>
      <c r="N5874" s="37"/>
      <c r="O5874" s="91" t="str">
        <f t="shared" si="215"/>
        <v/>
      </c>
      <c r="P5874" s="159">
        <f t="shared" si="213"/>
        <v>0</v>
      </c>
    </row>
    <row r="5875" spans="6:16">
      <c r="F5875" s="75" t="str">
        <f t="shared" si="214"/>
        <v/>
      </c>
      <c r="N5875" s="37"/>
      <c r="O5875" s="91" t="str">
        <f t="shared" si="215"/>
        <v/>
      </c>
      <c r="P5875" s="159">
        <f t="shared" si="213"/>
        <v>0</v>
      </c>
    </row>
    <row r="5876" spans="6:16">
      <c r="F5876" s="75" t="str">
        <f t="shared" si="214"/>
        <v/>
      </c>
      <c r="N5876" s="37"/>
      <c r="O5876" s="91" t="str">
        <f t="shared" si="215"/>
        <v/>
      </c>
      <c r="P5876" s="159">
        <f t="shared" ref="P5876:P5939" si="216">IFERROR(T5876/S5876,0)</f>
        <v>0</v>
      </c>
    </row>
    <row r="5877" spans="6:16">
      <c r="F5877" s="75" t="str">
        <f t="shared" si="214"/>
        <v/>
      </c>
      <c r="N5877" s="37"/>
      <c r="O5877" s="91" t="str">
        <f t="shared" si="215"/>
        <v/>
      </c>
      <c r="P5877" s="159">
        <f t="shared" si="216"/>
        <v>0</v>
      </c>
    </row>
    <row r="5878" spans="6:16">
      <c r="F5878" s="75" t="str">
        <f t="shared" si="214"/>
        <v/>
      </c>
      <c r="N5878" s="37"/>
      <c r="O5878" s="91" t="str">
        <f t="shared" si="215"/>
        <v/>
      </c>
      <c r="P5878" s="159">
        <f t="shared" si="216"/>
        <v>0</v>
      </c>
    </row>
    <row r="5879" spans="6:16">
      <c r="F5879" s="75" t="str">
        <f t="shared" si="214"/>
        <v/>
      </c>
      <c r="N5879" s="37"/>
      <c r="O5879" s="91" t="str">
        <f t="shared" si="215"/>
        <v/>
      </c>
      <c r="P5879" s="159">
        <f t="shared" si="216"/>
        <v>0</v>
      </c>
    </row>
    <row r="5880" spans="6:16">
      <c r="F5880" s="75" t="str">
        <f t="shared" si="214"/>
        <v/>
      </c>
      <c r="N5880" s="37"/>
      <c r="O5880" s="91" t="str">
        <f t="shared" si="215"/>
        <v/>
      </c>
      <c r="P5880" s="159">
        <f t="shared" si="216"/>
        <v>0</v>
      </c>
    </row>
    <row r="5881" spans="6:16">
      <c r="F5881" s="75" t="str">
        <f t="shared" si="214"/>
        <v/>
      </c>
      <c r="N5881" s="37"/>
      <c r="O5881" s="91" t="str">
        <f t="shared" si="215"/>
        <v/>
      </c>
      <c r="P5881" s="159">
        <f t="shared" si="216"/>
        <v>0</v>
      </c>
    </row>
    <row r="5882" spans="6:16">
      <c r="F5882" s="75" t="str">
        <f t="shared" si="214"/>
        <v/>
      </c>
      <c r="N5882" s="37"/>
      <c r="O5882" s="91" t="str">
        <f t="shared" si="215"/>
        <v/>
      </c>
      <c r="P5882" s="159">
        <f t="shared" si="216"/>
        <v>0</v>
      </c>
    </row>
    <row r="5883" spans="6:16">
      <c r="F5883" s="75" t="str">
        <f t="shared" si="214"/>
        <v/>
      </c>
      <c r="N5883" s="37"/>
      <c r="O5883" s="91" t="str">
        <f t="shared" si="215"/>
        <v/>
      </c>
      <c r="P5883" s="159">
        <f t="shared" si="216"/>
        <v>0</v>
      </c>
    </row>
    <row r="5884" spans="6:16">
      <c r="F5884" s="75" t="str">
        <f t="shared" si="214"/>
        <v/>
      </c>
      <c r="N5884" s="37"/>
      <c r="O5884" s="91" t="str">
        <f t="shared" si="215"/>
        <v/>
      </c>
      <c r="P5884" s="159">
        <f t="shared" si="216"/>
        <v>0</v>
      </c>
    </row>
    <row r="5885" spans="6:16">
      <c r="F5885" s="75" t="str">
        <f t="shared" si="214"/>
        <v/>
      </c>
      <c r="N5885" s="37"/>
      <c r="O5885" s="91" t="str">
        <f t="shared" si="215"/>
        <v/>
      </c>
      <c r="P5885" s="159">
        <f t="shared" si="216"/>
        <v>0</v>
      </c>
    </row>
    <row r="5886" spans="6:16">
      <c r="F5886" s="75" t="str">
        <f t="shared" si="214"/>
        <v/>
      </c>
      <c r="N5886" s="37"/>
      <c r="O5886" s="91" t="str">
        <f t="shared" si="215"/>
        <v/>
      </c>
      <c r="P5886" s="159">
        <f t="shared" si="216"/>
        <v>0</v>
      </c>
    </row>
    <row r="5887" spans="6:16">
      <c r="F5887" s="75" t="str">
        <f t="shared" si="214"/>
        <v/>
      </c>
      <c r="N5887" s="37"/>
      <c r="O5887" s="91" t="str">
        <f t="shared" si="215"/>
        <v/>
      </c>
      <c r="P5887" s="159">
        <f t="shared" si="216"/>
        <v>0</v>
      </c>
    </row>
    <row r="5888" spans="6:16">
      <c r="F5888" s="75" t="str">
        <f t="shared" si="214"/>
        <v/>
      </c>
      <c r="N5888" s="37"/>
      <c r="O5888" s="91" t="str">
        <f t="shared" si="215"/>
        <v/>
      </c>
      <c r="P5888" s="159">
        <f t="shared" si="216"/>
        <v>0</v>
      </c>
    </row>
    <row r="5889" spans="6:16">
      <c r="F5889" s="75" t="str">
        <f t="shared" si="214"/>
        <v/>
      </c>
      <c r="N5889" s="37"/>
      <c r="O5889" s="91" t="str">
        <f t="shared" si="215"/>
        <v/>
      </c>
      <c r="P5889" s="159">
        <f t="shared" si="216"/>
        <v>0</v>
      </c>
    </row>
    <row r="5890" spans="6:16">
      <c r="F5890" s="75" t="str">
        <f t="shared" si="214"/>
        <v/>
      </c>
      <c r="N5890" s="37"/>
      <c r="O5890" s="91" t="str">
        <f t="shared" si="215"/>
        <v/>
      </c>
      <c r="P5890" s="159">
        <f t="shared" si="216"/>
        <v>0</v>
      </c>
    </row>
    <row r="5891" spans="6:16">
      <c r="F5891" s="75" t="str">
        <f t="shared" si="214"/>
        <v/>
      </c>
      <c r="N5891" s="37"/>
      <c r="O5891" s="91" t="str">
        <f t="shared" si="215"/>
        <v/>
      </c>
      <c r="P5891" s="159">
        <f t="shared" si="216"/>
        <v>0</v>
      </c>
    </row>
    <row r="5892" spans="6:16">
      <c r="F5892" s="75" t="str">
        <f t="shared" si="214"/>
        <v/>
      </c>
      <c r="N5892" s="37"/>
      <c r="O5892" s="91" t="str">
        <f t="shared" si="215"/>
        <v/>
      </c>
      <c r="P5892" s="159">
        <f t="shared" si="216"/>
        <v>0</v>
      </c>
    </row>
    <row r="5893" spans="6:16">
      <c r="F5893" s="75" t="str">
        <f t="shared" si="214"/>
        <v/>
      </c>
      <c r="N5893" s="37"/>
      <c r="O5893" s="91" t="str">
        <f t="shared" si="215"/>
        <v/>
      </c>
      <c r="P5893" s="159">
        <f t="shared" si="216"/>
        <v>0</v>
      </c>
    </row>
    <row r="5894" spans="6:16">
      <c r="F5894" s="75" t="str">
        <f t="shared" si="214"/>
        <v/>
      </c>
      <c r="N5894" s="37"/>
      <c r="O5894" s="91" t="str">
        <f t="shared" si="215"/>
        <v/>
      </c>
      <c r="P5894" s="159">
        <f t="shared" si="216"/>
        <v>0</v>
      </c>
    </row>
    <row r="5895" spans="6:16">
      <c r="F5895" s="75" t="str">
        <f t="shared" si="214"/>
        <v/>
      </c>
      <c r="N5895" s="37"/>
      <c r="O5895" s="91" t="str">
        <f t="shared" si="215"/>
        <v/>
      </c>
      <c r="P5895" s="159">
        <f t="shared" si="216"/>
        <v>0</v>
      </c>
    </row>
    <row r="5896" spans="6:16">
      <c r="F5896" s="75" t="str">
        <f t="shared" ref="F5896:F5959" si="217">B5896&amp;C5896&amp;D5896&amp;E5896</f>
        <v/>
      </c>
      <c r="N5896" s="37"/>
      <c r="O5896" s="91" t="str">
        <f t="shared" si="215"/>
        <v/>
      </c>
      <c r="P5896" s="159">
        <f t="shared" si="216"/>
        <v>0</v>
      </c>
    </row>
    <row r="5897" spans="6:16">
      <c r="F5897" s="75" t="str">
        <f t="shared" si="217"/>
        <v/>
      </c>
      <c r="N5897" s="37"/>
      <c r="O5897" s="91" t="str">
        <f t="shared" si="215"/>
        <v/>
      </c>
      <c r="P5897" s="159">
        <f t="shared" si="216"/>
        <v>0</v>
      </c>
    </row>
    <row r="5898" spans="6:16">
      <c r="F5898" s="75" t="str">
        <f t="shared" si="217"/>
        <v/>
      </c>
      <c r="N5898" s="37"/>
      <c r="O5898" s="91" t="str">
        <f t="shared" ref="O5898:O5961" si="218">+F5898&amp;M5898&amp;N5898</f>
        <v/>
      </c>
      <c r="P5898" s="159">
        <f t="shared" si="216"/>
        <v>0</v>
      </c>
    </row>
    <row r="5899" spans="6:16">
      <c r="F5899" s="75" t="str">
        <f t="shared" si="217"/>
        <v/>
      </c>
      <c r="N5899" s="37"/>
      <c r="O5899" s="91" t="str">
        <f t="shared" si="218"/>
        <v/>
      </c>
      <c r="P5899" s="159">
        <f t="shared" si="216"/>
        <v>0</v>
      </c>
    </row>
    <row r="5900" spans="6:16">
      <c r="F5900" s="75" t="str">
        <f t="shared" si="217"/>
        <v/>
      </c>
      <c r="N5900" s="37"/>
      <c r="O5900" s="91" t="str">
        <f t="shared" si="218"/>
        <v/>
      </c>
      <c r="P5900" s="159">
        <f t="shared" si="216"/>
        <v>0</v>
      </c>
    </row>
    <row r="5901" spans="6:16">
      <c r="F5901" s="75" t="str">
        <f t="shared" si="217"/>
        <v/>
      </c>
      <c r="N5901" s="37"/>
      <c r="O5901" s="91" t="str">
        <f t="shared" si="218"/>
        <v/>
      </c>
      <c r="P5901" s="159">
        <f t="shared" si="216"/>
        <v>0</v>
      </c>
    </row>
    <row r="5902" spans="6:16">
      <c r="F5902" s="75" t="str">
        <f t="shared" si="217"/>
        <v/>
      </c>
      <c r="N5902" s="37"/>
      <c r="O5902" s="91" t="str">
        <f t="shared" si="218"/>
        <v/>
      </c>
      <c r="P5902" s="159">
        <f t="shared" si="216"/>
        <v>0</v>
      </c>
    </row>
    <row r="5903" spans="6:16">
      <c r="F5903" s="75" t="str">
        <f t="shared" si="217"/>
        <v/>
      </c>
      <c r="N5903" s="37"/>
      <c r="O5903" s="91" t="str">
        <f t="shared" si="218"/>
        <v/>
      </c>
      <c r="P5903" s="159">
        <f t="shared" si="216"/>
        <v>0</v>
      </c>
    </row>
    <row r="5904" spans="6:16">
      <c r="F5904" s="75" t="str">
        <f t="shared" si="217"/>
        <v/>
      </c>
      <c r="N5904" s="37"/>
      <c r="O5904" s="91" t="str">
        <f t="shared" si="218"/>
        <v/>
      </c>
      <c r="P5904" s="159">
        <f t="shared" si="216"/>
        <v>0</v>
      </c>
    </row>
    <row r="5905" spans="6:16">
      <c r="F5905" s="75" t="str">
        <f t="shared" si="217"/>
        <v/>
      </c>
      <c r="N5905" s="37"/>
      <c r="O5905" s="91" t="str">
        <f t="shared" si="218"/>
        <v/>
      </c>
      <c r="P5905" s="159">
        <f t="shared" si="216"/>
        <v>0</v>
      </c>
    </row>
    <row r="5906" spans="6:16">
      <c r="F5906" s="75" t="str">
        <f t="shared" si="217"/>
        <v/>
      </c>
      <c r="N5906" s="37"/>
      <c r="O5906" s="91" t="str">
        <f t="shared" si="218"/>
        <v/>
      </c>
      <c r="P5906" s="159">
        <f t="shared" si="216"/>
        <v>0</v>
      </c>
    </row>
    <row r="5907" spans="6:16">
      <c r="F5907" s="75" t="str">
        <f t="shared" si="217"/>
        <v/>
      </c>
      <c r="N5907" s="37"/>
      <c r="O5907" s="91" t="str">
        <f t="shared" si="218"/>
        <v/>
      </c>
      <c r="P5907" s="159">
        <f t="shared" si="216"/>
        <v>0</v>
      </c>
    </row>
    <row r="5908" spans="6:16">
      <c r="F5908" s="75" t="str">
        <f t="shared" si="217"/>
        <v/>
      </c>
      <c r="N5908" s="37"/>
      <c r="O5908" s="91" t="str">
        <f t="shared" si="218"/>
        <v/>
      </c>
      <c r="P5908" s="159">
        <f t="shared" si="216"/>
        <v>0</v>
      </c>
    </row>
    <row r="5909" spans="6:16">
      <c r="F5909" s="75" t="str">
        <f t="shared" si="217"/>
        <v/>
      </c>
      <c r="N5909" s="37"/>
      <c r="O5909" s="91" t="str">
        <f t="shared" si="218"/>
        <v/>
      </c>
      <c r="P5909" s="159">
        <f t="shared" si="216"/>
        <v>0</v>
      </c>
    </row>
    <row r="5910" spans="6:16">
      <c r="F5910" s="75" t="str">
        <f t="shared" si="217"/>
        <v/>
      </c>
      <c r="N5910" s="37"/>
      <c r="O5910" s="91" t="str">
        <f t="shared" si="218"/>
        <v/>
      </c>
      <c r="P5910" s="159">
        <f t="shared" si="216"/>
        <v>0</v>
      </c>
    </row>
    <row r="5911" spans="6:16">
      <c r="F5911" s="75" t="str">
        <f t="shared" si="217"/>
        <v/>
      </c>
      <c r="N5911" s="37"/>
      <c r="O5911" s="91" t="str">
        <f t="shared" si="218"/>
        <v/>
      </c>
      <c r="P5911" s="159">
        <f t="shared" si="216"/>
        <v>0</v>
      </c>
    </row>
    <row r="5912" spans="6:16">
      <c r="F5912" s="75" t="str">
        <f t="shared" si="217"/>
        <v/>
      </c>
      <c r="N5912" s="37"/>
      <c r="O5912" s="91" t="str">
        <f t="shared" si="218"/>
        <v/>
      </c>
      <c r="P5912" s="159">
        <f t="shared" si="216"/>
        <v>0</v>
      </c>
    </row>
    <row r="5913" spans="6:16">
      <c r="F5913" s="75" t="str">
        <f t="shared" si="217"/>
        <v/>
      </c>
      <c r="N5913" s="37"/>
      <c r="O5913" s="91" t="str">
        <f t="shared" si="218"/>
        <v/>
      </c>
      <c r="P5913" s="159">
        <f t="shared" si="216"/>
        <v>0</v>
      </c>
    </row>
    <row r="5914" spans="6:16">
      <c r="F5914" s="75" t="str">
        <f t="shared" si="217"/>
        <v/>
      </c>
      <c r="N5914" s="37"/>
      <c r="O5914" s="91" t="str">
        <f t="shared" si="218"/>
        <v/>
      </c>
      <c r="P5914" s="159">
        <f t="shared" si="216"/>
        <v>0</v>
      </c>
    </row>
    <row r="5915" spans="6:16">
      <c r="F5915" s="75" t="str">
        <f t="shared" si="217"/>
        <v/>
      </c>
      <c r="N5915" s="37"/>
      <c r="O5915" s="91" t="str">
        <f t="shared" si="218"/>
        <v/>
      </c>
      <c r="P5915" s="159">
        <f t="shared" si="216"/>
        <v>0</v>
      </c>
    </row>
    <row r="5916" spans="6:16">
      <c r="F5916" s="75" t="str">
        <f t="shared" si="217"/>
        <v/>
      </c>
      <c r="N5916" s="37"/>
      <c r="O5916" s="91" t="str">
        <f t="shared" si="218"/>
        <v/>
      </c>
      <c r="P5916" s="159">
        <f t="shared" si="216"/>
        <v>0</v>
      </c>
    </row>
    <row r="5917" spans="6:16">
      <c r="F5917" s="75" t="str">
        <f t="shared" si="217"/>
        <v/>
      </c>
      <c r="N5917" s="37"/>
      <c r="O5917" s="91" t="str">
        <f t="shared" si="218"/>
        <v/>
      </c>
      <c r="P5917" s="159">
        <f t="shared" si="216"/>
        <v>0</v>
      </c>
    </row>
    <row r="5918" spans="6:16">
      <c r="F5918" s="75" t="str">
        <f t="shared" si="217"/>
        <v/>
      </c>
      <c r="N5918" s="37"/>
      <c r="O5918" s="91" t="str">
        <f t="shared" si="218"/>
        <v/>
      </c>
      <c r="P5918" s="159">
        <f t="shared" si="216"/>
        <v>0</v>
      </c>
    </row>
    <row r="5919" spans="6:16">
      <c r="F5919" s="75" t="str">
        <f t="shared" si="217"/>
        <v/>
      </c>
      <c r="N5919" s="37"/>
      <c r="O5919" s="91" t="str">
        <f t="shared" si="218"/>
        <v/>
      </c>
      <c r="P5919" s="159">
        <f t="shared" si="216"/>
        <v>0</v>
      </c>
    </row>
    <row r="5920" spans="6:16">
      <c r="F5920" s="75" t="str">
        <f t="shared" si="217"/>
        <v/>
      </c>
      <c r="N5920" s="37"/>
      <c r="O5920" s="91" t="str">
        <f t="shared" si="218"/>
        <v/>
      </c>
      <c r="P5920" s="159">
        <f t="shared" si="216"/>
        <v>0</v>
      </c>
    </row>
    <row r="5921" spans="6:16">
      <c r="F5921" s="75" t="str">
        <f t="shared" si="217"/>
        <v/>
      </c>
      <c r="N5921" s="37"/>
      <c r="O5921" s="91" t="str">
        <f t="shared" si="218"/>
        <v/>
      </c>
      <c r="P5921" s="159">
        <f t="shared" si="216"/>
        <v>0</v>
      </c>
    </row>
    <row r="5922" spans="6:16">
      <c r="F5922" s="75" t="str">
        <f t="shared" si="217"/>
        <v/>
      </c>
      <c r="N5922" s="37"/>
      <c r="O5922" s="91" t="str">
        <f t="shared" si="218"/>
        <v/>
      </c>
      <c r="P5922" s="159">
        <f t="shared" si="216"/>
        <v>0</v>
      </c>
    </row>
    <row r="5923" spans="6:16">
      <c r="F5923" s="75" t="str">
        <f t="shared" si="217"/>
        <v/>
      </c>
      <c r="N5923" s="37"/>
      <c r="O5923" s="91" t="str">
        <f t="shared" si="218"/>
        <v/>
      </c>
      <c r="P5923" s="159">
        <f t="shared" si="216"/>
        <v>0</v>
      </c>
    </row>
    <row r="5924" spans="6:16">
      <c r="F5924" s="75" t="str">
        <f t="shared" si="217"/>
        <v/>
      </c>
      <c r="N5924" s="37"/>
      <c r="O5924" s="91" t="str">
        <f t="shared" si="218"/>
        <v/>
      </c>
      <c r="P5924" s="159">
        <f t="shared" si="216"/>
        <v>0</v>
      </c>
    </row>
    <row r="5925" spans="6:16">
      <c r="F5925" s="75" t="str">
        <f t="shared" si="217"/>
        <v/>
      </c>
      <c r="N5925" s="37"/>
      <c r="O5925" s="91" t="str">
        <f t="shared" si="218"/>
        <v/>
      </c>
      <c r="P5925" s="159">
        <f t="shared" si="216"/>
        <v>0</v>
      </c>
    </row>
    <row r="5926" spans="6:16">
      <c r="F5926" s="75" t="str">
        <f t="shared" si="217"/>
        <v/>
      </c>
      <c r="N5926" s="37"/>
      <c r="O5926" s="91" t="str">
        <f t="shared" si="218"/>
        <v/>
      </c>
      <c r="P5926" s="159">
        <f t="shared" si="216"/>
        <v>0</v>
      </c>
    </row>
    <row r="5927" spans="6:16">
      <c r="F5927" s="75" t="str">
        <f t="shared" si="217"/>
        <v/>
      </c>
      <c r="N5927" s="37"/>
      <c r="O5927" s="91" t="str">
        <f t="shared" si="218"/>
        <v/>
      </c>
      <c r="P5927" s="159">
        <f t="shared" si="216"/>
        <v>0</v>
      </c>
    </row>
    <row r="5928" spans="6:16">
      <c r="F5928" s="75" t="str">
        <f t="shared" si="217"/>
        <v/>
      </c>
      <c r="N5928" s="37"/>
      <c r="O5928" s="91" t="str">
        <f t="shared" si="218"/>
        <v/>
      </c>
      <c r="P5928" s="159">
        <f t="shared" si="216"/>
        <v>0</v>
      </c>
    </row>
    <row r="5929" spans="6:16">
      <c r="F5929" s="75" t="str">
        <f t="shared" si="217"/>
        <v/>
      </c>
      <c r="N5929" s="37"/>
      <c r="O5929" s="91" t="str">
        <f t="shared" si="218"/>
        <v/>
      </c>
      <c r="P5929" s="159">
        <f t="shared" si="216"/>
        <v>0</v>
      </c>
    </row>
    <row r="5930" spans="6:16">
      <c r="F5930" s="75" t="str">
        <f t="shared" si="217"/>
        <v/>
      </c>
      <c r="N5930" s="37"/>
      <c r="O5930" s="91" t="str">
        <f t="shared" si="218"/>
        <v/>
      </c>
      <c r="P5930" s="159">
        <f t="shared" si="216"/>
        <v>0</v>
      </c>
    </row>
    <row r="5931" spans="6:16">
      <c r="F5931" s="75" t="str">
        <f t="shared" si="217"/>
        <v/>
      </c>
      <c r="N5931" s="37"/>
      <c r="O5931" s="91" t="str">
        <f t="shared" si="218"/>
        <v/>
      </c>
      <c r="P5931" s="159">
        <f t="shared" si="216"/>
        <v>0</v>
      </c>
    </row>
    <row r="5932" spans="6:16">
      <c r="F5932" s="75" t="str">
        <f t="shared" si="217"/>
        <v/>
      </c>
      <c r="N5932" s="37"/>
      <c r="O5932" s="91" t="str">
        <f t="shared" si="218"/>
        <v/>
      </c>
      <c r="P5932" s="159">
        <f t="shared" si="216"/>
        <v>0</v>
      </c>
    </row>
    <row r="5933" spans="6:16">
      <c r="F5933" s="75" t="str">
        <f t="shared" si="217"/>
        <v/>
      </c>
      <c r="N5933" s="37"/>
      <c r="O5933" s="91" t="str">
        <f t="shared" si="218"/>
        <v/>
      </c>
      <c r="P5933" s="159">
        <f t="shared" si="216"/>
        <v>0</v>
      </c>
    </row>
    <row r="5934" spans="6:16">
      <c r="F5934" s="75" t="str">
        <f t="shared" si="217"/>
        <v/>
      </c>
      <c r="N5934" s="37"/>
      <c r="O5934" s="91" t="str">
        <f t="shared" si="218"/>
        <v/>
      </c>
      <c r="P5934" s="159">
        <f t="shared" si="216"/>
        <v>0</v>
      </c>
    </row>
    <row r="5935" spans="6:16">
      <c r="F5935" s="75" t="str">
        <f t="shared" si="217"/>
        <v/>
      </c>
      <c r="N5935" s="37"/>
      <c r="O5935" s="91" t="str">
        <f t="shared" si="218"/>
        <v/>
      </c>
      <c r="P5935" s="159">
        <f t="shared" si="216"/>
        <v>0</v>
      </c>
    </row>
    <row r="5936" spans="6:16">
      <c r="F5936" s="75" t="str">
        <f t="shared" si="217"/>
        <v/>
      </c>
      <c r="N5936" s="37"/>
      <c r="O5936" s="91" t="str">
        <f t="shared" si="218"/>
        <v/>
      </c>
      <c r="P5936" s="159">
        <f t="shared" si="216"/>
        <v>0</v>
      </c>
    </row>
    <row r="5937" spans="6:16">
      <c r="F5937" s="75" t="str">
        <f t="shared" si="217"/>
        <v/>
      </c>
      <c r="N5937" s="37"/>
      <c r="O5937" s="91" t="str">
        <f t="shared" si="218"/>
        <v/>
      </c>
      <c r="P5937" s="159">
        <f t="shared" si="216"/>
        <v>0</v>
      </c>
    </row>
    <row r="5938" spans="6:16">
      <c r="F5938" s="75" t="str">
        <f t="shared" si="217"/>
        <v/>
      </c>
      <c r="N5938" s="37"/>
      <c r="O5938" s="91" t="str">
        <f t="shared" si="218"/>
        <v/>
      </c>
      <c r="P5938" s="159">
        <f t="shared" si="216"/>
        <v>0</v>
      </c>
    </row>
    <row r="5939" spans="6:16">
      <c r="F5939" s="75" t="str">
        <f t="shared" si="217"/>
        <v/>
      </c>
      <c r="N5939" s="37"/>
      <c r="O5939" s="91" t="str">
        <f t="shared" si="218"/>
        <v/>
      </c>
      <c r="P5939" s="159">
        <f t="shared" si="216"/>
        <v>0</v>
      </c>
    </row>
    <row r="5940" spans="6:16">
      <c r="F5940" s="75" t="str">
        <f t="shared" si="217"/>
        <v/>
      </c>
      <c r="N5940" s="37"/>
      <c r="O5940" s="91" t="str">
        <f t="shared" si="218"/>
        <v/>
      </c>
      <c r="P5940" s="159">
        <f t="shared" ref="P5940:P6003" si="219">IFERROR(T5940/S5940,0)</f>
        <v>0</v>
      </c>
    </row>
    <row r="5941" spans="6:16">
      <c r="F5941" s="75" t="str">
        <f t="shared" si="217"/>
        <v/>
      </c>
      <c r="N5941" s="37"/>
      <c r="O5941" s="91" t="str">
        <f t="shared" si="218"/>
        <v/>
      </c>
      <c r="P5941" s="159">
        <f t="shared" si="219"/>
        <v>0</v>
      </c>
    </row>
    <row r="5942" spans="6:16">
      <c r="F5942" s="75" t="str">
        <f t="shared" si="217"/>
        <v/>
      </c>
      <c r="N5942" s="37"/>
      <c r="O5942" s="91" t="str">
        <f t="shared" si="218"/>
        <v/>
      </c>
      <c r="P5942" s="159">
        <f t="shared" si="219"/>
        <v>0</v>
      </c>
    </row>
    <row r="5943" spans="6:16">
      <c r="F5943" s="75" t="str">
        <f t="shared" si="217"/>
        <v/>
      </c>
      <c r="N5943" s="37"/>
      <c r="O5943" s="91" t="str">
        <f t="shared" si="218"/>
        <v/>
      </c>
      <c r="P5943" s="159">
        <f t="shared" si="219"/>
        <v>0</v>
      </c>
    </row>
    <row r="5944" spans="6:16">
      <c r="F5944" s="75" t="str">
        <f t="shared" si="217"/>
        <v/>
      </c>
      <c r="N5944" s="37"/>
      <c r="O5944" s="91" t="str">
        <f t="shared" si="218"/>
        <v/>
      </c>
      <c r="P5944" s="159">
        <f t="shared" si="219"/>
        <v>0</v>
      </c>
    </row>
    <row r="5945" spans="6:16">
      <c r="F5945" s="75" t="str">
        <f t="shared" si="217"/>
        <v/>
      </c>
      <c r="N5945" s="37"/>
      <c r="O5945" s="91" t="str">
        <f t="shared" si="218"/>
        <v/>
      </c>
      <c r="P5945" s="159">
        <f t="shared" si="219"/>
        <v>0</v>
      </c>
    </row>
    <row r="5946" spans="6:16">
      <c r="F5946" s="75" t="str">
        <f t="shared" si="217"/>
        <v/>
      </c>
      <c r="N5946" s="37"/>
      <c r="O5946" s="91" t="str">
        <f t="shared" si="218"/>
        <v/>
      </c>
      <c r="P5946" s="159">
        <f t="shared" si="219"/>
        <v>0</v>
      </c>
    </row>
    <row r="5947" spans="6:16">
      <c r="F5947" s="75" t="str">
        <f t="shared" si="217"/>
        <v/>
      </c>
      <c r="N5947" s="37"/>
      <c r="O5947" s="91" t="str">
        <f t="shared" si="218"/>
        <v/>
      </c>
      <c r="P5947" s="159">
        <f t="shared" si="219"/>
        <v>0</v>
      </c>
    </row>
    <row r="5948" spans="6:16">
      <c r="F5948" s="75" t="str">
        <f t="shared" si="217"/>
        <v/>
      </c>
      <c r="N5948" s="37"/>
      <c r="O5948" s="91" t="str">
        <f t="shared" si="218"/>
        <v/>
      </c>
      <c r="P5948" s="159">
        <f t="shared" si="219"/>
        <v>0</v>
      </c>
    </row>
    <row r="5949" spans="6:16">
      <c r="F5949" s="75" t="str">
        <f t="shared" si="217"/>
        <v/>
      </c>
      <c r="N5949" s="37"/>
      <c r="O5949" s="91" t="str">
        <f t="shared" si="218"/>
        <v/>
      </c>
      <c r="P5949" s="159">
        <f t="shared" si="219"/>
        <v>0</v>
      </c>
    </row>
    <row r="5950" spans="6:16">
      <c r="F5950" s="75" t="str">
        <f t="shared" si="217"/>
        <v/>
      </c>
      <c r="N5950" s="37"/>
      <c r="O5950" s="91" t="str">
        <f t="shared" si="218"/>
        <v/>
      </c>
      <c r="P5950" s="159">
        <f t="shared" si="219"/>
        <v>0</v>
      </c>
    </row>
    <row r="5951" spans="6:16">
      <c r="F5951" s="75" t="str">
        <f t="shared" si="217"/>
        <v/>
      </c>
      <c r="N5951" s="37"/>
      <c r="O5951" s="91" t="str">
        <f t="shared" si="218"/>
        <v/>
      </c>
      <c r="P5951" s="159">
        <f t="shared" si="219"/>
        <v>0</v>
      </c>
    </row>
    <row r="5952" spans="6:16">
      <c r="F5952" s="75" t="str">
        <f t="shared" si="217"/>
        <v/>
      </c>
      <c r="N5952" s="37"/>
      <c r="O5952" s="91" t="str">
        <f t="shared" si="218"/>
        <v/>
      </c>
      <c r="P5952" s="159">
        <f t="shared" si="219"/>
        <v>0</v>
      </c>
    </row>
    <row r="5953" spans="6:16">
      <c r="F5953" s="75" t="str">
        <f t="shared" si="217"/>
        <v/>
      </c>
      <c r="N5953" s="37"/>
      <c r="O5953" s="91" t="str">
        <f t="shared" si="218"/>
        <v/>
      </c>
      <c r="P5953" s="159">
        <f t="shared" si="219"/>
        <v>0</v>
      </c>
    </row>
    <row r="5954" spans="6:16">
      <c r="F5954" s="75" t="str">
        <f t="shared" si="217"/>
        <v/>
      </c>
      <c r="N5954" s="37"/>
      <c r="O5954" s="91" t="str">
        <f t="shared" si="218"/>
        <v/>
      </c>
      <c r="P5954" s="159">
        <f t="shared" si="219"/>
        <v>0</v>
      </c>
    </row>
    <row r="5955" spans="6:16">
      <c r="F5955" s="75" t="str">
        <f t="shared" si="217"/>
        <v/>
      </c>
      <c r="N5955" s="37"/>
      <c r="O5955" s="91" t="str">
        <f t="shared" si="218"/>
        <v/>
      </c>
      <c r="P5955" s="159">
        <f t="shared" si="219"/>
        <v>0</v>
      </c>
    </row>
    <row r="5956" spans="6:16">
      <c r="F5956" s="75" t="str">
        <f t="shared" si="217"/>
        <v/>
      </c>
      <c r="N5956" s="37"/>
      <c r="O5956" s="91" t="str">
        <f t="shared" si="218"/>
        <v/>
      </c>
      <c r="P5956" s="159">
        <f t="shared" si="219"/>
        <v>0</v>
      </c>
    </row>
    <row r="5957" spans="6:16">
      <c r="F5957" s="75" t="str">
        <f t="shared" si="217"/>
        <v/>
      </c>
      <c r="N5957" s="37"/>
      <c r="O5957" s="91" t="str">
        <f t="shared" si="218"/>
        <v/>
      </c>
      <c r="P5957" s="159">
        <f t="shared" si="219"/>
        <v>0</v>
      </c>
    </row>
    <row r="5958" spans="6:16">
      <c r="F5958" s="75" t="str">
        <f t="shared" si="217"/>
        <v/>
      </c>
      <c r="N5958" s="37"/>
      <c r="O5958" s="91" t="str">
        <f t="shared" si="218"/>
        <v/>
      </c>
      <c r="P5958" s="159">
        <f t="shared" si="219"/>
        <v>0</v>
      </c>
    </row>
    <row r="5959" spans="6:16">
      <c r="F5959" s="75" t="str">
        <f t="shared" si="217"/>
        <v/>
      </c>
      <c r="N5959" s="37"/>
      <c r="O5959" s="91" t="str">
        <f t="shared" si="218"/>
        <v/>
      </c>
      <c r="P5959" s="159">
        <f t="shared" si="219"/>
        <v>0</v>
      </c>
    </row>
    <row r="5960" spans="6:16">
      <c r="F5960" s="75" t="str">
        <f t="shared" ref="F5960:F6023" si="220">B5960&amp;C5960&amp;D5960&amp;E5960</f>
        <v/>
      </c>
      <c r="N5960" s="37"/>
      <c r="O5960" s="91" t="str">
        <f t="shared" si="218"/>
        <v/>
      </c>
      <c r="P5960" s="159">
        <f t="shared" si="219"/>
        <v>0</v>
      </c>
    </row>
    <row r="5961" spans="6:16">
      <c r="F5961" s="75" t="str">
        <f t="shared" si="220"/>
        <v/>
      </c>
      <c r="N5961" s="37"/>
      <c r="O5961" s="91" t="str">
        <f t="shared" si="218"/>
        <v/>
      </c>
      <c r="P5961" s="159">
        <f t="shared" si="219"/>
        <v>0</v>
      </c>
    </row>
    <row r="5962" spans="6:16">
      <c r="F5962" s="75" t="str">
        <f t="shared" si="220"/>
        <v/>
      </c>
      <c r="N5962" s="37"/>
      <c r="O5962" s="91" t="str">
        <f t="shared" ref="O5962:O6025" si="221">+F5962&amp;M5962&amp;N5962</f>
        <v/>
      </c>
      <c r="P5962" s="159">
        <f t="shared" si="219"/>
        <v>0</v>
      </c>
    </row>
    <row r="5963" spans="6:16">
      <c r="F5963" s="75" t="str">
        <f t="shared" si="220"/>
        <v/>
      </c>
      <c r="N5963" s="37"/>
      <c r="O5963" s="91" t="str">
        <f t="shared" si="221"/>
        <v/>
      </c>
      <c r="P5963" s="159">
        <f t="shared" si="219"/>
        <v>0</v>
      </c>
    </row>
    <row r="5964" spans="6:16">
      <c r="F5964" s="75" t="str">
        <f t="shared" si="220"/>
        <v/>
      </c>
      <c r="N5964" s="37"/>
      <c r="O5964" s="91" t="str">
        <f t="shared" si="221"/>
        <v/>
      </c>
      <c r="P5964" s="159">
        <f t="shared" si="219"/>
        <v>0</v>
      </c>
    </row>
    <row r="5965" spans="6:16">
      <c r="F5965" s="75" t="str">
        <f t="shared" si="220"/>
        <v/>
      </c>
      <c r="N5965" s="37"/>
      <c r="O5965" s="91" t="str">
        <f t="shared" si="221"/>
        <v/>
      </c>
      <c r="P5965" s="159">
        <f t="shared" si="219"/>
        <v>0</v>
      </c>
    </row>
    <row r="5966" spans="6:16">
      <c r="F5966" s="75" t="str">
        <f t="shared" si="220"/>
        <v/>
      </c>
      <c r="N5966" s="37"/>
      <c r="O5966" s="91" t="str">
        <f t="shared" si="221"/>
        <v/>
      </c>
      <c r="P5966" s="159">
        <f t="shared" si="219"/>
        <v>0</v>
      </c>
    </row>
    <row r="5967" spans="6:16">
      <c r="F5967" s="75" t="str">
        <f t="shared" si="220"/>
        <v/>
      </c>
      <c r="N5967" s="37"/>
      <c r="O5967" s="91" t="str">
        <f t="shared" si="221"/>
        <v/>
      </c>
      <c r="P5967" s="159">
        <f t="shared" si="219"/>
        <v>0</v>
      </c>
    </row>
    <row r="5968" spans="6:16">
      <c r="F5968" s="75" t="str">
        <f t="shared" si="220"/>
        <v/>
      </c>
      <c r="N5968" s="37"/>
      <c r="O5968" s="91" t="str">
        <f t="shared" si="221"/>
        <v/>
      </c>
      <c r="P5968" s="159">
        <f t="shared" si="219"/>
        <v>0</v>
      </c>
    </row>
    <row r="5969" spans="6:16">
      <c r="F5969" s="75" t="str">
        <f t="shared" si="220"/>
        <v/>
      </c>
      <c r="N5969" s="37"/>
      <c r="O5969" s="91" t="str">
        <f t="shared" si="221"/>
        <v/>
      </c>
      <c r="P5969" s="159">
        <f t="shared" si="219"/>
        <v>0</v>
      </c>
    </row>
    <row r="5970" spans="6:16">
      <c r="F5970" s="75" t="str">
        <f t="shared" si="220"/>
        <v/>
      </c>
      <c r="N5970" s="37"/>
      <c r="O5970" s="91" t="str">
        <f t="shared" si="221"/>
        <v/>
      </c>
      <c r="P5970" s="159">
        <f t="shared" si="219"/>
        <v>0</v>
      </c>
    </row>
    <row r="5971" spans="6:16">
      <c r="F5971" s="75" t="str">
        <f t="shared" si="220"/>
        <v/>
      </c>
      <c r="N5971" s="37"/>
      <c r="O5971" s="91" t="str">
        <f t="shared" si="221"/>
        <v/>
      </c>
      <c r="P5971" s="159">
        <f t="shared" si="219"/>
        <v>0</v>
      </c>
    </row>
    <row r="5972" spans="6:16">
      <c r="F5972" s="75" t="str">
        <f t="shared" si="220"/>
        <v/>
      </c>
      <c r="N5972" s="37"/>
      <c r="O5972" s="91" t="str">
        <f t="shared" si="221"/>
        <v/>
      </c>
      <c r="P5972" s="159">
        <f t="shared" si="219"/>
        <v>0</v>
      </c>
    </row>
    <row r="5973" spans="6:16">
      <c r="F5973" s="75" t="str">
        <f t="shared" si="220"/>
        <v/>
      </c>
      <c r="N5973" s="37"/>
      <c r="O5973" s="91" t="str">
        <f t="shared" si="221"/>
        <v/>
      </c>
      <c r="P5973" s="159">
        <f t="shared" si="219"/>
        <v>0</v>
      </c>
    </row>
    <row r="5974" spans="6:16">
      <c r="F5974" s="75" t="str">
        <f t="shared" si="220"/>
        <v/>
      </c>
      <c r="N5974" s="37"/>
      <c r="O5974" s="91" t="str">
        <f t="shared" si="221"/>
        <v/>
      </c>
      <c r="P5974" s="159">
        <f t="shared" si="219"/>
        <v>0</v>
      </c>
    </row>
    <row r="5975" spans="6:16">
      <c r="F5975" s="75" t="str">
        <f t="shared" si="220"/>
        <v/>
      </c>
      <c r="N5975" s="37"/>
      <c r="O5975" s="91" t="str">
        <f t="shared" si="221"/>
        <v/>
      </c>
      <c r="P5975" s="159">
        <f t="shared" si="219"/>
        <v>0</v>
      </c>
    </row>
    <row r="5976" spans="6:16">
      <c r="F5976" s="75" t="str">
        <f t="shared" si="220"/>
        <v/>
      </c>
      <c r="N5976" s="37"/>
      <c r="O5976" s="91" t="str">
        <f t="shared" si="221"/>
        <v/>
      </c>
      <c r="P5976" s="159">
        <f t="shared" si="219"/>
        <v>0</v>
      </c>
    </row>
    <row r="5977" spans="6:16">
      <c r="F5977" s="75" t="str">
        <f t="shared" si="220"/>
        <v/>
      </c>
      <c r="N5977" s="37"/>
      <c r="O5977" s="91" t="str">
        <f t="shared" si="221"/>
        <v/>
      </c>
      <c r="P5977" s="159">
        <f t="shared" si="219"/>
        <v>0</v>
      </c>
    </row>
    <row r="5978" spans="6:16">
      <c r="F5978" s="75" t="str">
        <f t="shared" si="220"/>
        <v/>
      </c>
      <c r="N5978" s="37"/>
      <c r="O5978" s="91" t="str">
        <f t="shared" si="221"/>
        <v/>
      </c>
      <c r="P5978" s="159">
        <f t="shared" si="219"/>
        <v>0</v>
      </c>
    </row>
    <row r="5979" spans="6:16">
      <c r="F5979" s="75" t="str">
        <f t="shared" si="220"/>
        <v/>
      </c>
      <c r="N5979" s="37"/>
      <c r="O5979" s="91" t="str">
        <f t="shared" si="221"/>
        <v/>
      </c>
      <c r="P5979" s="159">
        <f t="shared" si="219"/>
        <v>0</v>
      </c>
    </row>
    <row r="5980" spans="6:16">
      <c r="F5980" s="75" t="str">
        <f t="shared" si="220"/>
        <v/>
      </c>
      <c r="N5980" s="37"/>
      <c r="O5980" s="91" t="str">
        <f t="shared" si="221"/>
        <v/>
      </c>
      <c r="P5980" s="159">
        <f t="shared" si="219"/>
        <v>0</v>
      </c>
    </row>
    <row r="5981" spans="6:16">
      <c r="F5981" s="75" t="str">
        <f t="shared" si="220"/>
        <v/>
      </c>
      <c r="N5981" s="37"/>
      <c r="O5981" s="91" t="str">
        <f t="shared" si="221"/>
        <v/>
      </c>
      <c r="P5981" s="159">
        <f t="shared" si="219"/>
        <v>0</v>
      </c>
    </row>
    <row r="5982" spans="6:16">
      <c r="F5982" s="75" t="str">
        <f t="shared" si="220"/>
        <v/>
      </c>
      <c r="N5982" s="37"/>
      <c r="O5982" s="91" t="str">
        <f t="shared" si="221"/>
        <v/>
      </c>
      <c r="P5982" s="159">
        <f t="shared" si="219"/>
        <v>0</v>
      </c>
    </row>
    <row r="5983" spans="6:16">
      <c r="F5983" s="75" t="str">
        <f t="shared" si="220"/>
        <v/>
      </c>
      <c r="N5983" s="37"/>
      <c r="O5983" s="91" t="str">
        <f t="shared" si="221"/>
        <v/>
      </c>
      <c r="P5983" s="159">
        <f t="shared" si="219"/>
        <v>0</v>
      </c>
    </row>
    <row r="5984" spans="6:16">
      <c r="F5984" s="75" t="str">
        <f t="shared" si="220"/>
        <v/>
      </c>
      <c r="N5984" s="37"/>
      <c r="O5984" s="91" t="str">
        <f t="shared" si="221"/>
        <v/>
      </c>
      <c r="P5984" s="159">
        <f t="shared" si="219"/>
        <v>0</v>
      </c>
    </row>
    <row r="5985" spans="6:16">
      <c r="F5985" s="75" t="str">
        <f t="shared" si="220"/>
        <v/>
      </c>
      <c r="N5985" s="37"/>
      <c r="O5985" s="91" t="str">
        <f t="shared" si="221"/>
        <v/>
      </c>
      <c r="P5985" s="159">
        <f t="shared" si="219"/>
        <v>0</v>
      </c>
    </row>
    <row r="5986" spans="6:16">
      <c r="F5986" s="75" t="str">
        <f t="shared" si="220"/>
        <v/>
      </c>
      <c r="N5986" s="37"/>
      <c r="O5986" s="91" t="str">
        <f t="shared" si="221"/>
        <v/>
      </c>
      <c r="P5986" s="159">
        <f t="shared" si="219"/>
        <v>0</v>
      </c>
    </row>
    <row r="5987" spans="6:16">
      <c r="F5987" s="75" t="str">
        <f t="shared" si="220"/>
        <v/>
      </c>
      <c r="N5987" s="37"/>
      <c r="O5987" s="91" t="str">
        <f t="shared" si="221"/>
        <v/>
      </c>
      <c r="P5987" s="159">
        <f t="shared" si="219"/>
        <v>0</v>
      </c>
    </row>
    <row r="5988" spans="6:16">
      <c r="F5988" s="75" t="str">
        <f t="shared" si="220"/>
        <v/>
      </c>
      <c r="N5988" s="37"/>
      <c r="O5988" s="91" t="str">
        <f t="shared" si="221"/>
        <v/>
      </c>
      <c r="P5988" s="159">
        <f t="shared" si="219"/>
        <v>0</v>
      </c>
    </row>
    <row r="5989" spans="6:16">
      <c r="F5989" s="75" t="str">
        <f t="shared" si="220"/>
        <v/>
      </c>
      <c r="N5989" s="37"/>
      <c r="O5989" s="91" t="str">
        <f t="shared" si="221"/>
        <v/>
      </c>
      <c r="P5989" s="159">
        <f t="shared" si="219"/>
        <v>0</v>
      </c>
    </row>
    <row r="5990" spans="6:16">
      <c r="F5990" s="75" t="str">
        <f t="shared" si="220"/>
        <v/>
      </c>
      <c r="N5990" s="37"/>
      <c r="O5990" s="91" t="str">
        <f t="shared" si="221"/>
        <v/>
      </c>
      <c r="P5990" s="159">
        <f t="shared" si="219"/>
        <v>0</v>
      </c>
    </row>
    <row r="5991" spans="6:16">
      <c r="F5991" s="75" t="str">
        <f t="shared" si="220"/>
        <v/>
      </c>
      <c r="N5991" s="37"/>
      <c r="O5991" s="91" t="str">
        <f t="shared" si="221"/>
        <v/>
      </c>
      <c r="P5991" s="159">
        <f t="shared" si="219"/>
        <v>0</v>
      </c>
    </row>
    <row r="5992" spans="6:16">
      <c r="F5992" s="75" t="str">
        <f t="shared" si="220"/>
        <v/>
      </c>
      <c r="N5992" s="37"/>
      <c r="O5992" s="91" t="str">
        <f t="shared" si="221"/>
        <v/>
      </c>
      <c r="P5992" s="159">
        <f t="shared" si="219"/>
        <v>0</v>
      </c>
    </row>
    <row r="5993" spans="6:16">
      <c r="F5993" s="75" t="str">
        <f t="shared" si="220"/>
        <v/>
      </c>
      <c r="N5993" s="37"/>
      <c r="O5993" s="91" t="str">
        <f t="shared" si="221"/>
        <v/>
      </c>
      <c r="P5993" s="159">
        <f t="shared" si="219"/>
        <v>0</v>
      </c>
    </row>
    <row r="5994" spans="6:16">
      <c r="F5994" s="75" t="str">
        <f t="shared" si="220"/>
        <v/>
      </c>
      <c r="N5994" s="37"/>
      <c r="O5994" s="91" t="str">
        <f t="shared" si="221"/>
        <v/>
      </c>
      <c r="P5994" s="159">
        <f t="shared" si="219"/>
        <v>0</v>
      </c>
    </row>
    <row r="5995" spans="6:16">
      <c r="F5995" s="75" t="str">
        <f t="shared" si="220"/>
        <v/>
      </c>
      <c r="N5995" s="37"/>
      <c r="O5995" s="91" t="str">
        <f t="shared" si="221"/>
        <v/>
      </c>
      <c r="P5995" s="159">
        <f t="shared" si="219"/>
        <v>0</v>
      </c>
    </row>
    <row r="5996" spans="6:16">
      <c r="F5996" s="75" t="str">
        <f t="shared" si="220"/>
        <v/>
      </c>
      <c r="N5996" s="37"/>
      <c r="O5996" s="91" t="str">
        <f t="shared" si="221"/>
        <v/>
      </c>
      <c r="P5996" s="159">
        <f t="shared" si="219"/>
        <v>0</v>
      </c>
    </row>
    <row r="5997" spans="6:16">
      <c r="F5997" s="75" t="str">
        <f t="shared" si="220"/>
        <v/>
      </c>
      <c r="N5997" s="37"/>
      <c r="O5997" s="91" t="str">
        <f t="shared" si="221"/>
        <v/>
      </c>
      <c r="P5997" s="159">
        <f t="shared" si="219"/>
        <v>0</v>
      </c>
    </row>
    <row r="5998" spans="6:16">
      <c r="F5998" s="75" t="str">
        <f t="shared" si="220"/>
        <v/>
      </c>
      <c r="N5998" s="37"/>
      <c r="O5998" s="91" t="str">
        <f t="shared" si="221"/>
        <v/>
      </c>
      <c r="P5998" s="159">
        <f t="shared" si="219"/>
        <v>0</v>
      </c>
    </row>
    <row r="5999" spans="6:16">
      <c r="F5999" s="75" t="str">
        <f t="shared" si="220"/>
        <v/>
      </c>
      <c r="N5999" s="37"/>
      <c r="O5999" s="91" t="str">
        <f t="shared" si="221"/>
        <v/>
      </c>
      <c r="P5999" s="159">
        <f t="shared" si="219"/>
        <v>0</v>
      </c>
    </row>
    <row r="6000" spans="6:16">
      <c r="F6000" s="75" t="str">
        <f t="shared" si="220"/>
        <v/>
      </c>
      <c r="N6000" s="37"/>
      <c r="O6000" s="91" t="str">
        <f t="shared" si="221"/>
        <v/>
      </c>
      <c r="P6000" s="159">
        <f t="shared" si="219"/>
        <v>0</v>
      </c>
    </row>
    <row r="6001" spans="6:16">
      <c r="F6001" s="75" t="str">
        <f t="shared" si="220"/>
        <v/>
      </c>
      <c r="N6001" s="37"/>
      <c r="O6001" s="91" t="str">
        <f t="shared" si="221"/>
        <v/>
      </c>
      <c r="P6001" s="159">
        <f t="shared" si="219"/>
        <v>0</v>
      </c>
    </row>
    <row r="6002" spans="6:16">
      <c r="F6002" s="75" t="str">
        <f t="shared" si="220"/>
        <v/>
      </c>
      <c r="N6002" s="37"/>
      <c r="O6002" s="91" t="str">
        <f t="shared" si="221"/>
        <v/>
      </c>
      <c r="P6002" s="159">
        <f t="shared" si="219"/>
        <v>0</v>
      </c>
    </row>
    <row r="6003" spans="6:16">
      <c r="F6003" s="75" t="str">
        <f t="shared" si="220"/>
        <v/>
      </c>
      <c r="N6003" s="37"/>
      <c r="O6003" s="91" t="str">
        <f t="shared" si="221"/>
        <v/>
      </c>
      <c r="P6003" s="159">
        <f t="shared" si="219"/>
        <v>0</v>
      </c>
    </row>
    <row r="6004" spans="6:16">
      <c r="F6004" s="75" t="str">
        <f t="shared" si="220"/>
        <v/>
      </c>
      <c r="N6004" s="37"/>
      <c r="O6004" s="91" t="str">
        <f t="shared" si="221"/>
        <v/>
      </c>
      <c r="P6004" s="159">
        <f t="shared" ref="P6004:P6067" si="222">IFERROR(T6004/S6004,0)</f>
        <v>0</v>
      </c>
    </row>
    <row r="6005" spans="6:16">
      <c r="F6005" s="75" t="str">
        <f t="shared" si="220"/>
        <v/>
      </c>
      <c r="N6005" s="37"/>
      <c r="O6005" s="91" t="str">
        <f t="shared" si="221"/>
        <v/>
      </c>
      <c r="P6005" s="159">
        <f t="shared" si="222"/>
        <v>0</v>
      </c>
    </row>
    <row r="6006" spans="6:16">
      <c r="F6006" s="75" t="str">
        <f t="shared" si="220"/>
        <v/>
      </c>
      <c r="N6006" s="37"/>
      <c r="O6006" s="91" t="str">
        <f t="shared" si="221"/>
        <v/>
      </c>
      <c r="P6006" s="159">
        <f t="shared" si="222"/>
        <v>0</v>
      </c>
    </row>
    <row r="6007" spans="6:16">
      <c r="F6007" s="75" t="str">
        <f t="shared" si="220"/>
        <v/>
      </c>
      <c r="N6007" s="37"/>
      <c r="O6007" s="91" t="str">
        <f t="shared" si="221"/>
        <v/>
      </c>
      <c r="P6007" s="159">
        <f t="shared" si="222"/>
        <v>0</v>
      </c>
    </row>
    <row r="6008" spans="6:16">
      <c r="F6008" s="75" t="str">
        <f t="shared" si="220"/>
        <v/>
      </c>
      <c r="N6008" s="37"/>
      <c r="O6008" s="91" t="str">
        <f t="shared" si="221"/>
        <v/>
      </c>
      <c r="P6008" s="159">
        <f t="shared" si="222"/>
        <v>0</v>
      </c>
    </row>
    <row r="6009" spans="6:16">
      <c r="F6009" s="75" t="str">
        <f t="shared" si="220"/>
        <v/>
      </c>
      <c r="N6009" s="37"/>
      <c r="O6009" s="91" t="str">
        <f t="shared" si="221"/>
        <v/>
      </c>
      <c r="P6009" s="159">
        <f t="shared" si="222"/>
        <v>0</v>
      </c>
    </row>
    <row r="6010" spans="6:16">
      <c r="F6010" s="75" t="str">
        <f t="shared" si="220"/>
        <v/>
      </c>
      <c r="N6010" s="37"/>
      <c r="O6010" s="91" t="str">
        <f t="shared" si="221"/>
        <v/>
      </c>
      <c r="P6010" s="159">
        <f t="shared" si="222"/>
        <v>0</v>
      </c>
    </row>
    <row r="6011" spans="6:16">
      <c r="F6011" s="75" t="str">
        <f t="shared" si="220"/>
        <v/>
      </c>
      <c r="N6011" s="37"/>
      <c r="O6011" s="91" t="str">
        <f t="shared" si="221"/>
        <v/>
      </c>
      <c r="P6011" s="159">
        <f t="shared" si="222"/>
        <v>0</v>
      </c>
    </row>
    <row r="6012" spans="6:16">
      <c r="F6012" s="75" t="str">
        <f t="shared" si="220"/>
        <v/>
      </c>
      <c r="N6012" s="37"/>
      <c r="O6012" s="91" t="str">
        <f t="shared" si="221"/>
        <v/>
      </c>
      <c r="P6012" s="159">
        <f t="shared" si="222"/>
        <v>0</v>
      </c>
    </row>
    <row r="6013" spans="6:16">
      <c r="F6013" s="75" t="str">
        <f t="shared" si="220"/>
        <v/>
      </c>
      <c r="N6013" s="37"/>
      <c r="O6013" s="91" t="str">
        <f t="shared" si="221"/>
        <v/>
      </c>
      <c r="P6013" s="159">
        <f t="shared" si="222"/>
        <v>0</v>
      </c>
    </row>
    <row r="6014" spans="6:16">
      <c r="F6014" s="75" t="str">
        <f t="shared" si="220"/>
        <v/>
      </c>
      <c r="N6014" s="37"/>
      <c r="O6014" s="91" t="str">
        <f t="shared" si="221"/>
        <v/>
      </c>
      <c r="P6014" s="159">
        <f t="shared" si="222"/>
        <v>0</v>
      </c>
    </row>
    <row r="6015" spans="6:16">
      <c r="F6015" s="75" t="str">
        <f t="shared" si="220"/>
        <v/>
      </c>
      <c r="N6015" s="37"/>
      <c r="O6015" s="91" t="str">
        <f t="shared" si="221"/>
        <v/>
      </c>
      <c r="P6015" s="159">
        <f t="shared" si="222"/>
        <v>0</v>
      </c>
    </row>
    <row r="6016" spans="6:16">
      <c r="F6016" s="75" t="str">
        <f t="shared" si="220"/>
        <v/>
      </c>
      <c r="N6016" s="37"/>
      <c r="O6016" s="91" t="str">
        <f t="shared" si="221"/>
        <v/>
      </c>
      <c r="P6016" s="159">
        <f t="shared" si="222"/>
        <v>0</v>
      </c>
    </row>
    <row r="6017" spans="6:16">
      <c r="F6017" s="75" t="str">
        <f t="shared" si="220"/>
        <v/>
      </c>
      <c r="N6017" s="37"/>
      <c r="O6017" s="91" t="str">
        <f t="shared" si="221"/>
        <v/>
      </c>
      <c r="P6017" s="159">
        <f t="shared" si="222"/>
        <v>0</v>
      </c>
    </row>
    <row r="6018" spans="6:16">
      <c r="F6018" s="75" t="str">
        <f t="shared" si="220"/>
        <v/>
      </c>
      <c r="N6018" s="37"/>
      <c r="O6018" s="91" t="str">
        <f t="shared" si="221"/>
        <v/>
      </c>
      <c r="P6018" s="159">
        <f t="shared" si="222"/>
        <v>0</v>
      </c>
    </row>
    <row r="6019" spans="6:16">
      <c r="F6019" s="75" t="str">
        <f t="shared" si="220"/>
        <v/>
      </c>
      <c r="N6019" s="37"/>
      <c r="O6019" s="91" t="str">
        <f t="shared" si="221"/>
        <v/>
      </c>
      <c r="P6019" s="159">
        <f t="shared" si="222"/>
        <v>0</v>
      </c>
    </row>
    <row r="6020" spans="6:16">
      <c r="F6020" s="75" t="str">
        <f t="shared" si="220"/>
        <v/>
      </c>
      <c r="N6020" s="37"/>
      <c r="O6020" s="91" t="str">
        <f t="shared" si="221"/>
        <v/>
      </c>
      <c r="P6020" s="159">
        <f t="shared" si="222"/>
        <v>0</v>
      </c>
    </row>
    <row r="6021" spans="6:16">
      <c r="F6021" s="75" t="str">
        <f t="shared" si="220"/>
        <v/>
      </c>
      <c r="N6021" s="37"/>
      <c r="O6021" s="91" t="str">
        <f t="shared" si="221"/>
        <v/>
      </c>
      <c r="P6021" s="159">
        <f t="shared" si="222"/>
        <v>0</v>
      </c>
    </row>
    <row r="6022" spans="6:16">
      <c r="F6022" s="75" t="str">
        <f t="shared" si="220"/>
        <v/>
      </c>
      <c r="N6022" s="37"/>
      <c r="O6022" s="91" t="str">
        <f t="shared" si="221"/>
        <v/>
      </c>
      <c r="P6022" s="159">
        <f t="shared" si="222"/>
        <v>0</v>
      </c>
    </row>
    <row r="6023" spans="6:16">
      <c r="F6023" s="75" t="str">
        <f t="shared" si="220"/>
        <v/>
      </c>
      <c r="N6023" s="37"/>
      <c r="O6023" s="91" t="str">
        <f t="shared" si="221"/>
        <v/>
      </c>
      <c r="P6023" s="159">
        <f t="shared" si="222"/>
        <v>0</v>
      </c>
    </row>
    <row r="6024" spans="6:16">
      <c r="F6024" s="75" t="str">
        <f t="shared" ref="F6024:F6087" si="223">B6024&amp;C6024&amp;D6024&amp;E6024</f>
        <v/>
      </c>
      <c r="N6024" s="37"/>
      <c r="O6024" s="91" t="str">
        <f t="shared" si="221"/>
        <v/>
      </c>
      <c r="P6024" s="159">
        <f t="shared" si="222"/>
        <v>0</v>
      </c>
    </row>
    <row r="6025" spans="6:16">
      <c r="F6025" s="75" t="str">
        <f t="shared" si="223"/>
        <v/>
      </c>
      <c r="N6025" s="37"/>
      <c r="O6025" s="91" t="str">
        <f t="shared" si="221"/>
        <v/>
      </c>
      <c r="P6025" s="159">
        <f t="shared" si="222"/>
        <v>0</v>
      </c>
    </row>
    <row r="6026" spans="6:16">
      <c r="F6026" s="75" t="str">
        <f t="shared" si="223"/>
        <v/>
      </c>
      <c r="N6026" s="37"/>
      <c r="O6026" s="91" t="str">
        <f t="shared" ref="O6026:O6089" si="224">+F6026&amp;M6026&amp;N6026</f>
        <v/>
      </c>
      <c r="P6026" s="159">
        <f t="shared" si="222"/>
        <v>0</v>
      </c>
    </row>
    <row r="6027" spans="6:16">
      <c r="F6027" s="75" t="str">
        <f t="shared" si="223"/>
        <v/>
      </c>
      <c r="N6027" s="37"/>
      <c r="O6027" s="91" t="str">
        <f t="shared" si="224"/>
        <v/>
      </c>
      <c r="P6027" s="159">
        <f t="shared" si="222"/>
        <v>0</v>
      </c>
    </row>
    <row r="6028" spans="6:16">
      <c r="F6028" s="75" t="str">
        <f t="shared" si="223"/>
        <v/>
      </c>
      <c r="N6028" s="37"/>
      <c r="O6028" s="91" t="str">
        <f t="shared" si="224"/>
        <v/>
      </c>
      <c r="P6028" s="159">
        <f t="shared" si="222"/>
        <v>0</v>
      </c>
    </row>
    <row r="6029" spans="6:16">
      <c r="F6029" s="75" t="str">
        <f t="shared" si="223"/>
        <v/>
      </c>
      <c r="N6029" s="37"/>
      <c r="O6029" s="91" t="str">
        <f t="shared" si="224"/>
        <v/>
      </c>
      <c r="P6029" s="159">
        <f t="shared" si="222"/>
        <v>0</v>
      </c>
    </row>
    <row r="6030" spans="6:16">
      <c r="F6030" s="75" t="str">
        <f t="shared" si="223"/>
        <v/>
      </c>
      <c r="N6030" s="37"/>
      <c r="O6030" s="91" t="str">
        <f t="shared" si="224"/>
        <v/>
      </c>
      <c r="P6030" s="159">
        <f t="shared" si="222"/>
        <v>0</v>
      </c>
    </row>
    <row r="6031" spans="6:16">
      <c r="F6031" s="75" t="str">
        <f t="shared" si="223"/>
        <v/>
      </c>
      <c r="N6031" s="37"/>
      <c r="O6031" s="91" t="str">
        <f t="shared" si="224"/>
        <v/>
      </c>
      <c r="P6031" s="159">
        <f t="shared" si="222"/>
        <v>0</v>
      </c>
    </row>
    <row r="6032" spans="6:16">
      <c r="F6032" s="75" t="str">
        <f t="shared" si="223"/>
        <v/>
      </c>
      <c r="N6032" s="37"/>
      <c r="O6032" s="91" t="str">
        <f t="shared" si="224"/>
        <v/>
      </c>
      <c r="P6032" s="159">
        <f t="shared" si="222"/>
        <v>0</v>
      </c>
    </row>
    <row r="6033" spans="6:16">
      <c r="F6033" s="75" t="str">
        <f t="shared" si="223"/>
        <v/>
      </c>
      <c r="N6033" s="37"/>
      <c r="O6033" s="91" t="str">
        <f t="shared" si="224"/>
        <v/>
      </c>
      <c r="P6033" s="159">
        <f t="shared" si="222"/>
        <v>0</v>
      </c>
    </row>
    <row r="6034" spans="6:16">
      <c r="F6034" s="75" t="str">
        <f t="shared" si="223"/>
        <v/>
      </c>
      <c r="N6034" s="37"/>
      <c r="O6034" s="91" t="str">
        <f t="shared" si="224"/>
        <v/>
      </c>
      <c r="P6034" s="159">
        <f t="shared" si="222"/>
        <v>0</v>
      </c>
    </row>
    <row r="6035" spans="6:16">
      <c r="F6035" s="75" t="str">
        <f t="shared" si="223"/>
        <v/>
      </c>
      <c r="N6035" s="37"/>
      <c r="O6035" s="91" t="str">
        <f t="shared" si="224"/>
        <v/>
      </c>
      <c r="P6035" s="159">
        <f t="shared" si="222"/>
        <v>0</v>
      </c>
    </row>
    <row r="6036" spans="6:16">
      <c r="F6036" s="75" t="str">
        <f t="shared" si="223"/>
        <v/>
      </c>
      <c r="N6036" s="37"/>
      <c r="O6036" s="91" t="str">
        <f t="shared" si="224"/>
        <v/>
      </c>
      <c r="P6036" s="159">
        <f t="shared" si="222"/>
        <v>0</v>
      </c>
    </row>
    <row r="6037" spans="6:16">
      <c r="F6037" s="75" t="str">
        <f t="shared" si="223"/>
        <v/>
      </c>
      <c r="N6037" s="37"/>
      <c r="O6037" s="91" t="str">
        <f t="shared" si="224"/>
        <v/>
      </c>
      <c r="P6037" s="159">
        <f t="shared" si="222"/>
        <v>0</v>
      </c>
    </row>
    <row r="6038" spans="6:16">
      <c r="F6038" s="75" t="str">
        <f t="shared" si="223"/>
        <v/>
      </c>
      <c r="N6038" s="37"/>
      <c r="O6038" s="91" t="str">
        <f t="shared" si="224"/>
        <v/>
      </c>
      <c r="P6038" s="159">
        <f t="shared" si="222"/>
        <v>0</v>
      </c>
    </row>
    <row r="6039" spans="6:16">
      <c r="F6039" s="75" t="str">
        <f t="shared" si="223"/>
        <v/>
      </c>
      <c r="N6039" s="37"/>
      <c r="O6039" s="91" t="str">
        <f t="shared" si="224"/>
        <v/>
      </c>
      <c r="P6039" s="159">
        <f t="shared" si="222"/>
        <v>0</v>
      </c>
    </row>
    <row r="6040" spans="6:16">
      <c r="F6040" s="75" t="str">
        <f t="shared" si="223"/>
        <v/>
      </c>
      <c r="N6040" s="37"/>
      <c r="O6040" s="91" t="str">
        <f t="shared" si="224"/>
        <v/>
      </c>
      <c r="P6040" s="159">
        <f t="shared" si="222"/>
        <v>0</v>
      </c>
    </row>
    <row r="6041" spans="6:16">
      <c r="F6041" s="75" t="str">
        <f t="shared" si="223"/>
        <v/>
      </c>
      <c r="N6041" s="37"/>
      <c r="O6041" s="91" t="str">
        <f t="shared" si="224"/>
        <v/>
      </c>
      <c r="P6041" s="159">
        <f t="shared" si="222"/>
        <v>0</v>
      </c>
    </row>
    <row r="6042" spans="6:16">
      <c r="F6042" s="75" t="str">
        <f t="shared" si="223"/>
        <v/>
      </c>
      <c r="N6042" s="37"/>
      <c r="O6042" s="91" t="str">
        <f t="shared" si="224"/>
        <v/>
      </c>
      <c r="P6042" s="159">
        <f t="shared" si="222"/>
        <v>0</v>
      </c>
    </row>
    <row r="6043" spans="6:16">
      <c r="F6043" s="75" t="str">
        <f t="shared" si="223"/>
        <v/>
      </c>
      <c r="N6043" s="37"/>
      <c r="O6043" s="91" t="str">
        <f t="shared" si="224"/>
        <v/>
      </c>
      <c r="P6043" s="159">
        <f t="shared" si="222"/>
        <v>0</v>
      </c>
    </row>
    <row r="6044" spans="6:16">
      <c r="F6044" s="75" t="str">
        <f t="shared" si="223"/>
        <v/>
      </c>
      <c r="N6044" s="37"/>
      <c r="O6044" s="91" t="str">
        <f t="shared" si="224"/>
        <v/>
      </c>
      <c r="P6044" s="159">
        <f t="shared" si="222"/>
        <v>0</v>
      </c>
    </row>
    <row r="6045" spans="6:16">
      <c r="F6045" s="75" t="str">
        <f t="shared" si="223"/>
        <v/>
      </c>
      <c r="N6045" s="37"/>
      <c r="O6045" s="91" t="str">
        <f t="shared" si="224"/>
        <v/>
      </c>
      <c r="P6045" s="159">
        <f t="shared" si="222"/>
        <v>0</v>
      </c>
    </row>
    <row r="6046" spans="6:16">
      <c r="F6046" s="75" t="str">
        <f t="shared" si="223"/>
        <v/>
      </c>
      <c r="N6046" s="37"/>
      <c r="O6046" s="91" t="str">
        <f t="shared" si="224"/>
        <v/>
      </c>
      <c r="P6046" s="159">
        <f t="shared" si="222"/>
        <v>0</v>
      </c>
    </row>
    <row r="6047" spans="6:16">
      <c r="F6047" s="75" t="str">
        <f t="shared" si="223"/>
        <v/>
      </c>
      <c r="N6047" s="37"/>
      <c r="O6047" s="91" t="str">
        <f t="shared" si="224"/>
        <v/>
      </c>
      <c r="P6047" s="159">
        <f t="shared" si="222"/>
        <v>0</v>
      </c>
    </row>
    <row r="6048" spans="6:16">
      <c r="F6048" s="75" t="str">
        <f t="shared" si="223"/>
        <v/>
      </c>
      <c r="N6048" s="37"/>
      <c r="O6048" s="91" t="str">
        <f t="shared" si="224"/>
        <v/>
      </c>
      <c r="P6048" s="159">
        <f t="shared" si="222"/>
        <v>0</v>
      </c>
    </row>
    <row r="6049" spans="6:16">
      <c r="F6049" s="75" t="str">
        <f t="shared" si="223"/>
        <v/>
      </c>
      <c r="N6049" s="37"/>
      <c r="O6049" s="91" t="str">
        <f t="shared" si="224"/>
        <v/>
      </c>
      <c r="P6049" s="159">
        <f t="shared" si="222"/>
        <v>0</v>
      </c>
    </row>
    <row r="6050" spans="6:16">
      <c r="F6050" s="75" t="str">
        <f t="shared" si="223"/>
        <v/>
      </c>
      <c r="N6050" s="37"/>
      <c r="O6050" s="91" t="str">
        <f t="shared" si="224"/>
        <v/>
      </c>
      <c r="P6050" s="159">
        <f t="shared" si="222"/>
        <v>0</v>
      </c>
    </row>
    <row r="6051" spans="6:16">
      <c r="F6051" s="75" t="str">
        <f t="shared" si="223"/>
        <v/>
      </c>
      <c r="N6051" s="37"/>
      <c r="O6051" s="91" t="str">
        <f t="shared" si="224"/>
        <v/>
      </c>
      <c r="P6051" s="159">
        <f t="shared" si="222"/>
        <v>0</v>
      </c>
    </row>
    <row r="6052" spans="6:16">
      <c r="F6052" s="75" t="str">
        <f t="shared" si="223"/>
        <v/>
      </c>
      <c r="N6052" s="37"/>
      <c r="O6052" s="91" t="str">
        <f t="shared" si="224"/>
        <v/>
      </c>
      <c r="P6052" s="159">
        <f t="shared" si="222"/>
        <v>0</v>
      </c>
    </row>
    <row r="6053" spans="6:16">
      <c r="F6053" s="75" t="str">
        <f t="shared" si="223"/>
        <v/>
      </c>
      <c r="N6053" s="37"/>
      <c r="O6053" s="91" t="str">
        <f t="shared" si="224"/>
        <v/>
      </c>
      <c r="P6053" s="159">
        <f t="shared" si="222"/>
        <v>0</v>
      </c>
    </row>
    <row r="6054" spans="6:16">
      <c r="F6054" s="75" t="str">
        <f t="shared" si="223"/>
        <v/>
      </c>
      <c r="N6054" s="37"/>
      <c r="O6054" s="91" t="str">
        <f t="shared" si="224"/>
        <v/>
      </c>
      <c r="P6054" s="159">
        <f t="shared" si="222"/>
        <v>0</v>
      </c>
    </row>
    <row r="6055" spans="6:16">
      <c r="F6055" s="75" t="str">
        <f t="shared" si="223"/>
        <v/>
      </c>
      <c r="N6055" s="37"/>
      <c r="O6055" s="91" t="str">
        <f t="shared" si="224"/>
        <v/>
      </c>
      <c r="P6055" s="159">
        <f t="shared" si="222"/>
        <v>0</v>
      </c>
    </row>
    <row r="6056" spans="6:16">
      <c r="F6056" s="75" t="str">
        <f t="shared" si="223"/>
        <v/>
      </c>
      <c r="N6056" s="37"/>
      <c r="O6056" s="91" t="str">
        <f t="shared" si="224"/>
        <v/>
      </c>
      <c r="P6056" s="159">
        <f t="shared" si="222"/>
        <v>0</v>
      </c>
    </row>
    <row r="6057" spans="6:16">
      <c r="F6057" s="75" t="str">
        <f t="shared" si="223"/>
        <v/>
      </c>
      <c r="N6057" s="37"/>
      <c r="O6057" s="91" t="str">
        <f t="shared" si="224"/>
        <v/>
      </c>
      <c r="P6057" s="159">
        <f t="shared" si="222"/>
        <v>0</v>
      </c>
    </row>
    <row r="6058" spans="6:16">
      <c r="F6058" s="75" t="str">
        <f t="shared" si="223"/>
        <v/>
      </c>
      <c r="N6058" s="37"/>
      <c r="O6058" s="91" t="str">
        <f t="shared" si="224"/>
        <v/>
      </c>
      <c r="P6058" s="159">
        <f t="shared" si="222"/>
        <v>0</v>
      </c>
    </row>
    <row r="6059" spans="6:16">
      <c r="F6059" s="75" t="str">
        <f t="shared" si="223"/>
        <v/>
      </c>
      <c r="N6059" s="37"/>
      <c r="O6059" s="91" t="str">
        <f t="shared" si="224"/>
        <v/>
      </c>
      <c r="P6059" s="159">
        <f t="shared" si="222"/>
        <v>0</v>
      </c>
    </row>
    <row r="6060" spans="6:16">
      <c r="F6060" s="75" t="str">
        <f t="shared" si="223"/>
        <v/>
      </c>
      <c r="N6060" s="37"/>
      <c r="O6060" s="91" t="str">
        <f t="shared" si="224"/>
        <v/>
      </c>
      <c r="P6060" s="159">
        <f t="shared" si="222"/>
        <v>0</v>
      </c>
    </row>
    <row r="6061" spans="6:16">
      <c r="F6061" s="75" t="str">
        <f t="shared" si="223"/>
        <v/>
      </c>
      <c r="N6061" s="37"/>
      <c r="O6061" s="91" t="str">
        <f t="shared" si="224"/>
        <v/>
      </c>
      <c r="P6061" s="159">
        <f t="shared" si="222"/>
        <v>0</v>
      </c>
    </row>
    <row r="6062" spans="6:16">
      <c r="F6062" s="75" t="str">
        <f t="shared" si="223"/>
        <v/>
      </c>
      <c r="N6062" s="37"/>
      <c r="O6062" s="91" t="str">
        <f t="shared" si="224"/>
        <v/>
      </c>
      <c r="P6062" s="159">
        <f t="shared" si="222"/>
        <v>0</v>
      </c>
    </row>
    <row r="6063" spans="6:16">
      <c r="F6063" s="75" t="str">
        <f t="shared" si="223"/>
        <v/>
      </c>
      <c r="N6063" s="37"/>
      <c r="O6063" s="91" t="str">
        <f t="shared" si="224"/>
        <v/>
      </c>
      <c r="P6063" s="159">
        <f t="shared" si="222"/>
        <v>0</v>
      </c>
    </row>
    <row r="6064" spans="6:16">
      <c r="F6064" s="75" t="str">
        <f t="shared" si="223"/>
        <v/>
      </c>
      <c r="N6064" s="37"/>
      <c r="O6064" s="91" t="str">
        <f t="shared" si="224"/>
        <v/>
      </c>
      <c r="P6064" s="159">
        <f t="shared" si="222"/>
        <v>0</v>
      </c>
    </row>
    <row r="6065" spans="6:16">
      <c r="F6065" s="75" t="str">
        <f t="shared" si="223"/>
        <v/>
      </c>
      <c r="N6065" s="37"/>
      <c r="O6065" s="91" t="str">
        <f t="shared" si="224"/>
        <v/>
      </c>
      <c r="P6065" s="159">
        <f t="shared" si="222"/>
        <v>0</v>
      </c>
    </row>
    <row r="6066" spans="6:16">
      <c r="F6066" s="75" t="str">
        <f t="shared" si="223"/>
        <v/>
      </c>
      <c r="N6066" s="37"/>
      <c r="O6066" s="91" t="str">
        <f t="shared" si="224"/>
        <v/>
      </c>
      <c r="P6066" s="159">
        <f t="shared" si="222"/>
        <v>0</v>
      </c>
    </row>
    <row r="6067" spans="6:16">
      <c r="F6067" s="75" t="str">
        <f t="shared" si="223"/>
        <v/>
      </c>
      <c r="N6067" s="37"/>
      <c r="O6067" s="91" t="str">
        <f t="shared" si="224"/>
        <v/>
      </c>
      <c r="P6067" s="159">
        <f t="shared" si="222"/>
        <v>0</v>
      </c>
    </row>
    <row r="6068" spans="6:16">
      <c r="F6068" s="75" t="str">
        <f t="shared" si="223"/>
        <v/>
      </c>
      <c r="N6068" s="37"/>
      <c r="O6068" s="91" t="str">
        <f t="shared" si="224"/>
        <v/>
      </c>
      <c r="P6068" s="159">
        <f t="shared" ref="P6068:P6131" si="225">IFERROR(T6068/S6068,0)</f>
        <v>0</v>
      </c>
    </row>
    <row r="6069" spans="6:16">
      <c r="F6069" s="75" t="str">
        <f t="shared" si="223"/>
        <v/>
      </c>
      <c r="N6069" s="37"/>
      <c r="O6069" s="91" t="str">
        <f t="shared" si="224"/>
        <v/>
      </c>
      <c r="P6069" s="159">
        <f t="shared" si="225"/>
        <v>0</v>
      </c>
    </row>
    <row r="6070" spans="6:16">
      <c r="F6070" s="75" t="str">
        <f t="shared" si="223"/>
        <v/>
      </c>
      <c r="N6070" s="37"/>
      <c r="O6070" s="91" t="str">
        <f t="shared" si="224"/>
        <v/>
      </c>
      <c r="P6070" s="159">
        <f t="shared" si="225"/>
        <v>0</v>
      </c>
    </row>
    <row r="6071" spans="6:16">
      <c r="F6071" s="75" t="str">
        <f t="shared" si="223"/>
        <v/>
      </c>
      <c r="M6071" s="37"/>
      <c r="N6071" s="37"/>
      <c r="O6071" s="91" t="str">
        <f t="shared" si="224"/>
        <v/>
      </c>
      <c r="P6071" s="159">
        <f t="shared" si="225"/>
        <v>0</v>
      </c>
    </row>
    <row r="6072" spans="6:16">
      <c r="F6072" s="75" t="str">
        <f t="shared" si="223"/>
        <v/>
      </c>
      <c r="M6072" s="37"/>
      <c r="N6072" s="37"/>
      <c r="O6072" s="91" t="str">
        <f t="shared" si="224"/>
        <v/>
      </c>
      <c r="P6072" s="159">
        <f t="shared" si="225"/>
        <v>0</v>
      </c>
    </row>
    <row r="6073" spans="6:16">
      <c r="F6073" s="75" t="str">
        <f t="shared" si="223"/>
        <v/>
      </c>
      <c r="M6073" s="37"/>
      <c r="N6073" s="37"/>
      <c r="O6073" s="91" t="str">
        <f t="shared" si="224"/>
        <v/>
      </c>
      <c r="P6073" s="159">
        <f t="shared" si="225"/>
        <v>0</v>
      </c>
    </row>
    <row r="6074" spans="6:16">
      <c r="F6074" s="75" t="str">
        <f t="shared" si="223"/>
        <v/>
      </c>
      <c r="M6074" s="37"/>
      <c r="N6074" s="37"/>
      <c r="O6074" s="91" t="str">
        <f t="shared" si="224"/>
        <v/>
      </c>
      <c r="P6074" s="159">
        <f t="shared" si="225"/>
        <v>0</v>
      </c>
    </row>
    <row r="6075" spans="6:16">
      <c r="F6075" s="75" t="str">
        <f t="shared" si="223"/>
        <v/>
      </c>
      <c r="M6075" s="37"/>
      <c r="N6075" s="37"/>
      <c r="O6075" s="91" t="str">
        <f t="shared" si="224"/>
        <v/>
      </c>
      <c r="P6075" s="159">
        <f t="shared" si="225"/>
        <v>0</v>
      </c>
    </row>
    <row r="6076" spans="6:16">
      <c r="F6076" s="75" t="str">
        <f t="shared" si="223"/>
        <v/>
      </c>
      <c r="M6076" s="37"/>
      <c r="N6076" s="37"/>
      <c r="O6076" s="91" t="str">
        <f t="shared" si="224"/>
        <v/>
      </c>
      <c r="P6076" s="159">
        <f t="shared" si="225"/>
        <v>0</v>
      </c>
    </row>
    <row r="6077" spans="6:16">
      <c r="F6077" s="75" t="str">
        <f t="shared" si="223"/>
        <v/>
      </c>
      <c r="M6077" s="37"/>
      <c r="N6077" s="37"/>
      <c r="O6077" s="91" t="str">
        <f t="shared" si="224"/>
        <v/>
      </c>
      <c r="P6077" s="159">
        <f t="shared" si="225"/>
        <v>0</v>
      </c>
    </row>
    <row r="6078" spans="6:16">
      <c r="F6078" s="75" t="str">
        <f t="shared" si="223"/>
        <v/>
      </c>
      <c r="M6078" s="37"/>
      <c r="N6078" s="37"/>
      <c r="O6078" s="91" t="str">
        <f t="shared" si="224"/>
        <v/>
      </c>
      <c r="P6078" s="159">
        <f t="shared" si="225"/>
        <v>0</v>
      </c>
    </row>
    <row r="6079" spans="6:16">
      <c r="F6079" s="75" t="str">
        <f t="shared" si="223"/>
        <v/>
      </c>
      <c r="M6079" s="37"/>
      <c r="N6079" s="37"/>
      <c r="O6079" s="91" t="str">
        <f t="shared" si="224"/>
        <v/>
      </c>
      <c r="P6079" s="159">
        <f t="shared" si="225"/>
        <v>0</v>
      </c>
    </row>
    <row r="6080" spans="6:16">
      <c r="F6080" s="75" t="str">
        <f t="shared" si="223"/>
        <v/>
      </c>
      <c r="M6080" s="37"/>
      <c r="N6080" s="37"/>
      <c r="O6080" s="91" t="str">
        <f t="shared" si="224"/>
        <v/>
      </c>
      <c r="P6080" s="159">
        <f t="shared" si="225"/>
        <v>0</v>
      </c>
    </row>
    <row r="6081" spans="6:16">
      <c r="F6081" s="75" t="str">
        <f t="shared" si="223"/>
        <v/>
      </c>
      <c r="M6081" s="37"/>
      <c r="N6081" s="37"/>
      <c r="O6081" s="91" t="str">
        <f t="shared" si="224"/>
        <v/>
      </c>
      <c r="P6081" s="159">
        <f t="shared" si="225"/>
        <v>0</v>
      </c>
    </row>
    <row r="6082" spans="6:16">
      <c r="F6082" s="75" t="str">
        <f t="shared" si="223"/>
        <v/>
      </c>
      <c r="M6082" s="37"/>
      <c r="N6082" s="37"/>
      <c r="O6082" s="91" t="str">
        <f t="shared" si="224"/>
        <v/>
      </c>
      <c r="P6082" s="159">
        <f t="shared" si="225"/>
        <v>0</v>
      </c>
    </row>
    <row r="6083" spans="6:16">
      <c r="F6083" s="75" t="str">
        <f t="shared" si="223"/>
        <v/>
      </c>
      <c r="M6083" s="37"/>
      <c r="N6083" s="37"/>
      <c r="O6083" s="91" t="str">
        <f t="shared" si="224"/>
        <v/>
      </c>
      <c r="P6083" s="159">
        <f t="shared" si="225"/>
        <v>0</v>
      </c>
    </row>
    <row r="6084" spans="6:16">
      <c r="F6084" s="75" t="str">
        <f t="shared" si="223"/>
        <v/>
      </c>
      <c r="M6084" s="37"/>
      <c r="N6084" s="37"/>
      <c r="O6084" s="91" t="str">
        <f t="shared" si="224"/>
        <v/>
      </c>
      <c r="P6084" s="159">
        <f t="shared" si="225"/>
        <v>0</v>
      </c>
    </row>
    <row r="6085" spans="6:16">
      <c r="F6085" s="75" t="str">
        <f t="shared" si="223"/>
        <v/>
      </c>
      <c r="M6085" s="37"/>
      <c r="N6085" s="37"/>
      <c r="O6085" s="91" t="str">
        <f t="shared" si="224"/>
        <v/>
      </c>
      <c r="P6085" s="159">
        <f t="shared" si="225"/>
        <v>0</v>
      </c>
    </row>
    <row r="6086" spans="6:16">
      <c r="F6086" s="75" t="str">
        <f t="shared" si="223"/>
        <v/>
      </c>
      <c r="M6086" s="37"/>
      <c r="N6086" s="37"/>
      <c r="O6086" s="91" t="str">
        <f t="shared" si="224"/>
        <v/>
      </c>
      <c r="P6086" s="159">
        <f t="shared" si="225"/>
        <v>0</v>
      </c>
    </row>
    <row r="6087" spans="6:16">
      <c r="F6087" s="75" t="str">
        <f t="shared" si="223"/>
        <v/>
      </c>
      <c r="M6087" s="37"/>
      <c r="N6087" s="37"/>
      <c r="O6087" s="91" t="str">
        <f t="shared" si="224"/>
        <v/>
      </c>
      <c r="P6087" s="159">
        <f t="shared" si="225"/>
        <v>0</v>
      </c>
    </row>
    <row r="6088" spans="6:16">
      <c r="F6088" s="75" t="str">
        <f t="shared" ref="F6088:F6151" si="226">B6088&amp;C6088&amp;D6088&amp;E6088</f>
        <v/>
      </c>
      <c r="M6088" s="37"/>
      <c r="N6088" s="37"/>
      <c r="O6088" s="91" t="str">
        <f t="shared" si="224"/>
        <v/>
      </c>
      <c r="P6088" s="159">
        <f t="shared" si="225"/>
        <v>0</v>
      </c>
    </row>
    <row r="6089" spans="6:16">
      <c r="F6089" s="75" t="str">
        <f t="shared" si="226"/>
        <v/>
      </c>
      <c r="M6089" s="37"/>
      <c r="N6089" s="37"/>
      <c r="O6089" s="91" t="str">
        <f t="shared" si="224"/>
        <v/>
      </c>
      <c r="P6089" s="159">
        <f t="shared" si="225"/>
        <v>0</v>
      </c>
    </row>
    <row r="6090" spans="6:16">
      <c r="F6090" s="75" t="str">
        <f t="shared" si="226"/>
        <v/>
      </c>
      <c r="M6090" s="37"/>
      <c r="N6090" s="37"/>
      <c r="O6090" s="91" t="str">
        <f t="shared" ref="O6090:O6153" si="227">+F6090&amp;M6090&amp;N6090</f>
        <v/>
      </c>
      <c r="P6090" s="159">
        <f t="shared" si="225"/>
        <v>0</v>
      </c>
    </row>
    <row r="6091" spans="6:16">
      <c r="F6091" s="75" t="str">
        <f t="shared" si="226"/>
        <v/>
      </c>
      <c r="M6091" s="37"/>
      <c r="N6091" s="37"/>
      <c r="O6091" s="91" t="str">
        <f t="shared" si="227"/>
        <v/>
      </c>
      <c r="P6091" s="159">
        <f t="shared" si="225"/>
        <v>0</v>
      </c>
    </row>
    <row r="6092" spans="6:16">
      <c r="F6092" s="75" t="str">
        <f t="shared" si="226"/>
        <v/>
      </c>
      <c r="M6092" s="37"/>
      <c r="N6092" s="37"/>
      <c r="O6092" s="91" t="str">
        <f t="shared" si="227"/>
        <v/>
      </c>
      <c r="P6092" s="159">
        <f t="shared" si="225"/>
        <v>0</v>
      </c>
    </row>
    <row r="6093" spans="6:16">
      <c r="F6093" s="75" t="str">
        <f t="shared" si="226"/>
        <v/>
      </c>
      <c r="M6093" s="37"/>
      <c r="N6093" s="37"/>
      <c r="O6093" s="91" t="str">
        <f t="shared" si="227"/>
        <v/>
      </c>
      <c r="P6093" s="159">
        <f t="shared" si="225"/>
        <v>0</v>
      </c>
    </row>
    <row r="6094" spans="6:16">
      <c r="F6094" s="75" t="str">
        <f t="shared" si="226"/>
        <v/>
      </c>
      <c r="M6094" s="37"/>
      <c r="N6094" s="37"/>
      <c r="O6094" s="91" t="str">
        <f t="shared" si="227"/>
        <v/>
      </c>
      <c r="P6094" s="159">
        <f t="shared" si="225"/>
        <v>0</v>
      </c>
    </row>
    <row r="6095" spans="6:16">
      <c r="F6095" s="75" t="str">
        <f t="shared" si="226"/>
        <v/>
      </c>
      <c r="M6095" s="37"/>
      <c r="N6095" s="37"/>
      <c r="O6095" s="91" t="str">
        <f t="shared" si="227"/>
        <v/>
      </c>
      <c r="P6095" s="159">
        <f t="shared" si="225"/>
        <v>0</v>
      </c>
    </row>
    <row r="6096" spans="6:16">
      <c r="F6096" s="75" t="str">
        <f t="shared" si="226"/>
        <v/>
      </c>
      <c r="M6096" s="37"/>
      <c r="N6096" s="37"/>
      <c r="O6096" s="91" t="str">
        <f t="shared" si="227"/>
        <v/>
      </c>
      <c r="P6096" s="159">
        <f t="shared" si="225"/>
        <v>0</v>
      </c>
    </row>
    <row r="6097" spans="6:16">
      <c r="F6097" s="75" t="str">
        <f t="shared" si="226"/>
        <v/>
      </c>
      <c r="M6097" s="37"/>
      <c r="N6097" s="37"/>
      <c r="O6097" s="91" t="str">
        <f t="shared" si="227"/>
        <v/>
      </c>
      <c r="P6097" s="159">
        <f t="shared" si="225"/>
        <v>0</v>
      </c>
    </row>
    <row r="6098" spans="6:16">
      <c r="F6098" s="75" t="str">
        <f t="shared" si="226"/>
        <v/>
      </c>
      <c r="M6098" s="37"/>
      <c r="N6098" s="37"/>
      <c r="O6098" s="91" t="str">
        <f t="shared" si="227"/>
        <v/>
      </c>
      <c r="P6098" s="159">
        <f t="shared" si="225"/>
        <v>0</v>
      </c>
    </row>
    <row r="6099" spans="6:16">
      <c r="F6099" s="75" t="str">
        <f t="shared" si="226"/>
        <v/>
      </c>
      <c r="M6099" s="37"/>
      <c r="N6099" s="37"/>
      <c r="O6099" s="91" t="str">
        <f t="shared" si="227"/>
        <v/>
      </c>
      <c r="P6099" s="159">
        <f t="shared" si="225"/>
        <v>0</v>
      </c>
    </row>
    <row r="6100" spans="6:16">
      <c r="F6100" s="75" t="str">
        <f t="shared" si="226"/>
        <v/>
      </c>
      <c r="M6100" s="37"/>
      <c r="N6100" s="37"/>
      <c r="O6100" s="91" t="str">
        <f t="shared" si="227"/>
        <v/>
      </c>
      <c r="P6100" s="159">
        <f t="shared" si="225"/>
        <v>0</v>
      </c>
    </row>
    <row r="6101" spans="6:16">
      <c r="F6101" s="75" t="str">
        <f t="shared" si="226"/>
        <v/>
      </c>
      <c r="M6101" s="37"/>
      <c r="N6101" s="37"/>
      <c r="O6101" s="91" t="str">
        <f t="shared" si="227"/>
        <v/>
      </c>
      <c r="P6101" s="159">
        <f t="shared" si="225"/>
        <v>0</v>
      </c>
    </row>
    <row r="6102" spans="6:16">
      <c r="F6102" s="75" t="str">
        <f t="shared" si="226"/>
        <v/>
      </c>
      <c r="M6102" s="37"/>
      <c r="N6102" s="37"/>
      <c r="O6102" s="91" t="str">
        <f t="shared" si="227"/>
        <v/>
      </c>
      <c r="P6102" s="159">
        <f t="shared" si="225"/>
        <v>0</v>
      </c>
    </row>
    <row r="6103" spans="6:16">
      <c r="F6103" s="75" t="str">
        <f t="shared" si="226"/>
        <v/>
      </c>
      <c r="M6103" s="37"/>
      <c r="N6103" s="37"/>
      <c r="O6103" s="91" t="str">
        <f t="shared" si="227"/>
        <v/>
      </c>
      <c r="P6103" s="159">
        <f t="shared" si="225"/>
        <v>0</v>
      </c>
    </row>
    <row r="6104" spans="6:16">
      <c r="F6104" s="75" t="str">
        <f t="shared" si="226"/>
        <v/>
      </c>
      <c r="M6104" s="37"/>
      <c r="N6104" s="37"/>
      <c r="O6104" s="91" t="str">
        <f t="shared" si="227"/>
        <v/>
      </c>
      <c r="P6104" s="159">
        <f t="shared" si="225"/>
        <v>0</v>
      </c>
    </row>
    <row r="6105" spans="6:16">
      <c r="F6105" s="75" t="str">
        <f t="shared" si="226"/>
        <v/>
      </c>
      <c r="M6105" s="37"/>
      <c r="N6105" s="37"/>
      <c r="O6105" s="91" t="str">
        <f t="shared" si="227"/>
        <v/>
      </c>
      <c r="P6105" s="159">
        <f t="shared" si="225"/>
        <v>0</v>
      </c>
    </row>
    <row r="6106" spans="6:16">
      <c r="F6106" s="75" t="str">
        <f t="shared" si="226"/>
        <v/>
      </c>
      <c r="M6106" s="37"/>
      <c r="N6106" s="37"/>
      <c r="O6106" s="91" t="str">
        <f t="shared" si="227"/>
        <v/>
      </c>
      <c r="P6106" s="159">
        <f t="shared" si="225"/>
        <v>0</v>
      </c>
    </row>
    <row r="6107" spans="6:16">
      <c r="F6107" s="75" t="str">
        <f t="shared" si="226"/>
        <v/>
      </c>
      <c r="M6107" s="37"/>
      <c r="N6107" s="37"/>
      <c r="O6107" s="91" t="str">
        <f t="shared" si="227"/>
        <v/>
      </c>
      <c r="P6107" s="159">
        <f t="shared" si="225"/>
        <v>0</v>
      </c>
    </row>
    <row r="6108" spans="6:16">
      <c r="F6108" s="75" t="str">
        <f t="shared" si="226"/>
        <v/>
      </c>
      <c r="M6108" s="37"/>
      <c r="N6108" s="37"/>
      <c r="O6108" s="91" t="str">
        <f t="shared" si="227"/>
        <v/>
      </c>
      <c r="P6108" s="159">
        <f t="shared" si="225"/>
        <v>0</v>
      </c>
    </row>
    <row r="6109" spans="6:16">
      <c r="F6109" s="75" t="str">
        <f t="shared" si="226"/>
        <v/>
      </c>
      <c r="M6109" s="37"/>
      <c r="N6109" s="37"/>
      <c r="O6109" s="91" t="str">
        <f t="shared" si="227"/>
        <v/>
      </c>
      <c r="P6109" s="159">
        <f t="shared" si="225"/>
        <v>0</v>
      </c>
    </row>
    <row r="6110" spans="6:16">
      <c r="F6110" s="75" t="str">
        <f t="shared" si="226"/>
        <v/>
      </c>
      <c r="M6110" s="37"/>
      <c r="N6110" s="37"/>
      <c r="O6110" s="91" t="str">
        <f t="shared" si="227"/>
        <v/>
      </c>
      <c r="P6110" s="159">
        <f t="shared" si="225"/>
        <v>0</v>
      </c>
    </row>
    <row r="6111" spans="6:16">
      <c r="F6111" s="75" t="str">
        <f t="shared" si="226"/>
        <v/>
      </c>
      <c r="M6111" s="37"/>
      <c r="N6111" s="37"/>
      <c r="O6111" s="91" t="str">
        <f t="shared" si="227"/>
        <v/>
      </c>
      <c r="P6111" s="159">
        <f t="shared" si="225"/>
        <v>0</v>
      </c>
    </row>
    <row r="6112" spans="6:16">
      <c r="F6112" s="75" t="str">
        <f t="shared" si="226"/>
        <v/>
      </c>
      <c r="M6112" s="37"/>
      <c r="N6112" s="37"/>
      <c r="O6112" s="91" t="str">
        <f t="shared" si="227"/>
        <v/>
      </c>
      <c r="P6112" s="159">
        <f t="shared" si="225"/>
        <v>0</v>
      </c>
    </row>
    <row r="6113" spans="6:16">
      <c r="F6113" s="75" t="str">
        <f t="shared" si="226"/>
        <v/>
      </c>
      <c r="M6113" s="37"/>
      <c r="N6113" s="37"/>
      <c r="O6113" s="91" t="str">
        <f t="shared" si="227"/>
        <v/>
      </c>
      <c r="P6113" s="159">
        <f t="shared" si="225"/>
        <v>0</v>
      </c>
    </row>
    <row r="6114" spans="6:16">
      <c r="F6114" s="75" t="str">
        <f t="shared" si="226"/>
        <v/>
      </c>
      <c r="M6114" s="37"/>
      <c r="N6114" s="37"/>
      <c r="O6114" s="91" t="str">
        <f t="shared" si="227"/>
        <v/>
      </c>
      <c r="P6114" s="159">
        <f t="shared" si="225"/>
        <v>0</v>
      </c>
    </row>
    <row r="6115" spans="6:16">
      <c r="F6115" s="75" t="str">
        <f t="shared" si="226"/>
        <v/>
      </c>
      <c r="M6115" s="37"/>
      <c r="N6115" s="37"/>
      <c r="O6115" s="91" t="str">
        <f t="shared" si="227"/>
        <v/>
      </c>
      <c r="P6115" s="159">
        <f t="shared" si="225"/>
        <v>0</v>
      </c>
    </row>
    <row r="6116" spans="6:16">
      <c r="F6116" s="75" t="str">
        <f t="shared" si="226"/>
        <v/>
      </c>
      <c r="M6116" s="37"/>
      <c r="N6116" s="37"/>
      <c r="O6116" s="91" t="str">
        <f t="shared" si="227"/>
        <v/>
      </c>
      <c r="P6116" s="159">
        <f t="shared" si="225"/>
        <v>0</v>
      </c>
    </row>
    <row r="6117" spans="6:16">
      <c r="F6117" s="75" t="str">
        <f t="shared" si="226"/>
        <v/>
      </c>
      <c r="M6117" s="37"/>
      <c r="N6117" s="37"/>
      <c r="O6117" s="91" t="str">
        <f t="shared" si="227"/>
        <v/>
      </c>
      <c r="P6117" s="159">
        <f t="shared" si="225"/>
        <v>0</v>
      </c>
    </row>
    <row r="6118" spans="6:16">
      <c r="F6118" s="75" t="str">
        <f t="shared" si="226"/>
        <v/>
      </c>
      <c r="M6118" s="37"/>
      <c r="N6118" s="37"/>
      <c r="O6118" s="91" t="str">
        <f t="shared" si="227"/>
        <v/>
      </c>
      <c r="P6118" s="159">
        <f t="shared" si="225"/>
        <v>0</v>
      </c>
    </row>
    <row r="6119" spans="6:16">
      <c r="F6119" s="75" t="str">
        <f t="shared" si="226"/>
        <v/>
      </c>
      <c r="M6119" s="37"/>
      <c r="N6119" s="37"/>
      <c r="O6119" s="91" t="str">
        <f t="shared" si="227"/>
        <v/>
      </c>
      <c r="P6119" s="159">
        <f t="shared" si="225"/>
        <v>0</v>
      </c>
    </row>
    <row r="6120" spans="6:16">
      <c r="F6120" s="75" t="str">
        <f t="shared" si="226"/>
        <v/>
      </c>
      <c r="M6120" s="37"/>
      <c r="N6120" s="37"/>
      <c r="O6120" s="91" t="str">
        <f t="shared" si="227"/>
        <v/>
      </c>
      <c r="P6120" s="159">
        <f t="shared" si="225"/>
        <v>0</v>
      </c>
    </row>
    <row r="6121" spans="6:16">
      <c r="F6121" s="75" t="str">
        <f t="shared" si="226"/>
        <v/>
      </c>
      <c r="M6121" s="37"/>
      <c r="N6121" s="37"/>
      <c r="O6121" s="91" t="str">
        <f t="shared" si="227"/>
        <v/>
      </c>
      <c r="P6121" s="159">
        <f t="shared" si="225"/>
        <v>0</v>
      </c>
    </row>
    <row r="6122" spans="6:16">
      <c r="F6122" s="75" t="str">
        <f t="shared" si="226"/>
        <v/>
      </c>
      <c r="M6122" s="37"/>
      <c r="N6122" s="37"/>
      <c r="O6122" s="91" t="str">
        <f t="shared" si="227"/>
        <v/>
      </c>
      <c r="P6122" s="159">
        <f t="shared" si="225"/>
        <v>0</v>
      </c>
    </row>
    <row r="6123" spans="6:16">
      <c r="F6123" s="75" t="str">
        <f t="shared" si="226"/>
        <v/>
      </c>
      <c r="M6123" s="37"/>
      <c r="N6123" s="37"/>
      <c r="O6123" s="91" t="str">
        <f t="shared" si="227"/>
        <v/>
      </c>
      <c r="P6123" s="159">
        <f t="shared" si="225"/>
        <v>0</v>
      </c>
    </row>
    <row r="6124" spans="6:16">
      <c r="F6124" s="75" t="str">
        <f t="shared" si="226"/>
        <v/>
      </c>
      <c r="M6124" s="37"/>
      <c r="N6124" s="37"/>
      <c r="O6124" s="91" t="str">
        <f t="shared" si="227"/>
        <v/>
      </c>
      <c r="P6124" s="159">
        <f t="shared" si="225"/>
        <v>0</v>
      </c>
    </row>
    <row r="6125" spans="6:16">
      <c r="F6125" s="75" t="str">
        <f t="shared" si="226"/>
        <v/>
      </c>
      <c r="M6125" s="37"/>
      <c r="N6125" s="37"/>
      <c r="O6125" s="91" t="str">
        <f t="shared" si="227"/>
        <v/>
      </c>
      <c r="P6125" s="159">
        <f t="shared" si="225"/>
        <v>0</v>
      </c>
    </row>
    <row r="6126" spans="6:16">
      <c r="F6126" s="75" t="str">
        <f t="shared" si="226"/>
        <v/>
      </c>
      <c r="M6126" s="37"/>
      <c r="N6126" s="37"/>
      <c r="O6126" s="91" t="str">
        <f t="shared" si="227"/>
        <v/>
      </c>
      <c r="P6126" s="159">
        <f t="shared" si="225"/>
        <v>0</v>
      </c>
    </row>
    <row r="6127" spans="6:16">
      <c r="F6127" s="75" t="str">
        <f t="shared" si="226"/>
        <v/>
      </c>
      <c r="M6127" s="37"/>
      <c r="N6127" s="37"/>
      <c r="O6127" s="91" t="str">
        <f t="shared" si="227"/>
        <v/>
      </c>
      <c r="P6127" s="159">
        <f t="shared" si="225"/>
        <v>0</v>
      </c>
    </row>
    <row r="6128" spans="6:16">
      <c r="F6128" s="75" t="str">
        <f t="shared" si="226"/>
        <v/>
      </c>
      <c r="M6128" s="37"/>
      <c r="N6128" s="37"/>
      <c r="O6128" s="91" t="str">
        <f t="shared" si="227"/>
        <v/>
      </c>
      <c r="P6128" s="159">
        <f t="shared" si="225"/>
        <v>0</v>
      </c>
    </row>
    <row r="6129" spans="6:16">
      <c r="F6129" s="75" t="str">
        <f t="shared" si="226"/>
        <v/>
      </c>
      <c r="M6129" s="37"/>
      <c r="N6129" s="37"/>
      <c r="O6129" s="91" t="str">
        <f t="shared" si="227"/>
        <v/>
      </c>
      <c r="P6129" s="159">
        <f t="shared" si="225"/>
        <v>0</v>
      </c>
    </row>
    <row r="6130" spans="6:16">
      <c r="F6130" s="75" t="str">
        <f t="shared" si="226"/>
        <v/>
      </c>
      <c r="M6130" s="37"/>
      <c r="N6130" s="37"/>
      <c r="O6130" s="91" t="str">
        <f t="shared" si="227"/>
        <v/>
      </c>
      <c r="P6130" s="159">
        <f t="shared" si="225"/>
        <v>0</v>
      </c>
    </row>
    <row r="6131" spans="6:16">
      <c r="F6131" s="75" t="str">
        <f t="shared" si="226"/>
        <v/>
      </c>
      <c r="M6131" s="37"/>
      <c r="N6131" s="37"/>
      <c r="O6131" s="91" t="str">
        <f t="shared" si="227"/>
        <v/>
      </c>
      <c r="P6131" s="159">
        <f t="shared" si="225"/>
        <v>0</v>
      </c>
    </row>
    <row r="6132" spans="6:16">
      <c r="F6132" s="75" t="str">
        <f t="shared" si="226"/>
        <v/>
      </c>
      <c r="M6132" s="37"/>
      <c r="N6132" s="37"/>
      <c r="O6132" s="91" t="str">
        <f t="shared" si="227"/>
        <v/>
      </c>
      <c r="P6132" s="159">
        <f t="shared" ref="P6132:P6195" si="228">IFERROR(T6132/S6132,0)</f>
        <v>0</v>
      </c>
    </row>
    <row r="6133" spans="6:16">
      <c r="F6133" s="75" t="str">
        <f t="shared" si="226"/>
        <v/>
      </c>
      <c r="M6133" s="37"/>
      <c r="N6133" s="37"/>
      <c r="O6133" s="91" t="str">
        <f t="shared" si="227"/>
        <v/>
      </c>
      <c r="P6133" s="159">
        <f t="shared" si="228"/>
        <v>0</v>
      </c>
    </row>
    <row r="6134" spans="6:16">
      <c r="F6134" s="75" t="str">
        <f t="shared" si="226"/>
        <v/>
      </c>
      <c r="M6134" s="37"/>
      <c r="N6134" s="37"/>
      <c r="O6134" s="91" t="str">
        <f t="shared" si="227"/>
        <v/>
      </c>
      <c r="P6134" s="159">
        <f t="shared" si="228"/>
        <v>0</v>
      </c>
    </row>
    <row r="6135" spans="6:16">
      <c r="F6135" s="75" t="str">
        <f t="shared" si="226"/>
        <v/>
      </c>
      <c r="M6135" s="37"/>
      <c r="N6135" s="37"/>
      <c r="O6135" s="91" t="str">
        <f t="shared" si="227"/>
        <v/>
      </c>
      <c r="P6135" s="159">
        <f t="shared" si="228"/>
        <v>0</v>
      </c>
    </row>
    <row r="6136" spans="6:16">
      <c r="F6136" s="75" t="str">
        <f t="shared" si="226"/>
        <v/>
      </c>
      <c r="M6136" s="37"/>
      <c r="N6136" s="37"/>
      <c r="O6136" s="91" t="str">
        <f t="shared" si="227"/>
        <v/>
      </c>
      <c r="P6136" s="159">
        <f t="shared" si="228"/>
        <v>0</v>
      </c>
    </row>
    <row r="6137" spans="6:16">
      <c r="F6137" s="75" t="str">
        <f t="shared" si="226"/>
        <v/>
      </c>
      <c r="M6137" s="37"/>
      <c r="N6137" s="37"/>
      <c r="O6137" s="91" t="str">
        <f t="shared" si="227"/>
        <v/>
      </c>
      <c r="P6137" s="159">
        <f t="shared" si="228"/>
        <v>0</v>
      </c>
    </row>
    <row r="6138" spans="6:16">
      <c r="F6138" s="75" t="str">
        <f t="shared" si="226"/>
        <v/>
      </c>
      <c r="M6138" s="37"/>
      <c r="N6138" s="37"/>
      <c r="O6138" s="91" t="str">
        <f t="shared" si="227"/>
        <v/>
      </c>
      <c r="P6138" s="159">
        <f t="shared" si="228"/>
        <v>0</v>
      </c>
    </row>
    <row r="6139" spans="6:16">
      <c r="F6139" s="75" t="str">
        <f t="shared" si="226"/>
        <v/>
      </c>
      <c r="M6139" s="37"/>
      <c r="N6139" s="37"/>
      <c r="O6139" s="91" t="str">
        <f t="shared" si="227"/>
        <v/>
      </c>
      <c r="P6139" s="159">
        <f t="shared" si="228"/>
        <v>0</v>
      </c>
    </row>
    <row r="6140" spans="6:16">
      <c r="F6140" s="75" t="str">
        <f t="shared" si="226"/>
        <v/>
      </c>
      <c r="M6140" s="37"/>
      <c r="N6140" s="37"/>
      <c r="O6140" s="91" t="str">
        <f t="shared" si="227"/>
        <v/>
      </c>
      <c r="P6140" s="159">
        <f t="shared" si="228"/>
        <v>0</v>
      </c>
    </row>
    <row r="6141" spans="6:16">
      <c r="F6141" s="75" t="str">
        <f t="shared" si="226"/>
        <v/>
      </c>
      <c r="M6141" s="37"/>
      <c r="N6141" s="37"/>
      <c r="O6141" s="91" t="str">
        <f t="shared" si="227"/>
        <v/>
      </c>
      <c r="P6141" s="159">
        <f t="shared" si="228"/>
        <v>0</v>
      </c>
    </row>
    <row r="6142" spans="6:16">
      <c r="F6142" s="75" t="str">
        <f t="shared" si="226"/>
        <v/>
      </c>
      <c r="M6142" s="37"/>
      <c r="N6142" s="37"/>
      <c r="O6142" s="91" t="str">
        <f t="shared" si="227"/>
        <v/>
      </c>
      <c r="P6142" s="159">
        <f t="shared" si="228"/>
        <v>0</v>
      </c>
    </row>
    <row r="6143" spans="6:16">
      <c r="F6143" s="75" t="str">
        <f t="shared" si="226"/>
        <v/>
      </c>
      <c r="M6143" s="37"/>
      <c r="N6143" s="37"/>
      <c r="O6143" s="91" t="str">
        <f t="shared" si="227"/>
        <v/>
      </c>
      <c r="P6143" s="159">
        <f t="shared" si="228"/>
        <v>0</v>
      </c>
    </row>
    <row r="6144" spans="6:16">
      <c r="F6144" s="75" t="str">
        <f t="shared" si="226"/>
        <v/>
      </c>
      <c r="M6144" s="37"/>
      <c r="N6144" s="37"/>
      <c r="O6144" s="91" t="str">
        <f t="shared" si="227"/>
        <v/>
      </c>
      <c r="P6144" s="159">
        <f t="shared" si="228"/>
        <v>0</v>
      </c>
    </row>
    <row r="6145" spans="6:16">
      <c r="F6145" s="75" t="str">
        <f t="shared" si="226"/>
        <v/>
      </c>
      <c r="M6145" s="37"/>
      <c r="N6145" s="37"/>
      <c r="O6145" s="91" t="str">
        <f t="shared" si="227"/>
        <v/>
      </c>
      <c r="P6145" s="159">
        <f t="shared" si="228"/>
        <v>0</v>
      </c>
    </row>
    <row r="6146" spans="6:16">
      <c r="F6146" s="75" t="str">
        <f t="shared" si="226"/>
        <v/>
      </c>
      <c r="M6146" s="37"/>
      <c r="N6146" s="37"/>
      <c r="O6146" s="91" t="str">
        <f t="shared" si="227"/>
        <v/>
      </c>
      <c r="P6146" s="159">
        <f t="shared" si="228"/>
        <v>0</v>
      </c>
    </row>
    <row r="6147" spans="6:16">
      <c r="F6147" s="75" t="str">
        <f t="shared" si="226"/>
        <v/>
      </c>
      <c r="M6147" s="37"/>
      <c r="N6147" s="37"/>
      <c r="O6147" s="91" t="str">
        <f t="shared" si="227"/>
        <v/>
      </c>
      <c r="P6147" s="159">
        <f t="shared" si="228"/>
        <v>0</v>
      </c>
    </row>
    <row r="6148" spans="6:16">
      <c r="F6148" s="75" t="str">
        <f t="shared" si="226"/>
        <v/>
      </c>
      <c r="M6148" s="37"/>
      <c r="N6148" s="37"/>
      <c r="O6148" s="91" t="str">
        <f t="shared" si="227"/>
        <v/>
      </c>
      <c r="P6148" s="159">
        <f t="shared" si="228"/>
        <v>0</v>
      </c>
    </row>
    <row r="6149" spans="6:16">
      <c r="F6149" s="75" t="str">
        <f t="shared" si="226"/>
        <v/>
      </c>
      <c r="M6149" s="37"/>
      <c r="N6149" s="37"/>
      <c r="O6149" s="91" t="str">
        <f t="shared" si="227"/>
        <v/>
      </c>
      <c r="P6149" s="159">
        <f t="shared" si="228"/>
        <v>0</v>
      </c>
    </row>
    <row r="6150" spans="6:16">
      <c r="F6150" s="75" t="str">
        <f t="shared" si="226"/>
        <v/>
      </c>
      <c r="M6150" s="37"/>
      <c r="N6150" s="37"/>
      <c r="O6150" s="91" t="str">
        <f t="shared" si="227"/>
        <v/>
      </c>
      <c r="P6150" s="159">
        <f t="shared" si="228"/>
        <v>0</v>
      </c>
    </row>
    <row r="6151" spans="6:16">
      <c r="F6151" s="75" t="str">
        <f t="shared" si="226"/>
        <v/>
      </c>
      <c r="M6151" s="37"/>
      <c r="N6151" s="37"/>
      <c r="O6151" s="91" t="str">
        <f t="shared" si="227"/>
        <v/>
      </c>
      <c r="P6151" s="159">
        <f t="shared" si="228"/>
        <v>0</v>
      </c>
    </row>
    <row r="6152" spans="6:16">
      <c r="F6152" s="75" t="str">
        <f t="shared" ref="F6152:F6215" si="229">B6152&amp;C6152&amp;D6152&amp;E6152</f>
        <v/>
      </c>
      <c r="M6152" s="37"/>
      <c r="N6152" s="37"/>
      <c r="O6152" s="91" t="str">
        <f t="shared" si="227"/>
        <v/>
      </c>
      <c r="P6152" s="159">
        <f t="shared" si="228"/>
        <v>0</v>
      </c>
    </row>
    <row r="6153" spans="6:16">
      <c r="F6153" s="75" t="str">
        <f t="shared" si="229"/>
        <v/>
      </c>
      <c r="M6153" s="37"/>
      <c r="N6153" s="37"/>
      <c r="O6153" s="91" t="str">
        <f t="shared" si="227"/>
        <v/>
      </c>
      <c r="P6153" s="159">
        <f t="shared" si="228"/>
        <v>0</v>
      </c>
    </row>
    <row r="6154" spans="6:16">
      <c r="F6154" s="75" t="str">
        <f t="shared" si="229"/>
        <v/>
      </c>
      <c r="M6154" s="37"/>
      <c r="N6154" s="37"/>
      <c r="O6154" s="91" t="str">
        <f t="shared" ref="O6154:O6217" si="230">+F6154&amp;M6154&amp;N6154</f>
        <v/>
      </c>
      <c r="P6154" s="159">
        <f t="shared" si="228"/>
        <v>0</v>
      </c>
    </row>
    <row r="6155" spans="6:16">
      <c r="F6155" s="75" t="str">
        <f t="shared" si="229"/>
        <v/>
      </c>
      <c r="M6155" s="37"/>
      <c r="N6155" s="37"/>
      <c r="O6155" s="91" t="str">
        <f t="shared" si="230"/>
        <v/>
      </c>
      <c r="P6155" s="159">
        <f t="shared" si="228"/>
        <v>0</v>
      </c>
    </row>
    <row r="6156" spans="6:16">
      <c r="F6156" s="75" t="str">
        <f t="shared" si="229"/>
        <v/>
      </c>
      <c r="M6156" s="37"/>
      <c r="N6156" s="37"/>
      <c r="O6156" s="91" t="str">
        <f t="shared" si="230"/>
        <v/>
      </c>
      <c r="P6156" s="159">
        <f t="shared" si="228"/>
        <v>0</v>
      </c>
    </row>
    <row r="6157" spans="6:16">
      <c r="F6157" s="75" t="str">
        <f t="shared" si="229"/>
        <v/>
      </c>
      <c r="M6157" s="37"/>
      <c r="N6157" s="37"/>
      <c r="O6157" s="91" t="str">
        <f t="shared" si="230"/>
        <v/>
      </c>
      <c r="P6157" s="159">
        <f t="shared" si="228"/>
        <v>0</v>
      </c>
    </row>
    <row r="6158" spans="6:16">
      <c r="F6158" s="75" t="str">
        <f t="shared" si="229"/>
        <v/>
      </c>
      <c r="M6158" s="37"/>
      <c r="N6158" s="37"/>
      <c r="O6158" s="91" t="str">
        <f t="shared" si="230"/>
        <v/>
      </c>
      <c r="P6158" s="159">
        <f t="shared" si="228"/>
        <v>0</v>
      </c>
    </row>
    <row r="6159" spans="6:16">
      <c r="F6159" s="75" t="str">
        <f t="shared" si="229"/>
        <v/>
      </c>
      <c r="M6159" s="37"/>
      <c r="N6159" s="37"/>
      <c r="O6159" s="91" t="str">
        <f t="shared" si="230"/>
        <v/>
      </c>
      <c r="P6159" s="159">
        <f t="shared" si="228"/>
        <v>0</v>
      </c>
    </row>
    <row r="6160" spans="6:16">
      <c r="F6160" s="75" t="str">
        <f t="shared" si="229"/>
        <v/>
      </c>
      <c r="M6160" s="37"/>
      <c r="N6160" s="37"/>
      <c r="O6160" s="91" t="str">
        <f t="shared" si="230"/>
        <v/>
      </c>
      <c r="P6160" s="159">
        <f t="shared" si="228"/>
        <v>0</v>
      </c>
    </row>
    <row r="6161" spans="6:16">
      <c r="F6161" s="75" t="str">
        <f t="shared" si="229"/>
        <v/>
      </c>
      <c r="M6161" s="37"/>
      <c r="N6161" s="37"/>
      <c r="O6161" s="91" t="str">
        <f t="shared" si="230"/>
        <v/>
      </c>
      <c r="P6161" s="159">
        <f t="shared" si="228"/>
        <v>0</v>
      </c>
    </row>
    <row r="6162" spans="6:16">
      <c r="F6162" s="75" t="str">
        <f t="shared" si="229"/>
        <v/>
      </c>
      <c r="M6162" s="37"/>
      <c r="N6162" s="37"/>
      <c r="O6162" s="91" t="str">
        <f t="shared" si="230"/>
        <v/>
      </c>
      <c r="P6162" s="159">
        <f t="shared" si="228"/>
        <v>0</v>
      </c>
    </row>
    <row r="6163" spans="6:16">
      <c r="F6163" s="75" t="str">
        <f t="shared" si="229"/>
        <v/>
      </c>
      <c r="M6163" s="37"/>
      <c r="N6163" s="37"/>
      <c r="O6163" s="91" t="str">
        <f t="shared" si="230"/>
        <v/>
      </c>
      <c r="P6163" s="159">
        <f t="shared" si="228"/>
        <v>0</v>
      </c>
    </row>
    <row r="6164" spans="6:16">
      <c r="F6164" s="75" t="str">
        <f t="shared" si="229"/>
        <v/>
      </c>
      <c r="M6164" s="37"/>
      <c r="N6164" s="37"/>
      <c r="O6164" s="91" t="str">
        <f t="shared" si="230"/>
        <v/>
      </c>
      <c r="P6164" s="159">
        <f t="shared" si="228"/>
        <v>0</v>
      </c>
    </row>
    <row r="6165" spans="6:16">
      <c r="F6165" s="75" t="str">
        <f t="shared" si="229"/>
        <v/>
      </c>
      <c r="M6165" s="37"/>
      <c r="N6165" s="37"/>
      <c r="O6165" s="91" t="str">
        <f t="shared" si="230"/>
        <v/>
      </c>
      <c r="P6165" s="159">
        <f t="shared" si="228"/>
        <v>0</v>
      </c>
    </row>
    <row r="6166" spans="6:16">
      <c r="F6166" s="75" t="str">
        <f t="shared" si="229"/>
        <v/>
      </c>
      <c r="M6166" s="37"/>
      <c r="N6166" s="37"/>
      <c r="O6166" s="91" t="str">
        <f t="shared" si="230"/>
        <v/>
      </c>
      <c r="P6166" s="159">
        <f t="shared" si="228"/>
        <v>0</v>
      </c>
    </row>
    <row r="6167" spans="6:16">
      <c r="F6167" s="75" t="str">
        <f t="shared" si="229"/>
        <v/>
      </c>
      <c r="M6167" s="37"/>
      <c r="N6167" s="37"/>
      <c r="O6167" s="91" t="str">
        <f t="shared" si="230"/>
        <v/>
      </c>
      <c r="P6167" s="159">
        <f t="shared" si="228"/>
        <v>0</v>
      </c>
    </row>
    <row r="6168" spans="6:16">
      <c r="F6168" s="75" t="str">
        <f t="shared" si="229"/>
        <v/>
      </c>
      <c r="M6168" s="37"/>
      <c r="N6168" s="37"/>
      <c r="O6168" s="91" t="str">
        <f t="shared" si="230"/>
        <v/>
      </c>
      <c r="P6168" s="159">
        <f t="shared" si="228"/>
        <v>0</v>
      </c>
    </row>
    <row r="6169" spans="6:16">
      <c r="F6169" s="75" t="str">
        <f t="shared" si="229"/>
        <v/>
      </c>
      <c r="M6169" s="37"/>
      <c r="N6169" s="37"/>
      <c r="O6169" s="91" t="str">
        <f t="shared" si="230"/>
        <v/>
      </c>
      <c r="P6169" s="159">
        <f t="shared" si="228"/>
        <v>0</v>
      </c>
    </row>
    <row r="6170" spans="6:16">
      <c r="F6170" s="75" t="str">
        <f t="shared" si="229"/>
        <v/>
      </c>
      <c r="M6170" s="37"/>
      <c r="N6170" s="37"/>
      <c r="O6170" s="91" t="str">
        <f t="shared" si="230"/>
        <v/>
      </c>
      <c r="P6170" s="159">
        <f t="shared" si="228"/>
        <v>0</v>
      </c>
    </row>
    <row r="6171" spans="6:16">
      <c r="F6171" s="75" t="str">
        <f t="shared" si="229"/>
        <v/>
      </c>
      <c r="M6171" s="37"/>
      <c r="N6171" s="37"/>
      <c r="O6171" s="91" t="str">
        <f t="shared" si="230"/>
        <v/>
      </c>
      <c r="P6171" s="159">
        <f t="shared" si="228"/>
        <v>0</v>
      </c>
    </row>
    <row r="6172" spans="6:16">
      <c r="F6172" s="75" t="str">
        <f t="shared" si="229"/>
        <v/>
      </c>
      <c r="M6172" s="37"/>
      <c r="N6172" s="37"/>
      <c r="O6172" s="91" t="str">
        <f t="shared" si="230"/>
        <v/>
      </c>
      <c r="P6172" s="159">
        <f t="shared" si="228"/>
        <v>0</v>
      </c>
    </row>
    <row r="6173" spans="6:16">
      <c r="F6173" s="75" t="str">
        <f t="shared" si="229"/>
        <v/>
      </c>
      <c r="M6173" s="37"/>
      <c r="N6173" s="37"/>
      <c r="O6173" s="91" t="str">
        <f t="shared" si="230"/>
        <v/>
      </c>
      <c r="P6173" s="159">
        <f t="shared" si="228"/>
        <v>0</v>
      </c>
    </row>
    <row r="6174" spans="6:16">
      <c r="F6174" s="75" t="str">
        <f t="shared" si="229"/>
        <v/>
      </c>
      <c r="M6174" s="37"/>
      <c r="N6174" s="37"/>
      <c r="O6174" s="91" t="str">
        <f t="shared" si="230"/>
        <v/>
      </c>
      <c r="P6174" s="159">
        <f t="shared" si="228"/>
        <v>0</v>
      </c>
    </row>
    <row r="6175" spans="6:16">
      <c r="F6175" s="75" t="str">
        <f t="shared" si="229"/>
        <v/>
      </c>
      <c r="M6175" s="37"/>
      <c r="N6175" s="37"/>
      <c r="O6175" s="91" t="str">
        <f t="shared" si="230"/>
        <v/>
      </c>
      <c r="P6175" s="159">
        <f t="shared" si="228"/>
        <v>0</v>
      </c>
    </row>
    <row r="6176" spans="6:16">
      <c r="F6176" s="75" t="str">
        <f t="shared" si="229"/>
        <v/>
      </c>
      <c r="M6176" s="37"/>
      <c r="N6176" s="37"/>
      <c r="O6176" s="91" t="str">
        <f t="shared" si="230"/>
        <v/>
      </c>
      <c r="P6176" s="159">
        <f t="shared" si="228"/>
        <v>0</v>
      </c>
    </row>
    <row r="6177" spans="6:16">
      <c r="F6177" s="75" t="str">
        <f t="shared" si="229"/>
        <v/>
      </c>
      <c r="M6177" s="37"/>
      <c r="N6177" s="37"/>
      <c r="O6177" s="91" t="str">
        <f t="shared" si="230"/>
        <v/>
      </c>
      <c r="P6177" s="159">
        <f t="shared" si="228"/>
        <v>0</v>
      </c>
    </row>
    <row r="6178" spans="6:16">
      <c r="F6178" s="75" t="str">
        <f t="shared" si="229"/>
        <v/>
      </c>
      <c r="M6178" s="37"/>
      <c r="N6178" s="37"/>
      <c r="O6178" s="91" t="str">
        <f t="shared" si="230"/>
        <v/>
      </c>
      <c r="P6178" s="159">
        <f t="shared" si="228"/>
        <v>0</v>
      </c>
    </row>
    <row r="6179" spans="6:16">
      <c r="F6179" s="75" t="str">
        <f t="shared" si="229"/>
        <v/>
      </c>
      <c r="M6179" s="37"/>
      <c r="N6179" s="37"/>
      <c r="O6179" s="91" t="str">
        <f t="shared" si="230"/>
        <v/>
      </c>
      <c r="P6179" s="159">
        <f t="shared" si="228"/>
        <v>0</v>
      </c>
    </row>
    <row r="6180" spans="6:16">
      <c r="F6180" s="75" t="str">
        <f t="shared" si="229"/>
        <v/>
      </c>
      <c r="M6180" s="37"/>
      <c r="N6180" s="37"/>
      <c r="O6180" s="91" t="str">
        <f t="shared" si="230"/>
        <v/>
      </c>
      <c r="P6180" s="159">
        <f t="shared" si="228"/>
        <v>0</v>
      </c>
    </row>
    <row r="6181" spans="6:16">
      <c r="F6181" s="75" t="str">
        <f t="shared" si="229"/>
        <v/>
      </c>
      <c r="M6181" s="37"/>
      <c r="N6181" s="37"/>
      <c r="O6181" s="91" t="str">
        <f t="shared" si="230"/>
        <v/>
      </c>
      <c r="P6181" s="159">
        <f t="shared" si="228"/>
        <v>0</v>
      </c>
    </row>
    <row r="6182" spans="6:16">
      <c r="F6182" s="75" t="str">
        <f t="shared" si="229"/>
        <v/>
      </c>
      <c r="M6182" s="37"/>
      <c r="N6182" s="37"/>
      <c r="O6182" s="91" t="str">
        <f t="shared" si="230"/>
        <v/>
      </c>
      <c r="P6182" s="159">
        <f t="shared" si="228"/>
        <v>0</v>
      </c>
    </row>
    <row r="6183" spans="6:16">
      <c r="F6183" s="75" t="str">
        <f t="shared" si="229"/>
        <v/>
      </c>
      <c r="M6183" s="37"/>
      <c r="N6183" s="37"/>
      <c r="O6183" s="91" t="str">
        <f t="shared" si="230"/>
        <v/>
      </c>
      <c r="P6183" s="159">
        <f t="shared" si="228"/>
        <v>0</v>
      </c>
    </row>
    <row r="6184" spans="6:16">
      <c r="F6184" s="75" t="str">
        <f t="shared" si="229"/>
        <v/>
      </c>
      <c r="M6184" s="37"/>
      <c r="N6184" s="37"/>
      <c r="O6184" s="91" t="str">
        <f t="shared" si="230"/>
        <v/>
      </c>
      <c r="P6184" s="159">
        <f t="shared" si="228"/>
        <v>0</v>
      </c>
    </row>
    <row r="6185" spans="6:16">
      <c r="F6185" s="75" t="str">
        <f t="shared" si="229"/>
        <v/>
      </c>
      <c r="M6185" s="37"/>
      <c r="N6185" s="37"/>
      <c r="O6185" s="91" t="str">
        <f t="shared" si="230"/>
        <v/>
      </c>
      <c r="P6185" s="159">
        <f t="shared" si="228"/>
        <v>0</v>
      </c>
    </row>
    <row r="6186" spans="6:16">
      <c r="F6186" s="75" t="str">
        <f t="shared" si="229"/>
        <v/>
      </c>
      <c r="M6186" s="37"/>
      <c r="N6186" s="37"/>
      <c r="O6186" s="91" t="str">
        <f t="shared" si="230"/>
        <v/>
      </c>
      <c r="P6186" s="159">
        <f t="shared" si="228"/>
        <v>0</v>
      </c>
    </row>
    <row r="6187" spans="6:16">
      <c r="F6187" s="75" t="str">
        <f t="shared" si="229"/>
        <v/>
      </c>
      <c r="M6187" s="37"/>
      <c r="N6187" s="37"/>
      <c r="O6187" s="91" t="str">
        <f t="shared" si="230"/>
        <v/>
      </c>
      <c r="P6187" s="159">
        <f t="shared" si="228"/>
        <v>0</v>
      </c>
    </row>
    <row r="6188" spans="6:16">
      <c r="F6188" s="75" t="str">
        <f t="shared" si="229"/>
        <v/>
      </c>
      <c r="M6188" s="37"/>
      <c r="N6188" s="37"/>
      <c r="O6188" s="91" t="str">
        <f t="shared" si="230"/>
        <v/>
      </c>
      <c r="P6188" s="159">
        <f t="shared" si="228"/>
        <v>0</v>
      </c>
    </row>
    <row r="6189" spans="6:16">
      <c r="F6189" s="75" t="str">
        <f t="shared" si="229"/>
        <v/>
      </c>
      <c r="M6189" s="37"/>
      <c r="N6189" s="37"/>
      <c r="O6189" s="91" t="str">
        <f t="shared" si="230"/>
        <v/>
      </c>
      <c r="P6189" s="159">
        <f t="shared" si="228"/>
        <v>0</v>
      </c>
    </row>
    <row r="6190" spans="6:16">
      <c r="F6190" s="75" t="str">
        <f t="shared" si="229"/>
        <v/>
      </c>
      <c r="M6190" s="37"/>
      <c r="N6190" s="37"/>
      <c r="O6190" s="91" t="str">
        <f t="shared" si="230"/>
        <v/>
      </c>
      <c r="P6190" s="159">
        <f t="shared" si="228"/>
        <v>0</v>
      </c>
    </row>
    <row r="6191" spans="6:16">
      <c r="F6191" s="75" t="str">
        <f t="shared" si="229"/>
        <v/>
      </c>
      <c r="M6191" s="37"/>
      <c r="N6191" s="37"/>
      <c r="O6191" s="91" t="str">
        <f t="shared" si="230"/>
        <v/>
      </c>
      <c r="P6191" s="159">
        <f t="shared" si="228"/>
        <v>0</v>
      </c>
    </row>
    <row r="6192" spans="6:16">
      <c r="F6192" s="75" t="str">
        <f t="shared" si="229"/>
        <v/>
      </c>
      <c r="M6192" s="37"/>
      <c r="N6192" s="37"/>
      <c r="O6192" s="91" t="str">
        <f t="shared" si="230"/>
        <v/>
      </c>
      <c r="P6192" s="159">
        <f t="shared" si="228"/>
        <v>0</v>
      </c>
    </row>
    <row r="6193" spans="6:16">
      <c r="F6193" s="75" t="str">
        <f t="shared" si="229"/>
        <v/>
      </c>
      <c r="M6193" s="37"/>
      <c r="N6193" s="37"/>
      <c r="O6193" s="91" t="str">
        <f t="shared" si="230"/>
        <v/>
      </c>
      <c r="P6193" s="159">
        <f t="shared" si="228"/>
        <v>0</v>
      </c>
    </row>
    <row r="6194" spans="6:16">
      <c r="F6194" s="75" t="str">
        <f t="shared" si="229"/>
        <v/>
      </c>
      <c r="M6194" s="37"/>
      <c r="N6194" s="37"/>
      <c r="O6194" s="91" t="str">
        <f t="shared" si="230"/>
        <v/>
      </c>
      <c r="P6194" s="159">
        <f t="shared" si="228"/>
        <v>0</v>
      </c>
    </row>
    <row r="6195" spans="6:16">
      <c r="F6195" s="75" t="str">
        <f t="shared" si="229"/>
        <v/>
      </c>
      <c r="M6195" s="37"/>
      <c r="N6195" s="37"/>
      <c r="O6195" s="91" t="str">
        <f t="shared" si="230"/>
        <v/>
      </c>
      <c r="P6195" s="159">
        <f t="shared" si="228"/>
        <v>0</v>
      </c>
    </row>
    <row r="6196" spans="6:16">
      <c r="F6196" s="75" t="str">
        <f t="shared" si="229"/>
        <v/>
      </c>
      <c r="M6196" s="37"/>
      <c r="N6196" s="37"/>
      <c r="O6196" s="91" t="str">
        <f t="shared" si="230"/>
        <v/>
      </c>
      <c r="P6196" s="159">
        <f t="shared" ref="P6196:P6259" si="231">IFERROR(T6196/S6196,0)</f>
        <v>0</v>
      </c>
    </row>
    <row r="6197" spans="6:16">
      <c r="F6197" s="75" t="str">
        <f t="shared" si="229"/>
        <v/>
      </c>
      <c r="M6197" s="37"/>
      <c r="N6197" s="37"/>
      <c r="O6197" s="91" t="str">
        <f t="shared" si="230"/>
        <v/>
      </c>
      <c r="P6197" s="159">
        <f t="shared" si="231"/>
        <v>0</v>
      </c>
    </row>
    <row r="6198" spans="6:16">
      <c r="F6198" s="75" t="str">
        <f t="shared" si="229"/>
        <v/>
      </c>
      <c r="M6198" s="37"/>
      <c r="N6198" s="37"/>
      <c r="O6198" s="91" t="str">
        <f t="shared" si="230"/>
        <v/>
      </c>
      <c r="P6198" s="159">
        <f t="shared" si="231"/>
        <v>0</v>
      </c>
    </row>
    <row r="6199" spans="6:16">
      <c r="F6199" s="75" t="str">
        <f t="shared" si="229"/>
        <v/>
      </c>
      <c r="M6199" s="37"/>
      <c r="N6199" s="37"/>
      <c r="O6199" s="91" t="str">
        <f t="shared" si="230"/>
        <v/>
      </c>
      <c r="P6199" s="159">
        <f t="shared" si="231"/>
        <v>0</v>
      </c>
    </row>
    <row r="6200" spans="6:16">
      <c r="F6200" s="75" t="str">
        <f t="shared" si="229"/>
        <v/>
      </c>
      <c r="M6200" s="37"/>
      <c r="N6200" s="37"/>
      <c r="O6200" s="91" t="str">
        <f t="shared" si="230"/>
        <v/>
      </c>
      <c r="P6200" s="159">
        <f t="shared" si="231"/>
        <v>0</v>
      </c>
    </row>
    <row r="6201" spans="6:16">
      <c r="F6201" s="75" t="str">
        <f t="shared" si="229"/>
        <v/>
      </c>
      <c r="M6201" s="37"/>
      <c r="N6201" s="37"/>
      <c r="O6201" s="91" t="str">
        <f t="shared" si="230"/>
        <v/>
      </c>
      <c r="P6201" s="159">
        <f t="shared" si="231"/>
        <v>0</v>
      </c>
    </row>
    <row r="6202" spans="6:16">
      <c r="F6202" s="75" t="str">
        <f t="shared" si="229"/>
        <v/>
      </c>
      <c r="M6202" s="37"/>
      <c r="N6202" s="37"/>
      <c r="O6202" s="91" t="str">
        <f t="shared" si="230"/>
        <v/>
      </c>
      <c r="P6202" s="159">
        <f t="shared" si="231"/>
        <v>0</v>
      </c>
    </row>
    <row r="6203" spans="6:16">
      <c r="F6203" s="75" t="str">
        <f t="shared" si="229"/>
        <v/>
      </c>
      <c r="M6203" s="37"/>
      <c r="N6203" s="37"/>
      <c r="O6203" s="91" t="str">
        <f t="shared" si="230"/>
        <v/>
      </c>
      <c r="P6203" s="159">
        <f t="shared" si="231"/>
        <v>0</v>
      </c>
    </row>
    <row r="6204" spans="6:16">
      <c r="F6204" s="75" t="str">
        <f t="shared" si="229"/>
        <v/>
      </c>
      <c r="M6204" s="37"/>
      <c r="N6204" s="37"/>
      <c r="O6204" s="91" t="str">
        <f t="shared" si="230"/>
        <v/>
      </c>
      <c r="P6204" s="159">
        <f t="shared" si="231"/>
        <v>0</v>
      </c>
    </row>
    <row r="6205" spans="6:16">
      <c r="F6205" s="75" t="str">
        <f t="shared" si="229"/>
        <v/>
      </c>
      <c r="M6205" s="37"/>
      <c r="N6205" s="37"/>
      <c r="O6205" s="91" t="str">
        <f t="shared" si="230"/>
        <v/>
      </c>
      <c r="P6205" s="159">
        <f t="shared" si="231"/>
        <v>0</v>
      </c>
    </row>
    <row r="6206" spans="6:16">
      <c r="F6206" s="75" t="str">
        <f t="shared" si="229"/>
        <v/>
      </c>
      <c r="M6206" s="37"/>
      <c r="N6206" s="37"/>
      <c r="O6206" s="91" t="str">
        <f t="shared" si="230"/>
        <v/>
      </c>
      <c r="P6206" s="159">
        <f t="shared" si="231"/>
        <v>0</v>
      </c>
    </row>
    <row r="6207" spans="6:16">
      <c r="F6207" s="75" t="str">
        <f t="shared" si="229"/>
        <v/>
      </c>
      <c r="M6207" s="37"/>
      <c r="N6207" s="37"/>
      <c r="O6207" s="91" t="str">
        <f t="shared" si="230"/>
        <v/>
      </c>
      <c r="P6207" s="159">
        <f t="shared" si="231"/>
        <v>0</v>
      </c>
    </row>
    <row r="6208" spans="6:16">
      <c r="F6208" s="75" t="str">
        <f t="shared" si="229"/>
        <v/>
      </c>
      <c r="M6208" s="37"/>
      <c r="N6208" s="37"/>
      <c r="O6208" s="91" t="str">
        <f t="shared" si="230"/>
        <v/>
      </c>
      <c r="P6208" s="159">
        <f t="shared" si="231"/>
        <v>0</v>
      </c>
    </row>
    <row r="6209" spans="6:16">
      <c r="F6209" s="75" t="str">
        <f t="shared" si="229"/>
        <v/>
      </c>
      <c r="M6209" s="37"/>
      <c r="N6209" s="37"/>
      <c r="O6209" s="91" t="str">
        <f t="shared" si="230"/>
        <v/>
      </c>
      <c r="P6209" s="159">
        <f t="shared" si="231"/>
        <v>0</v>
      </c>
    </row>
    <row r="6210" spans="6:16">
      <c r="F6210" s="75" t="str">
        <f t="shared" si="229"/>
        <v/>
      </c>
      <c r="M6210" s="37"/>
      <c r="N6210" s="37"/>
      <c r="O6210" s="91" t="str">
        <f t="shared" si="230"/>
        <v/>
      </c>
      <c r="P6210" s="159">
        <f t="shared" si="231"/>
        <v>0</v>
      </c>
    </row>
    <row r="6211" spans="6:16">
      <c r="F6211" s="75" t="str">
        <f t="shared" si="229"/>
        <v/>
      </c>
      <c r="M6211" s="37"/>
      <c r="N6211" s="37"/>
      <c r="O6211" s="91" t="str">
        <f t="shared" si="230"/>
        <v/>
      </c>
      <c r="P6211" s="159">
        <f t="shared" si="231"/>
        <v>0</v>
      </c>
    </row>
    <row r="6212" spans="6:16">
      <c r="F6212" s="75" t="str">
        <f t="shared" si="229"/>
        <v/>
      </c>
      <c r="M6212" s="37"/>
      <c r="N6212" s="37"/>
      <c r="O6212" s="91" t="str">
        <f t="shared" si="230"/>
        <v/>
      </c>
      <c r="P6212" s="159">
        <f t="shared" si="231"/>
        <v>0</v>
      </c>
    </row>
    <row r="6213" spans="6:16">
      <c r="F6213" s="75" t="str">
        <f t="shared" si="229"/>
        <v/>
      </c>
      <c r="M6213" s="37"/>
      <c r="N6213" s="37"/>
      <c r="O6213" s="91" t="str">
        <f t="shared" si="230"/>
        <v/>
      </c>
      <c r="P6213" s="159">
        <f t="shared" si="231"/>
        <v>0</v>
      </c>
    </row>
    <row r="6214" spans="6:16">
      <c r="F6214" s="75" t="str">
        <f t="shared" si="229"/>
        <v/>
      </c>
      <c r="M6214" s="37"/>
      <c r="N6214" s="37"/>
      <c r="O6214" s="91" t="str">
        <f t="shared" si="230"/>
        <v/>
      </c>
      <c r="P6214" s="159">
        <f t="shared" si="231"/>
        <v>0</v>
      </c>
    </row>
    <row r="6215" spans="6:16">
      <c r="F6215" s="75" t="str">
        <f t="shared" si="229"/>
        <v/>
      </c>
      <c r="M6215" s="37"/>
      <c r="N6215" s="37"/>
      <c r="O6215" s="91" t="str">
        <f t="shared" si="230"/>
        <v/>
      </c>
      <c r="P6215" s="159">
        <f t="shared" si="231"/>
        <v>0</v>
      </c>
    </row>
    <row r="6216" spans="6:16">
      <c r="F6216" s="75" t="str">
        <f t="shared" ref="F6216:F6279" si="232">B6216&amp;C6216&amp;D6216&amp;E6216</f>
        <v/>
      </c>
      <c r="M6216" s="37"/>
      <c r="N6216" s="37"/>
      <c r="O6216" s="91" t="str">
        <f t="shared" si="230"/>
        <v/>
      </c>
      <c r="P6216" s="159">
        <f t="shared" si="231"/>
        <v>0</v>
      </c>
    </row>
    <row r="6217" spans="6:16">
      <c r="F6217" s="75" t="str">
        <f t="shared" si="232"/>
        <v/>
      </c>
      <c r="M6217" s="37"/>
      <c r="N6217" s="37"/>
      <c r="O6217" s="91" t="str">
        <f t="shared" si="230"/>
        <v/>
      </c>
      <c r="P6217" s="159">
        <f t="shared" si="231"/>
        <v>0</v>
      </c>
    </row>
    <row r="6218" spans="6:16">
      <c r="F6218" s="75" t="str">
        <f t="shared" si="232"/>
        <v/>
      </c>
      <c r="M6218" s="37"/>
      <c r="N6218" s="37"/>
      <c r="O6218" s="91" t="str">
        <f t="shared" ref="O6218:O6281" si="233">+F6218&amp;M6218&amp;N6218</f>
        <v/>
      </c>
      <c r="P6218" s="159">
        <f t="shared" si="231"/>
        <v>0</v>
      </c>
    </row>
    <row r="6219" spans="6:16">
      <c r="F6219" s="75" t="str">
        <f t="shared" si="232"/>
        <v/>
      </c>
      <c r="M6219" s="37"/>
      <c r="N6219" s="37"/>
      <c r="O6219" s="91" t="str">
        <f t="shared" si="233"/>
        <v/>
      </c>
      <c r="P6219" s="159">
        <f t="shared" si="231"/>
        <v>0</v>
      </c>
    </row>
    <row r="6220" spans="6:16">
      <c r="F6220" s="75" t="str">
        <f t="shared" si="232"/>
        <v/>
      </c>
      <c r="M6220" s="37"/>
      <c r="N6220" s="37"/>
      <c r="O6220" s="91" t="str">
        <f t="shared" si="233"/>
        <v/>
      </c>
      <c r="P6220" s="159">
        <f t="shared" si="231"/>
        <v>0</v>
      </c>
    </row>
    <row r="6221" spans="6:16">
      <c r="F6221" s="75" t="str">
        <f t="shared" si="232"/>
        <v/>
      </c>
      <c r="M6221" s="37"/>
      <c r="N6221" s="37"/>
      <c r="O6221" s="91" t="str">
        <f t="shared" si="233"/>
        <v/>
      </c>
      <c r="P6221" s="159">
        <f t="shared" si="231"/>
        <v>0</v>
      </c>
    </row>
    <row r="6222" spans="6:16">
      <c r="F6222" s="75" t="str">
        <f t="shared" si="232"/>
        <v/>
      </c>
      <c r="M6222" s="37"/>
      <c r="N6222" s="37"/>
      <c r="O6222" s="91" t="str">
        <f t="shared" si="233"/>
        <v/>
      </c>
      <c r="P6222" s="159">
        <f t="shared" si="231"/>
        <v>0</v>
      </c>
    </row>
    <row r="6223" spans="6:16">
      <c r="F6223" s="75" t="str">
        <f t="shared" si="232"/>
        <v/>
      </c>
      <c r="M6223" s="37"/>
      <c r="N6223" s="37"/>
      <c r="O6223" s="91" t="str">
        <f t="shared" si="233"/>
        <v/>
      </c>
      <c r="P6223" s="159">
        <f t="shared" si="231"/>
        <v>0</v>
      </c>
    </row>
    <row r="6224" spans="6:16">
      <c r="F6224" s="75" t="str">
        <f t="shared" si="232"/>
        <v/>
      </c>
      <c r="M6224" s="37"/>
      <c r="N6224" s="37"/>
      <c r="O6224" s="91" t="str">
        <f t="shared" si="233"/>
        <v/>
      </c>
      <c r="P6224" s="159">
        <f t="shared" si="231"/>
        <v>0</v>
      </c>
    </row>
    <row r="6225" spans="6:16">
      <c r="F6225" s="75" t="str">
        <f t="shared" si="232"/>
        <v/>
      </c>
      <c r="M6225" s="37"/>
      <c r="N6225" s="37"/>
      <c r="O6225" s="91" t="str">
        <f t="shared" si="233"/>
        <v/>
      </c>
      <c r="P6225" s="159">
        <f t="shared" si="231"/>
        <v>0</v>
      </c>
    </row>
    <row r="6226" spans="6:16">
      <c r="F6226" s="75" t="str">
        <f t="shared" si="232"/>
        <v/>
      </c>
      <c r="M6226" s="37"/>
      <c r="N6226" s="37"/>
      <c r="O6226" s="91" t="str">
        <f t="shared" si="233"/>
        <v/>
      </c>
      <c r="P6226" s="159">
        <f t="shared" si="231"/>
        <v>0</v>
      </c>
    </row>
    <row r="6227" spans="6:16">
      <c r="F6227" s="75" t="str">
        <f t="shared" si="232"/>
        <v/>
      </c>
      <c r="M6227" s="37"/>
      <c r="N6227" s="37"/>
      <c r="O6227" s="91" t="str">
        <f t="shared" si="233"/>
        <v/>
      </c>
      <c r="P6227" s="159">
        <f t="shared" si="231"/>
        <v>0</v>
      </c>
    </row>
    <row r="6228" spans="6:16">
      <c r="F6228" s="75" t="str">
        <f t="shared" si="232"/>
        <v/>
      </c>
      <c r="M6228" s="37"/>
      <c r="N6228" s="37"/>
      <c r="O6228" s="91" t="str">
        <f t="shared" si="233"/>
        <v/>
      </c>
      <c r="P6228" s="159">
        <f t="shared" si="231"/>
        <v>0</v>
      </c>
    </row>
    <row r="6229" spans="6:16">
      <c r="F6229" s="75" t="str">
        <f t="shared" si="232"/>
        <v/>
      </c>
      <c r="M6229" s="37"/>
      <c r="N6229" s="37"/>
      <c r="O6229" s="91" t="str">
        <f t="shared" si="233"/>
        <v/>
      </c>
      <c r="P6229" s="159">
        <f t="shared" si="231"/>
        <v>0</v>
      </c>
    </row>
    <row r="6230" spans="6:16">
      <c r="F6230" s="75" t="str">
        <f t="shared" si="232"/>
        <v/>
      </c>
      <c r="M6230" s="37"/>
      <c r="N6230" s="37"/>
      <c r="O6230" s="91" t="str">
        <f t="shared" si="233"/>
        <v/>
      </c>
      <c r="P6230" s="159">
        <f t="shared" si="231"/>
        <v>0</v>
      </c>
    </row>
    <row r="6231" spans="6:16">
      <c r="F6231" s="75" t="str">
        <f t="shared" si="232"/>
        <v/>
      </c>
      <c r="M6231" s="37"/>
      <c r="N6231" s="37"/>
      <c r="O6231" s="91" t="str">
        <f t="shared" si="233"/>
        <v/>
      </c>
      <c r="P6231" s="159">
        <f t="shared" si="231"/>
        <v>0</v>
      </c>
    </row>
    <row r="6232" spans="6:16">
      <c r="F6232" s="75" t="str">
        <f t="shared" si="232"/>
        <v/>
      </c>
      <c r="M6232" s="37"/>
      <c r="N6232" s="37"/>
      <c r="O6232" s="91" t="str">
        <f t="shared" si="233"/>
        <v/>
      </c>
      <c r="P6232" s="159">
        <f t="shared" si="231"/>
        <v>0</v>
      </c>
    </row>
    <row r="6233" spans="6:16">
      <c r="F6233" s="75" t="str">
        <f t="shared" si="232"/>
        <v/>
      </c>
      <c r="M6233" s="37"/>
      <c r="N6233" s="37"/>
      <c r="O6233" s="91" t="str">
        <f t="shared" si="233"/>
        <v/>
      </c>
      <c r="P6233" s="159">
        <f t="shared" si="231"/>
        <v>0</v>
      </c>
    </row>
    <row r="6234" spans="6:16">
      <c r="F6234" s="75" t="str">
        <f t="shared" si="232"/>
        <v/>
      </c>
      <c r="M6234" s="37"/>
      <c r="N6234" s="37"/>
      <c r="O6234" s="91" t="str">
        <f t="shared" si="233"/>
        <v/>
      </c>
      <c r="P6234" s="159">
        <f t="shared" si="231"/>
        <v>0</v>
      </c>
    </row>
    <row r="6235" spans="6:16">
      <c r="F6235" s="75" t="str">
        <f t="shared" si="232"/>
        <v/>
      </c>
      <c r="M6235" s="37"/>
      <c r="N6235" s="37"/>
      <c r="O6235" s="91" t="str">
        <f t="shared" si="233"/>
        <v/>
      </c>
      <c r="P6235" s="159">
        <f t="shared" si="231"/>
        <v>0</v>
      </c>
    </row>
    <row r="6236" spans="6:16">
      <c r="F6236" s="75" t="str">
        <f t="shared" si="232"/>
        <v/>
      </c>
      <c r="M6236" s="37"/>
      <c r="N6236" s="37"/>
      <c r="O6236" s="91" t="str">
        <f t="shared" si="233"/>
        <v/>
      </c>
      <c r="P6236" s="159">
        <f t="shared" si="231"/>
        <v>0</v>
      </c>
    </row>
    <row r="6237" spans="6:16">
      <c r="F6237" s="75" t="str">
        <f t="shared" si="232"/>
        <v/>
      </c>
      <c r="M6237" s="37"/>
      <c r="N6237" s="37"/>
      <c r="O6237" s="91" t="str">
        <f t="shared" si="233"/>
        <v/>
      </c>
      <c r="P6237" s="159">
        <f t="shared" si="231"/>
        <v>0</v>
      </c>
    </row>
    <row r="6238" spans="6:16">
      <c r="F6238" s="75" t="str">
        <f t="shared" si="232"/>
        <v/>
      </c>
      <c r="M6238" s="37"/>
      <c r="N6238" s="37"/>
      <c r="O6238" s="91" t="str">
        <f t="shared" si="233"/>
        <v/>
      </c>
      <c r="P6238" s="159">
        <f t="shared" si="231"/>
        <v>0</v>
      </c>
    </row>
    <row r="6239" spans="6:16">
      <c r="F6239" s="75" t="str">
        <f t="shared" si="232"/>
        <v/>
      </c>
      <c r="M6239" s="37"/>
      <c r="N6239" s="37"/>
      <c r="O6239" s="91" t="str">
        <f t="shared" si="233"/>
        <v/>
      </c>
      <c r="P6239" s="159">
        <f t="shared" si="231"/>
        <v>0</v>
      </c>
    </row>
    <row r="6240" spans="6:16">
      <c r="F6240" s="75" t="str">
        <f t="shared" si="232"/>
        <v/>
      </c>
      <c r="M6240" s="37"/>
      <c r="N6240" s="37"/>
      <c r="O6240" s="91" t="str">
        <f t="shared" si="233"/>
        <v/>
      </c>
      <c r="P6240" s="159">
        <f t="shared" si="231"/>
        <v>0</v>
      </c>
    </row>
    <row r="6241" spans="6:16">
      <c r="F6241" s="75" t="str">
        <f t="shared" si="232"/>
        <v/>
      </c>
      <c r="M6241" s="37"/>
      <c r="N6241" s="37"/>
      <c r="O6241" s="91" t="str">
        <f t="shared" si="233"/>
        <v/>
      </c>
      <c r="P6241" s="159">
        <f t="shared" si="231"/>
        <v>0</v>
      </c>
    </row>
    <row r="6242" spans="6:16">
      <c r="F6242" s="75" t="str">
        <f t="shared" si="232"/>
        <v/>
      </c>
      <c r="M6242" s="37"/>
      <c r="N6242" s="37"/>
      <c r="O6242" s="91" t="str">
        <f t="shared" si="233"/>
        <v/>
      </c>
      <c r="P6242" s="159">
        <f t="shared" si="231"/>
        <v>0</v>
      </c>
    </row>
    <row r="6243" spans="6:16">
      <c r="F6243" s="75" t="str">
        <f t="shared" si="232"/>
        <v/>
      </c>
      <c r="M6243" s="37"/>
      <c r="N6243" s="37"/>
      <c r="O6243" s="91" t="str">
        <f t="shared" si="233"/>
        <v/>
      </c>
      <c r="P6243" s="159">
        <f t="shared" si="231"/>
        <v>0</v>
      </c>
    </row>
    <row r="6244" spans="6:16">
      <c r="F6244" s="75" t="str">
        <f t="shared" si="232"/>
        <v/>
      </c>
      <c r="M6244" s="37"/>
      <c r="N6244" s="37"/>
      <c r="O6244" s="91" t="str">
        <f t="shared" si="233"/>
        <v/>
      </c>
      <c r="P6244" s="159">
        <f t="shared" si="231"/>
        <v>0</v>
      </c>
    </row>
    <row r="6245" spans="6:16">
      <c r="F6245" s="75" t="str">
        <f t="shared" si="232"/>
        <v/>
      </c>
      <c r="M6245" s="37"/>
      <c r="N6245" s="37"/>
      <c r="O6245" s="91" t="str">
        <f t="shared" si="233"/>
        <v/>
      </c>
      <c r="P6245" s="159">
        <f t="shared" si="231"/>
        <v>0</v>
      </c>
    </row>
    <row r="6246" spans="6:16">
      <c r="F6246" s="75" t="str">
        <f t="shared" si="232"/>
        <v/>
      </c>
      <c r="M6246" s="37"/>
      <c r="N6246" s="37"/>
      <c r="O6246" s="91" t="str">
        <f t="shared" si="233"/>
        <v/>
      </c>
      <c r="P6246" s="159">
        <f t="shared" si="231"/>
        <v>0</v>
      </c>
    </row>
    <row r="6247" spans="6:16">
      <c r="F6247" s="75" t="str">
        <f t="shared" si="232"/>
        <v/>
      </c>
      <c r="M6247" s="37"/>
      <c r="N6247" s="37"/>
      <c r="O6247" s="91" t="str">
        <f t="shared" si="233"/>
        <v/>
      </c>
      <c r="P6247" s="159">
        <f t="shared" si="231"/>
        <v>0</v>
      </c>
    </row>
    <row r="6248" spans="6:16">
      <c r="F6248" s="75" t="str">
        <f t="shared" si="232"/>
        <v/>
      </c>
      <c r="M6248" s="37"/>
      <c r="N6248" s="37"/>
      <c r="O6248" s="91" t="str">
        <f t="shared" si="233"/>
        <v/>
      </c>
      <c r="P6248" s="159">
        <f t="shared" si="231"/>
        <v>0</v>
      </c>
    </row>
    <row r="6249" spans="6:16">
      <c r="F6249" s="75" t="str">
        <f t="shared" si="232"/>
        <v/>
      </c>
      <c r="M6249" s="37"/>
      <c r="N6249" s="37"/>
      <c r="O6249" s="91" t="str">
        <f t="shared" si="233"/>
        <v/>
      </c>
      <c r="P6249" s="159">
        <f t="shared" si="231"/>
        <v>0</v>
      </c>
    </row>
    <row r="6250" spans="6:16">
      <c r="F6250" s="75" t="str">
        <f t="shared" si="232"/>
        <v/>
      </c>
      <c r="M6250" s="37"/>
      <c r="N6250" s="37"/>
      <c r="O6250" s="91" t="str">
        <f t="shared" si="233"/>
        <v/>
      </c>
      <c r="P6250" s="159">
        <f t="shared" si="231"/>
        <v>0</v>
      </c>
    </row>
    <row r="6251" spans="6:16">
      <c r="F6251" s="75" t="str">
        <f t="shared" si="232"/>
        <v/>
      </c>
      <c r="M6251" s="37"/>
      <c r="N6251" s="37"/>
      <c r="O6251" s="91" t="str">
        <f t="shared" si="233"/>
        <v/>
      </c>
      <c r="P6251" s="159">
        <f t="shared" si="231"/>
        <v>0</v>
      </c>
    </row>
    <row r="6252" spans="6:16">
      <c r="F6252" s="75" t="str">
        <f t="shared" si="232"/>
        <v/>
      </c>
      <c r="M6252" s="37"/>
      <c r="N6252" s="37"/>
      <c r="O6252" s="91" t="str">
        <f t="shared" si="233"/>
        <v/>
      </c>
      <c r="P6252" s="159">
        <f t="shared" si="231"/>
        <v>0</v>
      </c>
    </row>
    <row r="6253" spans="6:16">
      <c r="F6253" s="75" t="str">
        <f t="shared" si="232"/>
        <v/>
      </c>
      <c r="M6253" s="37"/>
      <c r="N6253" s="37"/>
      <c r="O6253" s="91" t="str">
        <f t="shared" si="233"/>
        <v/>
      </c>
      <c r="P6253" s="159">
        <f t="shared" si="231"/>
        <v>0</v>
      </c>
    </row>
    <row r="6254" spans="6:16">
      <c r="F6254" s="75" t="str">
        <f t="shared" si="232"/>
        <v/>
      </c>
      <c r="M6254" s="37"/>
      <c r="N6254" s="37"/>
      <c r="O6254" s="91" t="str">
        <f t="shared" si="233"/>
        <v/>
      </c>
      <c r="P6254" s="159">
        <f t="shared" si="231"/>
        <v>0</v>
      </c>
    </row>
    <row r="6255" spans="6:16">
      <c r="F6255" s="75" t="str">
        <f t="shared" si="232"/>
        <v/>
      </c>
      <c r="M6255" s="37"/>
      <c r="N6255" s="37"/>
      <c r="O6255" s="91" t="str">
        <f t="shared" si="233"/>
        <v/>
      </c>
      <c r="P6255" s="159">
        <f t="shared" si="231"/>
        <v>0</v>
      </c>
    </row>
    <row r="6256" spans="6:16">
      <c r="F6256" s="75" t="str">
        <f t="shared" si="232"/>
        <v/>
      </c>
      <c r="M6256" s="37"/>
      <c r="N6256" s="37"/>
      <c r="O6256" s="91" t="str">
        <f t="shared" si="233"/>
        <v/>
      </c>
      <c r="P6256" s="159">
        <f t="shared" si="231"/>
        <v>0</v>
      </c>
    </row>
    <row r="6257" spans="6:16">
      <c r="F6257" s="75" t="str">
        <f t="shared" si="232"/>
        <v/>
      </c>
      <c r="M6257" s="37"/>
      <c r="N6257" s="37"/>
      <c r="O6257" s="91" t="str">
        <f t="shared" si="233"/>
        <v/>
      </c>
      <c r="P6257" s="159">
        <f t="shared" si="231"/>
        <v>0</v>
      </c>
    </row>
    <row r="6258" spans="6:16">
      <c r="F6258" s="75" t="str">
        <f t="shared" si="232"/>
        <v/>
      </c>
      <c r="M6258" s="37"/>
      <c r="N6258" s="37"/>
      <c r="O6258" s="91" t="str">
        <f t="shared" si="233"/>
        <v/>
      </c>
      <c r="P6258" s="159">
        <f t="shared" si="231"/>
        <v>0</v>
      </c>
    </row>
    <row r="6259" spans="6:16">
      <c r="F6259" s="75" t="str">
        <f t="shared" si="232"/>
        <v/>
      </c>
      <c r="M6259" s="37"/>
      <c r="N6259" s="37"/>
      <c r="O6259" s="91" t="str">
        <f t="shared" si="233"/>
        <v/>
      </c>
      <c r="P6259" s="159">
        <f t="shared" si="231"/>
        <v>0</v>
      </c>
    </row>
    <row r="6260" spans="6:16">
      <c r="F6260" s="75" t="str">
        <f t="shared" si="232"/>
        <v/>
      </c>
      <c r="M6260" s="37"/>
      <c r="N6260" s="37"/>
      <c r="O6260" s="91" t="str">
        <f t="shared" si="233"/>
        <v/>
      </c>
      <c r="P6260" s="159">
        <f t="shared" ref="P6260:P6323" si="234">IFERROR(T6260/S6260,0)</f>
        <v>0</v>
      </c>
    </row>
    <row r="6261" spans="6:16">
      <c r="F6261" s="75" t="str">
        <f t="shared" si="232"/>
        <v/>
      </c>
      <c r="M6261" s="37"/>
      <c r="N6261" s="37"/>
      <c r="O6261" s="91" t="str">
        <f t="shared" si="233"/>
        <v/>
      </c>
      <c r="P6261" s="159">
        <f t="shared" si="234"/>
        <v>0</v>
      </c>
    </row>
    <row r="6262" spans="6:16">
      <c r="F6262" s="75" t="str">
        <f t="shared" si="232"/>
        <v/>
      </c>
      <c r="M6262" s="37"/>
      <c r="N6262" s="37"/>
      <c r="O6262" s="91" t="str">
        <f t="shared" si="233"/>
        <v/>
      </c>
      <c r="P6262" s="159">
        <f t="shared" si="234"/>
        <v>0</v>
      </c>
    </row>
    <row r="6263" spans="6:16">
      <c r="F6263" s="75" t="str">
        <f t="shared" si="232"/>
        <v/>
      </c>
      <c r="M6263" s="37"/>
      <c r="N6263" s="37"/>
      <c r="O6263" s="91" t="str">
        <f t="shared" si="233"/>
        <v/>
      </c>
      <c r="P6263" s="159">
        <f t="shared" si="234"/>
        <v>0</v>
      </c>
    </row>
    <row r="6264" spans="6:16">
      <c r="F6264" s="75" t="str">
        <f t="shared" si="232"/>
        <v/>
      </c>
      <c r="M6264" s="37"/>
      <c r="N6264" s="37"/>
      <c r="O6264" s="91" t="str">
        <f t="shared" si="233"/>
        <v/>
      </c>
      <c r="P6264" s="159">
        <f t="shared" si="234"/>
        <v>0</v>
      </c>
    </row>
    <row r="6265" spans="6:16">
      <c r="F6265" s="75" t="str">
        <f t="shared" si="232"/>
        <v/>
      </c>
      <c r="M6265" s="37"/>
      <c r="N6265" s="37"/>
      <c r="O6265" s="91" t="str">
        <f t="shared" si="233"/>
        <v/>
      </c>
      <c r="P6265" s="159">
        <f t="shared" si="234"/>
        <v>0</v>
      </c>
    </row>
    <row r="6266" spans="6:16">
      <c r="F6266" s="75" t="str">
        <f t="shared" si="232"/>
        <v/>
      </c>
      <c r="M6266" s="37"/>
      <c r="N6266" s="37"/>
      <c r="O6266" s="91" t="str">
        <f t="shared" si="233"/>
        <v/>
      </c>
      <c r="P6266" s="159">
        <f t="shared" si="234"/>
        <v>0</v>
      </c>
    </row>
    <row r="6267" spans="6:16">
      <c r="F6267" s="75" t="str">
        <f t="shared" si="232"/>
        <v/>
      </c>
      <c r="M6267" s="37"/>
      <c r="N6267" s="37"/>
      <c r="O6267" s="91" t="str">
        <f t="shared" si="233"/>
        <v/>
      </c>
      <c r="P6267" s="159">
        <f t="shared" si="234"/>
        <v>0</v>
      </c>
    </row>
    <row r="6268" spans="6:16">
      <c r="F6268" s="75" t="str">
        <f t="shared" si="232"/>
        <v/>
      </c>
      <c r="M6268" s="37"/>
      <c r="N6268" s="37"/>
      <c r="O6268" s="91" t="str">
        <f t="shared" si="233"/>
        <v/>
      </c>
      <c r="P6268" s="159">
        <f t="shared" si="234"/>
        <v>0</v>
      </c>
    </row>
    <row r="6269" spans="6:16">
      <c r="F6269" s="75" t="str">
        <f t="shared" si="232"/>
        <v/>
      </c>
      <c r="M6269" s="37"/>
      <c r="N6269" s="37"/>
      <c r="O6269" s="91" t="str">
        <f t="shared" si="233"/>
        <v/>
      </c>
      <c r="P6269" s="159">
        <f t="shared" si="234"/>
        <v>0</v>
      </c>
    </row>
    <row r="6270" spans="6:16">
      <c r="F6270" s="75" t="str">
        <f t="shared" si="232"/>
        <v/>
      </c>
      <c r="M6270" s="37"/>
      <c r="N6270" s="37"/>
      <c r="O6270" s="91" t="str">
        <f t="shared" si="233"/>
        <v/>
      </c>
      <c r="P6270" s="159">
        <f t="shared" si="234"/>
        <v>0</v>
      </c>
    </row>
    <row r="6271" spans="6:16">
      <c r="F6271" s="75" t="str">
        <f t="shared" si="232"/>
        <v/>
      </c>
      <c r="M6271" s="37"/>
      <c r="N6271" s="37"/>
      <c r="O6271" s="91" t="str">
        <f t="shared" si="233"/>
        <v/>
      </c>
      <c r="P6271" s="159">
        <f t="shared" si="234"/>
        <v>0</v>
      </c>
    </row>
    <row r="6272" spans="6:16">
      <c r="F6272" s="75" t="str">
        <f t="shared" si="232"/>
        <v/>
      </c>
      <c r="M6272" s="37"/>
      <c r="N6272" s="37"/>
      <c r="O6272" s="91" t="str">
        <f t="shared" si="233"/>
        <v/>
      </c>
      <c r="P6272" s="159">
        <f t="shared" si="234"/>
        <v>0</v>
      </c>
    </row>
    <row r="6273" spans="6:16">
      <c r="F6273" s="75" t="str">
        <f t="shared" si="232"/>
        <v/>
      </c>
      <c r="M6273" s="37"/>
      <c r="N6273" s="37"/>
      <c r="O6273" s="91" t="str">
        <f t="shared" si="233"/>
        <v/>
      </c>
      <c r="P6273" s="159">
        <f t="shared" si="234"/>
        <v>0</v>
      </c>
    </row>
    <row r="6274" spans="6:16">
      <c r="F6274" s="75" t="str">
        <f t="shared" si="232"/>
        <v/>
      </c>
      <c r="M6274" s="37"/>
      <c r="N6274" s="37"/>
      <c r="O6274" s="91" t="str">
        <f t="shared" si="233"/>
        <v/>
      </c>
      <c r="P6274" s="159">
        <f t="shared" si="234"/>
        <v>0</v>
      </c>
    </row>
    <row r="6275" spans="6:16">
      <c r="F6275" s="75" t="str">
        <f t="shared" si="232"/>
        <v/>
      </c>
      <c r="M6275" s="37"/>
      <c r="N6275" s="37"/>
      <c r="O6275" s="91" t="str">
        <f t="shared" si="233"/>
        <v/>
      </c>
      <c r="P6275" s="159">
        <f t="shared" si="234"/>
        <v>0</v>
      </c>
    </row>
    <row r="6276" spans="6:16">
      <c r="F6276" s="75" t="str">
        <f t="shared" si="232"/>
        <v/>
      </c>
      <c r="M6276" s="37"/>
      <c r="N6276" s="37"/>
      <c r="O6276" s="91" t="str">
        <f t="shared" si="233"/>
        <v/>
      </c>
      <c r="P6276" s="159">
        <f t="shared" si="234"/>
        <v>0</v>
      </c>
    </row>
    <row r="6277" spans="6:16">
      <c r="F6277" s="75" t="str">
        <f t="shared" si="232"/>
        <v/>
      </c>
      <c r="M6277" s="37"/>
      <c r="N6277" s="37"/>
      <c r="O6277" s="91" t="str">
        <f t="shared" si="233"/>
        <v/>
      </c>
      <c r="P6277" s="159">
        <f t="shared" si="234"/>
        <v>0</v>
      </c>
    </row>
    <row r="6278" spans="6:16">
      <c r="F6278" s="75" t="str">
        <f t="shared" si="232"/>
        <v/>
      </c>
      <c r="M6278" s="37"/>
      <c r="N6278" s="37"/>
      <c r="O6278" s="91" t="str">
        <f t="shared" si="233"/>
        <v/>
      </c>
      <c r="P6278" s="159">
        <f t="shared" si="234"/>
        <v>0</v>
      </c>
    </row>
    <row r="6279" spans="6:16">
      <c r="F6279" s="75" t="str">
        <f t="shared" si="232"/>
        <v/>
      </c>
      <c r="M6279" s="37"/>
      <c r="N6279" s="37"/>
      <c r="O6279" s="91" t="str">
        <f t="shared" si="233"/>
        <v/>
      </c>
      <c r="P6279" s="159">
        <f t="shared" si="234"/>
        <v>0</v>
      </c>
    </row>
    <row r="6280" spans="6:16">
      <c r="F6280" s="75" t="str">
        <f t="shared" ref="F6280:F6343" si="235">B6280&amp;C6280&amp;D6280&amp;E6280</f>
        <v/>
      </c>
      <c r="M6280" s="37"/>
      <c r="N6280" s="37"/>
      <c r="O6280" s="91" t="str">
        <f t="shared" si="233"/>
        <v/>
      </c>
      <c r="P6280" s="159">
        <f t="shared" si="234"/>
        <v>0</v>
      </c>
    </row>
    <row r="6281" spans="6:16">
      <c r="F6281" s="75" t="str">
        <f t="shared" si="235"/>
        <v/>
      </c>
      <c r="M6281" s="37"/>
      <c r="N6281" s="37"/>
      <c r="O6281" s="91" t="str">
        <f t="shared" si="233"/>
        <v/>
      </c>
      <c r="P6281" s="159">
        <f t="shared" si="234"/>
        <v>0</v>
      </c>
    </row>
    <row r="6282" spans="6:16">
      <c r="F6282" s="75" t="str">
        <f t="shared" si="235"/>
        <v/>
      </c>
      <c r="M6282" s="37"/>
      <c r="N6282" s="37"/>
      <c r="O6282" s="91" t="str">
        <f t="shared" ref="O6282:O6345" si="236">+F6282&amp;M6282&amp;N6282</f>
        <v/>
      </c>
      <c r="P6282" s="159">
        <f t="shared" si="234"/>
        <v>0</v>
      </c>
    </row>
    <row r="6283" spans="6:16">
      <c r="F6283" s="75" t="str">
        <f t="shared" si="235"/>
        <v/>
      </c>
      <c r="M6283" s="37"/>
      <c r="N6283" s="37"/>
      <c r="O6283" s="91" t="str">
        <f t="shared" si="236"/>
        <v/>
      </c>
      <c r="P6283" s="159">
        <f t="shared" si="234"/>
        <v>0</v>
      </c>
    </row>
    <row r="6284" spans="6:16">
      <c r="F6284" s="75" t="str">
        <f t="shared" si="235"/>
        <v/>
      </c>
      <c r="M6284" s="37"/>
      <c r="N6284" s="37"/>
      <c r="O6284" s="91" t="str">
        <f t="shared" si="236"/>
        <v/>
      </c>
      <c r="P6284" s="159">
        <f t="shared" si="234"/>
        <v>0</v>
      </c>
    </row>
    <row r="6285" spans="6:16">
      <c r="F6285" s="75" t="str">
        <f t="shared" si="235"/>
        <v/>
      </c>
      <c r="M6285" s="37"/>
      <c r="N6285" s="37"/>
      <c r="O6285" s="91" t="str">
        <f t="shared" si="236"/>
        <v/>
      </c>
      <c r="P6285" s="159">
        <f t="shared" si="234"/>
        <v>0</v>
      </c>
    </row>
    <row r="6286" spans="6:16">
      <c r="F6286" s="75" t="str">
        <f t="shared" si="235"/>
        <v/>
      </c>
      <c r="M6286" s="37"/>
      <c r="N6286" s="37"/>
      <c r="O6286" s="91" t="str">
        <f t="shared" si="236"/>
        <v/>
      </c>
      <c r="P6286" s="159">
        <f t="shared" si="234"/>
        <v>0</v>
      </c>
    </row>
    <row r="6287" spans="6:16">
      <c r="F6287" s="75" t="str">
        <f t="shared" si="235"/>
        <v/>
      </c>
      <c r="M6287" s="37"/>
      <c r="N6287" s="37"/>
      <c r="O6287" s="91" t="str">
        <f t="shared" si="236"/>
        <v/>
      </c>
      <c r="P6287" s="159">
        <f t="shared" si="234"/>
        <v>0</v>
      </c>
    </row>
    <row r="6288" spans="6:16">
      <c r="F6288" s="75" t="str">
        <f t="shared" si="235"/>
        <v/>
      </c>
      <c r="M6288" s="37"/>
      <c r="N6288" s="37"/>
      <c r="O6288" s="91" t="str">
        <f t="shared" si="236"/>
        <v/>
      </c>
      <c r="P6288" s="159">
        <f t="shared" si="234"/>
        <v>0</v>
      </c>
    </row>
    <row r="6289" spans="6:16">
      <c r="F6289" s="75" t="str">
        <f t="shared" si="235"/>
        <v/>
      </c>
      <c r="M6289" s="37"/>
      <c r="N6289" s="37"/>
      <c r="O6289" s="91" t="str">
        <f t="shared" si="236"/>
        <v/>
      </c>
      <c r="P6289" s="159">
        <f t="shared" si="234"/>
        <v>0</v>
      </c>
    </row>
    <row r="6290" spans="6:16">
      <c r="F6290" s="75" t="str">
        <f t="shared" si="235"/>
        <v/>
      </c>
      <c r="M6290" s="37"/>
      <c r="N6290" s="37"/>
      <c r="O6290" s="91" t="str">
        <f t="shared" si="236"/>
        <v/>
      </c>
      <c r="P6290" s="159">
        <f t="shared" si="234"/>
        <v>0</v>
      </c>
    </row>
    <row r="6291" spans="6:16">
      <c r="F6291" s="75" t="str">
        <f t="shared" si="235"/>
        <v/>
      </c>
      <c r="M6291" s="37"/>
      <c r="N6291" s="37"/>
      <c r="O6291" s="91" t="str">
        <f t="shared" si="236"/>
        <v/>
      </c>
      <c r="P6291" s="159">
        <f t="shared" si="234"/>
        <v>0</v>
      </c>
    </row>
    <row r="6292" spans="6:16">
      <c r="F6292" s="75" t="str">
        <f t="shared" si="235"/>
        <v/>
      </c>
      <c r="M6292" s="37"/>
      <c r="N6292" s="37"/>
      <c r="O6292" s="91" t="str">
        <f t="shared" si="236"/>
        <v/>
      </c>
      <c r="P6292" s="159">
        <f t="shared" si="234"/>
        <v>0</v>
      </c>
    </row>
    <row r="6293" spans="6:16">
      <c r="F6293" s="75" t="str">
        <f t="shared" si="235"/>
        <v/>
      </c>
      <c r="M6293" s="37"/>
      <c r="N6293" s="37"/>
      <c r="O6293" s="91" t="str">
        <f t="shared" si="236"/>
        <v/>
      </c>
      <c r="P6293" s="159">
        <f t="shared" si="234"/>
        <v>0</v>
      </c>
    </row>
    <row r="6294" spans="6:16">
      <c r="F6294" s="75" t="str">
        <f t="shared" si="235"/>
        <v/>
      </c>
      <c r="M6294" s="37"/>
      <c r="N6294" s="37"/>
      <c r="O6294" s="91" t="str">
        <f t="shared" si="236"/>
        <v/>
      </c>
      <c r="P6294" s="159">
        <f t="shared" si="234"/>
        <v>0</v>
      </c>
    </row>
    <row r="6295" spans="6:16">
      <c r="F6295" s="75" t="str">
        <f t="shared" si="235"/>
        <v/>
      </c>
      <c r="M6295" s="37"/>
      <c r="N6295" s="37"/>
      <c r="O6295" s="91" t="str">
        <f t="shared" si="236"/>
        <v/>
      </c>
      <c r="P6295" s="159">
        <f t="shared" si="234"/>
        <v>0</v>
      </c>
    </row>
    <row r="6296" spans="6:16">
      <c r="F6296" s="75" t="str">
        <f t="shared" si="235"/>
        <v/>
      </c>
      <c r="M6296" s="37"/>
      <c r="N6296" s="37"/>
      <c r="O6296" s="91" t="str">
        <f t="shared" si="236"/>
        <v/>
      </c>
      <c r="P6296" s="159">
        <f t="shared" si="234"/>
        <v>0</v>
      </c>
    </row>
    <row r="6297" spans="6:16">
      <c r="F6297" s="75" t="str">
        <f t="shared" si="235"/>
        <v/>
      </c>
      <c r="M6297" s="37"/>
      <c r="N6297" s="37"/>
      <c r="O6297" s="91" t="str">
        <f t="shared" si="236"/>
        <v/>
      </c>
      <c r="P6297" s="159">
        <f t="shared" si="234"/>
        <v>0</v>
      </c>
    </row>
    <row r="6298" spans="6:16">
      <c r="F6298" s="75" t="str">
        <f t="shared" si="235"/>
        <v/>
      </c>
      <c r="M6298" s="37"/>
      <c r="N6298" s="37"/>
      <c r="O6298" s="91" t="str">
        <f t="shared" si="236"/>
        <v/>
      </c>
      <c r="P6298" s="159">
        <f t="shared" si="234"/>
        <v>0</v>
      </c>
    </row>
    <row r="6299" spans="6:16">
      <c r="F6299" s="75" t="str">
        <f t="shared" si="235"/>
        <v/>
      </c>
      <c r="M6299" s="37"/>
      <c r="N6299" s="37"/>
      <c r="O6299" s="91" t="str">
        <f t="shared" si="236"/>
        <v/>
      </c>
      <c r="P6299" s="159">
        <f t="shared" si="234"/>
        <v>0</v>
      </c>
    </row>
    <row r="6300" spans="6:16">
      <c r="F6300" s="75" t="str">
        <f t="shared" si="235"/>
        <v/>
      </c>
      <c r="M6300" s="37"/>
      <c r="N6300" s="37"/>
      <c r="O6300" s="91" t="str">
        <f t="shared" si="236"/>
        <v/>
      </c>
      <c r="P6300" s="159">
        <f t="shared" si="234"/>
        <v>0</v>
      </c>
    </row>
    <row r="6301" spans="6:16">
      <c r="F6301" s="75" t="str">
        <f t="shared" si="235"/>
        <v/>
      </c>
      <c r="M6301" s="37"/>
      <c r="N6301" s="37"/>
      <c r="O6301" s="91" t="str">
        <f t="shared" si="236"/>
        <v/>
      </c>
      <c r="P6301" s="159">
        <f t="shared" si="234"/>
        <v>0</v>
      </c>
    </row>
    <row r="6302" spans="6:16">
      <c r="F6302" s="75" t="str">
        <f t="shared" si="235"/>
        <v/>
      </c>
      <c r="M6302" s="37"/>
      <c r="N6302" s="37"/>
      <c r="O6302" s="91" t="str">
        <f t="shared" si="236"/>
        <v/>
      </c>
      <c r="P6302" s="159">
        <f t="shared" si="234"/>
        <v>0</v>
      </c>
    </row>
    <row r="6303" spans="6:16">
      <c r="F6303" s="75" t="str">
        <f t="shared" si="235"/>
        <v/>
      </c>
      <c r="M6303" s="37"/>
      <c r="N6303" s="37"/>
      <c r="O6303" s="91" t="str">
        <f t="shared" si="236"/>
        <v/>
      </c>
      <c r="P6303" s="159">
        <f t="shared" si="234"/>
        <v>0</v>
      </c>
    </row>
    <row r="6304" spans="6:16">
      <c r="F6304" s="75" t="str">
        <f t="shared" si="235"/>
        <v/>
      </c>
      <c r="M6304" s="37"/>
      <c r="N6304" s="37"/>
      <c r="O6304" s="91" t="str">
        <f t="shared" si="236"/>
        <v/>
      </c>
      <c r="P6304" s="159">
        <f t="shared" si="234"/>
        <v>0</v>
      </c>
    </row>
    <row r="6305" spans="6:16">
      <c r="F6305" s="75" t="str">
        <f t="shared" si="235"/>
        <v/>
      </c>
      <c r="M6305" s="37"/>
      <c r="N6305" s="37"/>
      <c r="O6305" s="91" t="str">
        <f t="shared" si="236"/>
        <v/>
      </c>
      <c r="P6305" s="159">
        <f t="shared" si="234"/>
        <v>0</v>
      </c>
    </row>
    <row r="6306" spans="6:16">
      <c r="F6306" s="75" t="str">
        <f t="shared" si="235"/>
        <v/>
      </c>
      <c r="M6306" s="37"/>
      <c r="N6306" s="37"/>
      <c r="O6306" s="91" t="str">
        <f t="shared" si="236"/>
        <v/>
      </c>
      <c r="P6306" s="159">
        <f t="shared" si="234"/>
        <v>0</v>
      </c>
    </row>
    <row r="6307" spans="6:16">
      <c r="F6307" s="75" t="str">
        <f t="shared" si="235"/>
        <v/>
      </c>
      <c r="M6307" s="37"/>
      <c r="N6307" s="37"/>
      <c r="O6307" s="91" t="str">
        <f t="shared" si="236"/>
        <v/>
      </c>
      <c r="P6307" s="159">
        <f t="shared" si="234"/>
        <v>0</v>
      </c>
    </row>
    <row r="6308" spans="6:16">
      <c r="F6308" s="75" t="str">
        <f t="shared" si="235"/>
        <v/>
      </c>
      <c r="M6308" s="37"/>
      <c r="N6308" s="37"/>
      <c r="O6308" s="91" t="str">
        <f t="shared" si="236"/>
        <v/>
      </c>
      <c r="P6308" s="159">
        <f t="shared" si="234"/>
        <v>0</v>
      </c>
    </row>
    <row r="6309" spans="6:16">
      <c r="F6309" s="75" t="str">
        <f t="shared" si="235"/>
        <v/>
      </c>
      <c r="M6309" s="37"/>
      <c r="N6309" s="37"/>
      <c r="O6309" s="91" t="str">
        <f t="shared" si="236"/>
        <v/>
      </c>
      <c r="P6309" s="159">
        <f t="shared" si="234"/>
        <v>0</v>
      </c>
    </row>
    <row r="6310" spans="6:16">
      <c r="F6310" s="75" t="str">
        <f t="shared" si="235"/>
        <v/>
      </c>
      <c r="M6310" s="37"/>
      <c r="N6310" s="37"/>
      <c r="O6310" s="91" t="str">
        <f t="shared" si="236"/>
        <v/>
      </c>
      <c r="P6310" s="159">
        <f t="shared" si="234"/>
        <v>0</v>
      </c>
    </row>
    <row r="6311" spans="6:16">
      <c r="F6311" s="75" t="str">
        <f t="shared" si="235"/>
        <v/>
      </c>
      <c r="M6311" s="37"/>
      <c r="N6311" s="37"/>
      <c r="O6311" s="91" t="str">
        <f t="shared" si="236"/>
        <v/>
      </c>
      <c r="P6311" s="159">
        <f t="shared" si="234"/>
        <v>0</v>
      </c>
    </row>
    <row r="6312" spans="6:16">
      <c r="F6312" s="75" t="str">
        <f t="shared" si="235"/>
        <v/>
      </c>
      <c r="M6312" s="37"/>
      <c r="N6312" s="37"/>
      <c r="O6312" s="91" t="str">
        <f t="shared" si="236"/>
        <v/>
      </c>
      <c r="P6312" s="159">
        <f t="shared" si="234"/>
        <v>0</v>
      </c>
    </row>
    <row r="6313" spans="6:16">
      <c r="F6313" s="75" t="str">
        <f t="shared" si="235"/>
        <v/>
      </c>
      <c r="M6313" s="37"/>
      <c r="N6313" s="37"/>
      <c r="O6313" s="91" t="str">
        <f t="shared" si="236"/>
        <v/>
      </c>
      <c r="P6313" s="159">
        <f t="shared" si="234"/>
        <v>0</v>
      </c>
    </row>
    <row r="6314" spans="6:16">
      <c r="F6314" s="75" t="str">
        <f t="shared" si="235"/>
        <v/>
      </c>
      <c r="M6314" s="37"/>
      <c r="N6314" s="37"/>
      <c r="O6314" s="91" t="str">
        <f t="shared" si="236"/>
        <v/>
      </c>
      <c r="P6314" s="159">
        <f t="shared" si="234"/>
        <v>0</v>
      </c>
    </row>
    <row r="6315" spans="6:16">
      <c r="F6315" s="75" t="str">
        <f t="shared" si="235"/>
        <v/>
      </c>
      <c r="M6315" s="37"/>
      <c r="N6315" s="37"/>
      <c r="O6315" s="91" t="str">
        <f t="shared" si="236"/>
        <v/>
      </c>
      <c r="P6315" s="159">
        <f t="shared" si="234"/>
        <v>0</v>
      </c>
    </row>
    <row r="6316" spans="6:16">
      <c r="F6316" s="75" t="str">
        <f t="shared" si="235"/>
        <v/>
      </c>
      <c r="M6316" s="37"/>
      <c r="N6316" s="37"/>
      <c r="O6316" s="91" t="str">
        <f t="shared" si="236"/>
        <v/>
      </c>
      <c r="P6316" s="159">
        <f t="shared" si="234"/>
        <v>0</v>
      </c>
    </row>
    <row r="6317" spans="6:16">
      <c r="F6317" s="75" t="str">
        <f t="shared" si="235"/>
        <v/>
      </c>
      <c r="M6317" s="37"/>
      <c r="N6317" s="37"/>
      <c r="O6317" s="91" t="str">
        <f t="shared" si="236"/>
        <v/>
      </c>
      <c r="P6317" s="159">
        <f t="shared" si="234"/>
        <v>0</v>
      </c>
    </row>
    <row r="6318" spans="6:16">
      <c r="F6318" s="75" t="str">
        <f t="shared" si="235"/>
        <v/>
      </c>
      <c r="M6318" s="37"/>
      <c r="N6318" s="37"/>
      <c r="O6318" s="91" t="str">
        <f t="shared" si="236"/>
        <v/>
      </c>
      <c r="P6318" s="159">
        <f t="shared" si="234"/>
        <v>0</v>
      </c>
    </row>
    <row r="6319" spans="6:16">
      <c r="F6319" s="75" t="str">
        <f t="shared" si="235"/>
        <v/>
      </c>
      <c r="M6319" s="37"/>
      <c r="N6319" s="37"/>
      <c r="O6319" s="91" t="str">
        <f t="shared" si="236"/>
        <v/>
      </c>
      <c r="P6319" s="159">
        <f t="shared" si="234"/>
        <v>0</v>
      </c>
    </row>
    <row r="6320" spans="6:16">
      <c r="F6320" s="75" t="str">
        <f t="shared" si="235"/>
        <v/>
      </c>
      <c r="M6320" s="37"/>
      <c r="N6320" s="37"/>
      <c r="O6320" s="91" t="str">
        <f t="shared" si="236"/>
        <v/>
      </c>
      <c r="P6320" s="159">
        <f t="shared" si="234"/>
        <v>0</v>
      </c>
    </row>
    <row r="6321" spans="6:16">
      <c r="F6321" s="75" t="str">
        <f t="shared" si="235"/>
        <v/>
      </c>
      <c r="M6321" s="37"/>
      <c r="N6321" s="37"/>
      <c r="O6321" s="91" t="str">
        <f t="shared" si="236"/>
        <v/>
      </c>
      <c r="P6321" s="159">
        <f t="shared" si="234"/>
        <v>0</v>
      </c>
    </row>
    <row r="6322" spans="6:16">
      <c r="F6322" s="75" t="str">
        <f t="shared" si="235"/>
        <v/>
      </c>
      <c r="M6322" s="37"/>
      <c r="N6322" s="37"/>
      <c r="O6322" s="91" t="str">
        <f t="shared" si="236"/>
        <v/>
      </c>
      <c r="P6322" s="159">
        <f t="shared" si="234"/>
        <v>0</v>
      </c>
    </row>
    <row r="6323" spans="6:16">
      <c r="F6323" s="75" t="str">
        <f t="shared" si="235"/>
        <v/>
      </c>
      <c r="M6323" s="37"/>
      <c r="N6323" s="37"/>
      <c r="O6323" s="91" t="str">
        <f t="shared" si="236"/>
        <v/>
      </c>
      <c r="P6323" s="159">
        <f t="shared" si="234"/>
        <v>0</v>
      </c>
    </row>
    <row r="6324" spans="6:16">
      <c r="F6324" s="75" t="str">
        <f t="shared" si="235"/>
        <v/>
      </c>
      <c r="M6324" s="37"/>
      <c r="N6324" s="37"/>
      <c r="O6324" s="91" t="str">
        <f t="shared" si="236"/>
        <v/>
      </c>
      <c r="P6324" s="159">
        <f t="shared" ref="P6324:P6387" si="237">IFERROR(T6324/S6324,0)</f>
        <v>0</v>
      </c>
    </row>
    <row r="6325" spans="6:16">
      <c r="F6325" s="75" t="str">
        <f t="shared" si="235"/>
        <v/>
      </c>
      <c r="N6325" s="37"/>
      <c r="O6325" s="91" t="str">
        <f t="shared" si="236"/>
        <v/>
      </c>
      <c r="P6325" s="159">
        <f t="shared" si="237"/>
        <v>0</v>
      </c>
    </row>
    <row r="6326" spans="6:16">
      <c r="F6326" s="75" t="str">
        <f t="shared" si="235"/>
        <v/>
      </c>
      <c r="N6326" s="37"/>
      <c r="O6326" s="91" t="str">
        <f t="shared" si="236"/>
        <v/>
      </c>
      <c r="P6326" s="159">
        <f t="shared" si="237"/>
        <v>0</v>
      </c>
    </row>
    <row r="6327" spans="6:16">
      <c r="F6327" s="75" t="str">
        <f t="shared" si="235"/>
        <v/>
      </c>
      <c r="N6327" s="37"/>
      <c r="O6327" s="91" t="str">
        <f t="shared" si="236"/>
        <v/>
      </c>
      <c r="P6327" s="159">
        <f t="shared" si="237"/>
        <v>0</v>
      </c>
    </row>
    <row r="6328" spans="6:16">
      <c r="F6328" s="75" t="str">
        <f t="shared" si="235"/>
        <v/>
      </c>
      <c r="N6328" s="37"/>
      <c r="O6328" s="91" t="str">
        <f t="shared" si="236"/>
        <v/>
      </c>
      <c r="P6328" s="159">
        <f t="shared" si="237"/>
        <v>0</v>
      </c>
    </row>
    <row r="6329" spans="6:16">
      <c r="F6329" s="75" t="str">
        <f t="shared" si="235"/>
        <v/>
      </c>
      <c r="N6329" s="37"/>
      <c r="O6329" s="91" t="str">
        <f t="shared" si="236"/>
        <v/>
      </c>
      <c r="P6329" s="159">
        <f t="shared" si="237"/>
        <v>0</v>
      </c>
    </row>
    <row r="6330" spans="6:16">
      <c r="F6330" s="75" t="str">
        <f t="shared" si="235"/>
        <v/>
      </c>
      <c r="N6330" s="37"/>
      <c r="O6330" s="91" t="str">
        <f t="shared" si="236"/>
        <v/>
      </c>
      <c r="P6330" s="159">
        <f t="shared" si="237"/>
        <v>0</v>
      </c>
    </row>
    <row r="6331" spans="6:16">
      <c r="F6331" s="75" t="str">
        <f t="shared" si="235"/>
        <v/>
      </c>
      <c r="N6331" s="37"/>
      <c r="O6331" s="91" t="str">
        <f t="shared" si="236"/>
        <v/>
      </c>
      <c r="P6331" s="159">
        <f t="shared" si="237"/>
        <v>0</v>
      </c>
    </row>
    <row r="6332" spans="6:16">
      <c r="F6332" s="75" t="str">
        <f t="shared" si="235"/>
        <v/>
      </c>
      <c r="N6332" s="37"/>
      <c r="O6332" s="91" t="str">
        <f t="shared" si="236"/>
        <v/>
      </c>
      <c r="P6332" s="159">
        <f t="shared" si="237"/>
        <v>0</v>
      </c>
    </row>
    <row r="6333" spans="6:16">
      <c r="F6333" s="75" t="str">
        <f t="shared" si="235"/>
        <v/>
      </c>
      <c r="N6333" s="37"/>
      <c r="O6333" s="91" t="str">
        <f t="shared" si="236"/>
        <v/>
      </c>
      <c r="P6333" s="159">
        <f t="shared" si="237"/>
        <v>0</v>
      </c>
    </row>
    <row r="6334" spans="6:16">
      <c r="F6334" s="75" t="str">
        <f t="shared" si="235"/>
        <v/>
      </c>
      <c r="N6334" s="37"/>
      <c r="O6334" s="91" t="str">
        <f t="shared" si="236"/>
        <v/>
      </c>
      <c r="P6334" s="159">
        <f t="shared" si="237"/>
        <v>0</v>
      </c>
    </row>
    <row r="6335" spans="6:16">
      <c r="F6335" s="75" t="str">
        <f t="shared" si="235"/>
        <v/>
      </c>
      <c r="N6335" s="37"/>
      <c r="O6335" s="91" t="str">
        <f t="shared" si="236"/>
        <v/>
      </c>
      <c r="P6335" s="159">
        <f t="shared" si="237"/>
        <v>0</v>
      </c>
    </row>
    <row r="6336" spans="6:16">
      <c r="F6336" s="75" t="str">
        <f t="shared" si="235"/>
        <v/>
      </c>
      <c r="N6336" s="37"/>
      <c r="O6336" s="91" t="str">
        <f t="shared" si="236"/>
        <v/>
      </c>
      <c r="P6336" s="159">
        <f t="shared" si="237"/>
        <v>0</v>
      </c>
    </row>
    <row r="6337" spans="6:16">
      <c r="F6337" s="75" t="str">
        <f t="shared" si="235"/>
        <v/>
      </c>
      <c r="N6337" s="37"/>
      <c r="O6337" s="91" t="str">
        <f t="shared" si="236"/>
        <v/>
      </c>
      <c r="P6337" s="159">
        <f t="shared" si="237"/>
        <v>0</v>
      </c>
    </row>
    <row r="6338" spans="6:16">
      <c r="F6338" s="75" t="str">
        <f t="shared" si="235"/>
        <v/>
      </c>
      <c r="N6338" s="37"/>
      <c r="O6338" s="91" t="str">
        <f t="shared" si="236"/>
        <v/>
      </c>
      <c r="P6338" s="159">
        <f t="shared" si="237"/>
        <v>0</v>
      </c>
    </row>
    <row r="6339" spans="6:16">
      <c r="F6339" s="75" t="str">
        <f t="shared" si="235"/>
        <v/>
      </c>
      <c r="N6339" s="37"/>
      <c r="O6339" s="91" t="str">
        <f t="shared" si="236"/>
        <v/>
      </c>
      <c r="P6339" s="159">
        <f t="shared" si="237"/>
        <v>0</v>
      </c>
    </row>
    <row r="6340" spans="6:16">
      <c r="F6340" s="75" t="str">
        <f t="shared" si="235"/>
        <v/>
      </c>
      <c r="N6340" s="37"/>
      <c r="O6340" s="91" t="str">
        <f t="shared" si="236"/>
        <v/>
      </c>
      <c r="P6340" s="159">
        <f t="shared" si="237"/>
        <v>0</v>
      </c>
    </row>
    <row r="6341" spans="6:16">
      <c r="F6341" s="75" t="str">
        <f t="shared" si="235"/>
        <v/>
      </c>
      <c r="N6341" s="37"/>
      <c r="O6341" s="91" t="str">
        <f t="shared" si="236"/>
        <v/>
      </c>
      <c r="P6341" s="159">
        <f t="shared" si="237"/>
        <v>0</v>
      </c>
    </row>
    <row r="6342" spans="6:16">
      <c r="F6342" s="75" t="str">
        <f t="shared" si="235"/>
        <v/>
      </c>
      <c r="N6342" s="37"/>
      <c r="O6342" s="91" t="str">
        <f t="shared" si="236"/>
        <v/>
      </c>
      <c r="P6342" s="159">
        <f t="shared" si="237"/>
        <v>0</v>
      </c>
    </row>
    <row r="6343" spans="6:16">
      <c r="F6343" s="75" t="str">
        <f t="shared" si="235"/>
        <v/>
      </c>
      <c r="N6343" s="37"/>
      <c r="O6343" s="91" t="str">
        <f t="shared" si="236"/>
        <v/>
      </c>
      <c r="P6343" s="159">
        <f t="shared" si="237"/>
        <v>0</v>
      </c>
    </row>
    <row r="6344" spans="6:16">
      <c r="F6344" s="75" t="str">
        <f t="shared" ref="F6344:F6407" si="238">B6344&amp;C6344&amp;D6344&amp;E6344</f>
        <v/>
      </c>
      <c r="N6344" s="37"/>
      <c r="O6344" s="91" t="str">
        <f t="shared" si="236"/>
        <v/>
      </c>
      <c r="P6344" s="159">
        <f t="shared" si="237"/>
        <v>0</v>
      </c>
    </row>
    <row r="6345" spans="6:16">
      <c r="F6345" s="75" t="str">
        <f t="shared" si="238"/>
        <v/>
      </c>
      <c r="N6345" s="37"/>
      <c r="O6345" s="91" t="str">
        <f t="shared" si="236"/>
        <v/>
      </c>
      <c r="P6345" s="159">
        <f t="shared" si="237"/>
        <v>0</v>
      </c>
    </row>
    <row r="6346" spans="6:16">
      <c r="F6346" s="75" t="str">
        <f t="shared" si="238"/>
        <v/>
      </c>
      <c r="N6346" s="37"/>
      <c r="O6346" s="91" t="str">
        <f t="shared" ref="O6346:O6409" si="239">+F6346&amp;M6346&amp;N6346</f>
        <v/>
      </c>
      <c r="P6346" s="159">
        <f t="shared" si="237"/>
        <v>0</v>
      </c>
    </row>
    <row r="6347" spans="6:16">
      <c r="F6347" s="75" t="str">
        <f t="shared" si="238"/>
        <v/>
      </c>
      <c r="N6347" s="37"/>
      <c r="O6347" s="91" t="str">
        <f t="shared" si="239"/>
        <v/>
      </c>
      <c r="P6347" s="159">
        <f t="shared" si="237"/>
        <v>0</v>
      </c>
    </row>
    <row r="6348" spans="6:16">
      <c r="F6348" s="75" t="str">
        <f t="shared" si="238"/>
        <v/>
      </c>
      <c r="N6348" s="37"/>
      <c r="O6348" s="91" t="str">
        <f t="shared" si="239"/>
        <v/>
      </c>
      <c r="P6348" s="159">
        <f t="shared" si="237"/>
        <v>0</v>
      </c>
    </row>
    <row r="6349" spans="6:16">
      <c r="F6349" s="75" t="str">
        <f t="shared" si="238"/>
        <v/>
      </c>
      <c r="N6349" s="37"/>
      <c r="O6349" s="91" t="str">
        <f t="shared" si="239"/>
        <v/>
      </c>
      <c r="P6349" s="159">
        <f t="shared" si="237"/>
        <v>0</v>
      </c>
    </row>
    <row r="6350" spans="6:16">
      <c r="F6350" s="75" t="str">
        <f t="shared" si="238"/>
        <v/>
      </c>
      <c r="N6350" s="37"/>
      <c r="O6350" s="91" t="str">
        <f t="shared" si="239"/>
        <v/>
      </c>
      <c r="P6350" s="159">
        <f t="shared" si="237"/>
        <v>0</v>
      </c>
    </row>
    <row r="6351" spans="6:16">
      <c r="F6351" s="75" t="str">
        <f t="shared" si="238"/>
        <v/>
      </c>
      <c r="N6351" s="37"/>
      <c r="O6351" s="91" t="str">
        <f t="shared" si="239"/>
        <v/>
      </c>
      <c r="P6351" s="159">
        <f t="shared" si="237"/>
        <v>0</v>
      </c>
    </row>
    <row r="6352" spans="6:16">
      <c r="F6352" s="75" t="str">
        <f t="shared" si="238"/>
        <v/>
      </c>
      <c r="N6352" s="37"/>
      <c r="O6352" s="91" t="str">
        <f t="shared" si="239"/>
        <v/>
      </c>
      <c r="P6352" s="159">
        <f t="shared" si="237"/>
        <v>0</v>
      </c>
    </row>
    <row r="6353" spans="6:16">
      <c r="F6353" s="75" t="str">
        <f t="shared" si="238"/>
        <v/>
      </c>
      <c r="N6353" s="37"/>
      <c r="O6353" s="91" t="str">
        <f t="shared" si="239"/>
        <v/>
      </c>
      <c r="P6353" s="159">
        <f t="shared" si="237"/>
        <v>0</v>
      </c>
    </row>
    <row r="6354" spans="6:16">
      <c r="F6354" s="75" t="str">
        <f t="shared" si="238"/>
        <v/>
      </c>
      <c r="N6354" s="37"/>
      <c r="O6354" s="91" t="str">
        <f t="shared" si="239"/>
        <v/>
      </c>
      <c r="P6354" s="159">
        <f t="shared" si="237"/>
        <v>0</v>
      </c>
    </row>
    <row r="6355" spans="6:16">
      <c r="F6355" s="75" t="str">
        <f t="shared" si="238"/>
        <v/>
      </c>
      <c r="N6355" s="37"/>
      <c r="O6355" s="91" t="str">
        <f t="shared" si="239"/>
        <v/>
      </c>
      <c r="P6355" s="159">
        <f t="shared" si="237"/>
        <v>0</v>
      </c>
    </row>
    <row r="6356" spans="6:16">
      <c r="F6356" s="75" t="str">
        <f t="shared" si="238"/>
        <v/>
      </c>
      <c r="N6356" s="37"/>
      <c r="O6356" s="91" t="str">
        <f t="shared" si="239"/>
        <v/>
      </c>
      <c r="P6356" s="159">
        <f t="shared" si="237"/>
        <v>0</v>
      </c>
    </row>
    <row r="6357" spans="6:16">
      <c r="F6357" s="75" t="str">
        <f t="shared" si="238"/>
        <v/>
      </c>
      <c r="N6357" s="37"/>
      <c r="O6357" s="91" t="str">
        <f t="shared" si="239"/>
        <v/>
      </c>
      <c r="P6357" s="159">
        <f t="shared" si="237"/>
        <v>0</v>
      </c>
    </row>
    <row r="6358" spans="6:16">
      <c r="F6358" s="75" t="str">
        <f t="shared" si="238"/>
        <v/>
      </c>
      <c r="N6358" s="37"/>
      <c r="O6358" s="91" t="str">
        <f t="shared" si="239"/>
        <v/>
      </c>
      <c r="P6358" s="159">
        <f t="shared" si="237"/>
        <v>0</v>
      </c>
    </row>
    <row r="6359" spans="6:16">
      <c r="F6359" s="75" t="str">
        <f t="shared" si="238"/>
        <v/>
      </c>
      <c r="N6359" s="37"/>
      <c r="O6359" s="91" t="str">
        <f t="shared" si="239"/>
        <v/>
      </c>
      <c r="P6359" s="159">
        <f t="shared" si="237"/>
        <v>0</v>
      </c>
    </row>
    <row r="6360" spans="6:16">
      <c r="F6360" s="75" t="str">
        <f t="shared" si="238"/>
        <v/>
      </c>
      <c r="N6360" s="37"/>
      <c r="O6360" s="91" t="str">
        <f t="shared" si="239"/>
        <v/>
      </c>
      <c r="P6360" s="159">
        <f t="shared" si="237"/>
        <v>0</v>
      </c>
    </row>
    <row r="6361" spans="6:16">
      <c r="F6361" s="75" t="str">
        <f t="shared" si="238"/>
        <v/>
      </c>
      <c r="N6361" s="37"/>
      <c r="O6361" s="91" t="str">
        <f t="shared" si="239"/>
        <v/>
      </c>
      <c r="P6361" s="159">
        <f t="shared" si="237"/>
        <v>0</v>
      </c>
    </row>
    <row r="6362" spans="6:16">
      <c r="F6362" s="75" t="str">
        <f t="shared" si="238"/>
        <v/>
      </c>
      <c r="N6362" s="37"/>
      <c r="O6362" s="91" t="str">
        <f t="shared" si="239"/>
        <v/>
      </c>
      <c r="P6362" s="159">
        <f t="shared" si="237"/>
        <v>0</v>
      </c>
    </row>
    <row r="6363" spans="6:16">
      <c r="F6363" s="75" t="str">
        <f t="shared" si="238"/>
        <v/>
      </c>
      <c r="N6363" s="37"/>
      <c r="O6363" s="91" t="str">
        <f t="shared" si="239"/>
        <v/>
      </c>
      <c r="P6363" s="159">
        <f t="shared" si="237"/>
        <v>0</v>
      </c>
    </row>
    <row r="6364" spans="6:16">
      <c r="F6364" s="75" t="str">
        <f t="shared" si="238"/>
        <v/>
      </c>
      <c r="N6364" s="37"/>
      <c r="O6364" s="91" t="str">
        <f t="shared" si="239"/>
        <v/>
      </c>
      <c r="P6364" s="159">
        <f t="shared" si="237"/>
        <v>0</v>
      </c>
    </row>
    <row r="6365" spans="6:16">
      <c r="F6365" s="75" t="str">
        <f t="shared" si="238"/>
        <v/>
      </c>
      <c r="N6365" s="37"/>
      <c r="O6365" s="91" t="str">
        <f t="shared" si="239"/>
        <v/>
      </c>
      <c r="P6365" s="159">
        <f t="shared" si="237"/>
        <v>0</v>
      </c>
    </row>
    <row r="6366" spans="6:16">
      <c r="F6366" s="75" t="str">
        <f t="shared" si="238"/>
        <v/>
      </c>
      <c r="N6366" s="37"/>
      <c r="O6366" s="91" t="str">
        <f t="shared" si="239"/>
        <v/>
      </c>
      <c r="P6366" s="159">
        <f t="shared" si="237"/>
        <v>0</v>
      </c>
    </row>
    <row r="6367" spans="6:16">
      <c r="F6367" s="75" t="str">
        <f t="shared" si="238"/>
        <v/>
      </c>
      <c r="N6367" s="37"/>
      <c r="O6367" s="91" t="str">
        <f t="shared" si="239"/>
        <v/>
      </c>
      <c r="P6367" s="159">
        <f t="shared" si="237"/>
        <v>0</v>
      </c>
    </row>
    <row r="6368" spans="6:16">
      <c r="F6368" s="75" t="str">
        <f t="shared" si="238"/>
        <v/>
      </c>
      <c r="N6368" s="37"/>
      <c r="O6368" s="91" t="str">
        <f t="shared" si="239"/>
        <v/>
      </c>
      <c r="P6368" s="159">
        <f t="shared" si="237"/>
        <v>0</v>
      </c>
    </row>
    <row r="6369" spans="6:16">
      <c r="F6369" s="75" t="str">
        <f t="shared" si="238"/>
        <v/>
      </c>
      <c r="N6369" s="37"/>
      <c r="O6369" s="91" t="str">
        <f t="shared" si="239"/>
        <v/>
      </c>
      <c r="P6369" s="159">
        <f t="shared" si="237"/>
        <v>0</v>
      </c>
    </row>
    <row r="6370" spans="6:16">
      <c r="F6370" s="75" t="str">
        <f t="shared" si="238"/>
        <v/>
      </c>
      <c r="N6370" s="37"/>
      <c r="O6370" s="91" t="str">
        <f t="shared" si="239"/>
        <v/>
      </c>
      <c r="P6370" s="159">
        <f t="shared" si="237"/>
        <v>0</v>
      </c>
    </row>
    <row r="6371" spans="6:16">
      <c r="F6371" s="75" t="str">
        <f t="shared" si="238"/>
        <v/>
      </c>
      <c r="N6371" s="37"/>
      <c r="O6371" s="91" t="str">
        <f t="shared" si="239"/>
        <v/>
      </c>
      <c r="P6371" s="159">
        <f t="shared" si="237"/>
        <v>0</v>
      </c>
    </row>
    <row r="6372" spans="6:16">
      <c r="F6372" s="75" t="str">
        <f t="shared" si="238"/>
        <v/>
      </c>
      <c r="N6372" s="37"/>
      <c r="O6372" s="91" t="str">
        <f t="shared" si="239"/>
        <v/>
      </c>
      <c r="P6372" s="159">
        <f t="shared" si="237"/>
        <v>0</v>
      </c>
    </row>
    <row r="6373" spans="6:16">
      <c r="F6373" s="75" t="str">
        <f t="shared" si="238"/>
        <v/>
      </c>
      <c r="N6373" s="37"/>
      <c r="O6373" s="91" t="str">
        <f t="shared" si="239"/>
        <v/>
      </c>
      <c r="P6373" s="159">
        <f t="shared" si="237"/>
        <v>0</v>
      </c>
    </row>
    <row r="6374" spans="6:16">
      <c r="F6374" s="75" t="str">
        <f t="shared" si="238"/>
        <v/>
      </c>
      <c r="N6374" s="37"/>
      <c r="O6374" s="91" t="str">
        <f t="shared" si="239"/>
        <v/>
      </c>
      <c r="P6374" s="159">
        <f t="shared" si="237"/>
        <v>0</v>
      </c>
    </row>
    <row r="6375" spans="6:16">
      <c r="F6375" s="75" t="str">
        <f t="shared" si="238"/>
        <v/>
      </c>
      <c r="N6375" s="37"/>
      <c r="O6375" s="91" t="str">
        <f t="shared" si="239"/>
        <v/>
      </c>
      <c r="P6375" s="159">
        <f t="shared" si="237"/>
        <v>0</v>
      </c>
    </row>
    <row r="6376" spans="6:16">
      <c r="F6376" s="75" t="str">
        <f t="shared" si="238"/>
        <v/>
      </c>
      <c r="N6376" s="37"/>
      <c r="O6376" s="91" t="str">
        <f t="shared" si="239"/>
        <v/>
      </c>
      <c r="P6376" s="159">
        <f t="shared" si="237"/>
        <v>0</v>
      </c>
    </row>
    <row r="6377" spans="6:16">
      <c r="F6377" s="75" t="str">
        <f t="shared" si="238"/>
        <v/>
      </c>
      <c r="N6377" s="37"/>
      <c r="O6377" s="91" t="str">
        <f t="shared" si="239"/>
        <v/>
      </c>
      <c r="P6377" s="159">
        <f t="shared" si="237"/>
        <v>0</v>
      </c>
    </row>
    <row r="6378" spans="6:16">
      <c r="F6378" s="75" t="str">
        <f t="shared" si="238"/>
        <v/>
      </c>
      <c r="N6378" s="37"/>
      <c r="O6378" s="91" t="str">
        <f t="shared" si="239"/>
        <v/>
      </c>
      <c r="P6378" s="159">
        <f t="shared" si="237"/>
        <v>0</v>
      </c>
    </row>
    <row r="6379" spans="6:16">
      <c r="F6379" s="75" t="str">
        <f t="shared" si="238"/>
        <v/>
      </c>
      <c r="N6379" s="37"/>
      <c r="O6379" s="91" t="str">
        <f t="shared" si="239"/>
        <v/>
      </c>
      <c r="P6379" s="159">
        <f t="shared" si="237"/>
        <v>0</v>
      </c>
    </row>
    <row r="6380" spans="6:16">
      <c r="F6380" s="75" t="str">
        <f t="shared" si="238"/>
        <v/>
      </c>
      <c r="N6380" s="37"/>
      <c r="O6380" s="91" t="str">
        <f t="shared" si="239"/>
        <v/>
      </c>
      <c r="P6380" s="159">
        <f t="shared" si="237"/>
        <v>0</v>
      </c>
    </row>
    <row r="6381" spans="6:16">
      <c r="F6381" s="75" t="str">
        <f t="shared" si="238"/>
        <v/>
      </c>
      <c r="N6381" s="37"/>
      <c r="O6381" s="91" t="str">
        <f t="shared" si="239"/>
        <v/>
      </c>
      <c r="P6381" s="159">
        <f t="shared" si="237"/>
        <v>0</v>
      </c>
    </row>
    <row r="6382" spans="6:16">
      <c r="F6382" s="75" t="str">
        <f t="shared" si="238"/>
        <v/>
      </c>
      <c r="N6382" s="37"/>
      <c r="O6382" s="91" t="str">
        <f t="shared" si="239"/>
        <v/>
      </c>
      <c r="P6382" s="159">
        <f t="shared" si="237"/>
        <v>0</v>
      </c>
    </row>
    <row r="6383" spans="6:16">
      <c r="F6383" s="75" t="str">
        <f t="shared" si="238"/>
        <v/>
      </c>
      <c r="N6383" s="37"/>
      <c r="O6383" s="91" t="str">
        <f t="shared" si="239"/>
        <v/>
      </c>
      <c r="P6383" s="159">
        <f t="shared" si="237"/>
        <v>0</v>
      </c>
    </row>
    <row r="6384" spans="6:16">
      <c r="F6384" s="75" t="str">
        <f t="shared" si="238"/>
        <v/>
      </c>
      <c r="N6384" s="37"/>
      <c r="O6384" s="91" t="str">
        <f t="shared" si="239"/>
        <v/>
      </c>
      <c r="P6384" s="159">
        <f t="shared" si="237"/>
        <v>0</v>
      </c>
    </row>
    <row r="6385" spans="6:16">
      <c r="F6385" s="75" t="str">
        <f t="shared" si="238"/>
        <v/>
      </c>
      <c r="N6385" s="37"/>
      <c r="O6385" s="91" t="str">
        <f t="shared" si="239"/>
        <v/>
      </c>
      <c r="P6385" s="159">
        <f t="shared" si="237"/>
        <v>0</v>
      </c>
    </row>
    <row r="6386" spans="6:16">
      <c r="F6386" s="75" t="str">
        <f t="shared" si="238"/>
        <v/>
      </c>
      <c r="N6386" s="37"/>
      <c r="O6386" s="91" t="str">
        <f t="shared" si="239"/>
        <v/>
      </c>
      <c r="P6386" s="159">
        <f t="shared" si="237"/>
        <v>0</v>
      </c>
    </row>
    <row r="6387" spans="6:16">
      <c r="F6387" s="75" t="str">
        <f t="shared" si="238"/>
        <v/>
      </c>
      <c r="N6387" s="37"/>
      <c r="O6387" s="91" t="str">
        <f t="shared" si="239"/>
        <v/>
      </c>
      <c r="P6387" s="159">
        <f t="shared" si="237"/>
        <v>0</v>
      </c>
    </row>
    <row r="6388" spans="6:16">
      <c r="F6388" s="75" t="str">
        <f t="shared" si="238"/>
        <v/>
      </c>
      <c r="N6388" s="37"/>
      <c r="O6388" s="91" t="str">
        <f t="shared" si="239"/>
        <v/>
      </c>
      <c r="P6388" s="159">
        <f t="shared" ref="P6388:P6451" si="240">IFERROR(T6388/S6388,0)</f>
        <v>0</v>
      </c>
    </row>
    <row r="6389" spans="6:16">
      <c r="F6389" s="75" t="str">
        <f t="shared" si="238"/>
        <v/>
      </c>
      <c r="N6389" s="37"/>
      <c r="O6389" s="91" t="str">
        <f t="shared" si="239"/>
        <v/>
      </c>
      <c r="P6389" s="159">
        <f t="shared" si="240"/>
        <v>0</v>
      </c>
    </row>
    <row r="6390" spans="6:16">
      <c r="F6390" s="75" t="str">
        <f t="shared" si="238"/>
        <v/>
      </c>
      <c r="N6390" s="37"/>
      <c r="O6390" s="91" t="str">
        <f t="shared" si="239"/>
        <v/>
      </c>
      <c r="P6390" s="159">
        <f t="shared" si="240"/>
        <v>0</v>
      </c>
    </row>
    <row r="6391" spans="6:16">
      <c r="F6391" s="75" t="str">
        <f t="shared" si="238"/>
        <v/>
      </c>
      <c r="N6391" s="37"/>
      <c r="O6391" s="91" t="str">
        <f t="shared" si="239"/>
        <v/>
      </c>
      <c r="P6391" s="159">
        <f t="shared" si="240"/>
        <v>0</v>
      </c>
    </row>
    <row r="6392" spans="6:16">
      <c r="F6392" s="75" t="str">
        <f t="shared" si="238"/>
        <v/>
      </c>
      <c r="N6392" s="37"/>
      <c r="O6392" s="91" t="str">
        <f t="shared" si="239"/>
        <v/>
      </c>
      <c r="P6392" s="159">
        <f t="shared" si="240"/>
        <v>0</v>
      </c>
    </row>
    <row r="6393" spans="6:16">
      <c r="F6393" s="75" t="str">
        <f t="shared" si="238"/>
        <v/>
      </c>
      <c r="N6393" s="37"/>
      <c r="O6393" s="91" t="str">
        <f t="shared" si="239"/>
        <v/>
      </c>
      <c r="P6393" s="159">
        <f t="shared" si="240"/>
        <v>0</v>
      </c>
    </row>
    <row r="6394" spans="6:16">
      <c r="F6394" s="75" t="str">
        <f t="shared" si="238"/>
        <v/>
      </c>
      <c r="N6394" s="37"/>
      <c r="O6394" s="91" t="str">
        <f t="shared" si="239"/>
        <v/>
      </c>
      <c r="P6394" s="159">
        <f t="shared" si="240"/>
        <v>0</v>
      </c>
    </row>
    <row r="6395" spans="6:16">
      <c r="F6395" s="75" t="str">
        <f t="shared" si="238"/>
        <v/>
      </c>
      <c r="N6395" s="37"/>
      <c r="O6395" s="91" t="str">
        <f t="shared" si="239"/>
        <v/>
      </c>
      <c r="P6395" s="159">
        <f t="shared" si="240"/>
        <v>0</v>
      </c>
    </row>
    <row r="6396" spans="6:16">
      <c r="F6396" s="75" t="str">
        <f t="shared" si="238"/>
        <v/>
      </c>
      <c r="N6396" s="37"/>
      <c r="O6396" s="91" t="str">
        <f t="shared" si="239"/>
        <v/>
      </c>
      <c r="P6396" s="159">
        <f t="shared" si="240"/>
        <v>0</v>
      </c>
    </row>
    <row r="6397" spans="6:16">
      <c r="F6397" s="75" t="str">
        <f t="shared" si="238"/>
        <v/>
      </c>
      <c r="N6397" s="37"/>
      <c r="O6397" s="91" t="str">
        <f t="shared" si="239"/>
        <v/>
      </c>
      <c r="P6397" s="159">
        <f t="shared" si="240"/>
        <v>0</v>
      </c>
    </row>
    <row r="6398" spans="6:16">
      <c r="F6398" s="75" t="str">
        <f t="shared" si="238"/>
        <v/>
      </c>
      <c r="N6398" s="37"/>
      <c r="O6398" s="91" t="str">
        <f t="shared" si="239"/>
        <v/>
      </c>
      <c r="P6398" s="159">
        <f t="shared" si="240"/>
        <v>0</v>
      </c>
    </row>
    <row r="6399" spans="6:16">
      <c r="F6399" s="75" t="str">
        <f t="shared" si="238"/>
        <v/>
      </c>
      <c r="N6399" s="37"/>
      <c r="O6399" s="91" t="str">
        <f t="shared" si="239"/>
        <v/>
      </c>
      <c r="P6399" s="159">
        <f t="shared" si="240"/>
        <v>0</v>
      </c>
    </row>
    <row r="6400" spans="6:16">
      <c r="F6400" s="75" t="str">
        <f t="shared" si="238"/>
        <v/>
      </c>
      <c r="N6400" s="37"/>
      <c r="O6400" s="91" t="str">
        <f t="shared" si="239"/>
        <v/>
      </c>
      <c r="P6400" s="159">
        <f t="shared" si="240"/>
        <v>0</v>
      </c>
    </row>
    <row r="6401" spans="6:16">
      <c r="F6401" s="75" t="str">
        <f t="shared" si="238"/>
        <v/>
      </c>
      <c r="N6401" s="37"/>
      <c r="O6401" s="91" t="str">
        <f t="shared" si="239"/>
        <v/>
      </c>
      <c r="P6401" s="159">
        <f t="shared" si="240"/>
        <v>0</v>
      </c>
    </row>
    <row r="6402" spans="6:16">
      <c r="F6402" s="75" t="str">
        <f t="shared" si="238"/>
        <v/>
      </c>
      <c r="N6402" s="37"/>
      <c r="O6402" s="91" t="str">
        <f t="shared" si="239"/>
        <v/>
      </c>
      <c r="P6402" s="159">
        <f t="shared" si="240"/>
        <v>0</v>
      </c>
    </row>
    <row r="6403" spans="6:16">
      <c r="F6403" s="75" t="str">
        <f t="shared" si="238"/>
        <v/>
      </c>
      <c r="N6403" s="37"/>
      <c r="O6403" s="91" t="str">
        <f t="shared" si="239"/>
        <v/>
      </c>
      <c r="P6403" s="159">
        <f t="shared" si="240"/>
        <v>0</v>
      </c>
    </row>
    <row r="6404" spans="6:16">
      <c r="F6404" s="75" t="str">
        <f t="shared" si="238"/>
        <v/>
      </c>
      <c r="N6404" s="37"/>
      <c r="O6404" s="91" t="str">
        <f t="shared" si="239"/>
        <v/>
      </c>
      <c r="P6404" s="159">
        <f t="shared" si="240"/>
        <v>0</v>
      </c>
    </row>
    <row r="6405" spans="6:16">
      <c r="F6405" s="75" t="str">
        <f t="shared" si="238"/>
        <v/>
      </c>
      <c r="N6405" s="37"/>
      <c r="O6405" s="91" t="str">
        <f t="shared" si="239"/>
        <v/>
      </c>
      <c r="P6405" s="159">
        <f t="shared" si="240"/>
        <v>0</v>
      </c>
    </row>
    <row r="6406" spans="6:16">
      <c r="F6406" s="75" t="str">
        <f t="shared" si="238"/>
        <v/>
      </c>
      <c r="N6406" s="37"/>
      <c r="O6406" s="91" t="str">
        <f t="shared" si="239"/>
        <v/>
      </c>
      <c r="P6406" s="159">
        <f t="shared" si="240"/>
        <v>0</v>
      </c>
    </row>
    <row r="6407" spans="6:16">
      <c r="F6407" s="75" t="str">
        <f t="shared" si="238"/>
        <v/>
      </c>
      <c r="N6407" s="37"/>
      <c r="O6407" s="91" t="str">
        <f t="shared" si="239"/>
        <v/>
      </c>
      <c r="P6407" s="159">
        <f t="shared" si="240"/>
        <v>0</v>
      </c>
    </row>
    <row r="6408" spans="6:16">
      <c r="F6408" s="75" t="str">
        <f t="shared" ref="F6408:F6471" si="241">B6408&amp;C6408&amp;D6408&amp;E6408</f>
        <v/>
      </c>
      <c r="N6408" s="37"/>
      <c r="O6408" s="91" t="str">
        <f t="shared" si="239"/>
        <v/>
      </c>
      <c r="P6408" s="159">
        <f t="shared" si="240"/>
        <v>0</v>
      </c>
    </row>
    <row r="6409" spans="6:16">
      <c r="F6409" s="75" t="str">
        <f t="shared" si="241"/>
        <v/>
      </c>
      <c r="N6409" s="37"/>
      <c r="O6409" s="91" t="str">
        <f t="shared" si="239"/>
        <v/>
      </c>
      <c r="P6409" s="159">
        <f t="shared" si="240"/>
        <v>0</v>
      </c>
    </row>
    <row r="6410" spans="6:16">
      <c r="F6410" s="75" t="str">
        <f t="shared" si="241"/>
        <v/>
      </c>
      <c r="N6410" s="37"/>
      <c r="O6410" s="91" t="str">
        <f t="shared" ref="O6410:O6473" si="242">+F6410&amp;M6410&amp;N6410</f>
        <v/>
      </c>
      <c r="P6410" s="159">
        <f t="shared" si="240"/>
        <v>0</v>
      </c>
    </row>
    <row r="6411" spans="6:16">
      <c r="F6411" s="75" t="str">
        <f t="shared" si="241"/>
        <v/>
      </c>
      <c r="N6411" s="37"/>
      <c r="O6411" s="91" t="str">
        <f t="shared" si="242"/>
        <v/>
      </c>
      <c r="P6411" s="159">
        <f t="shared" si="240"/>
        <v>0</v>
      </c>
    </row>
    <row r="6412" spans="6:16">
      <c r="F6412" s="75" t="str">
        <f t="shared" si="241"/>
        <v/>
      </c>
      <c r="N6412" s="37"/>
      <c r="O6412" s="91" t="str">
        <f t="shared" si="242"/>
        <v/>
      </c>
      <c r="P6412" s="159">
        <f t="shared" si="240"/>
        <v>0</v>
      </c>
    </row>
    <row r="6413" spans="6:16">
      <c r="F6413" s="75" t="str">
        <f t="shared" si="241"/>
        <v/>
      </c>
      <c r="N6413" s="37"/>
      <c r="O6413" s="91" t="str">
        <f t="shared" si="242"/>
        <v/>
      </c>
      <c r="P6413" s="159">
        <f t="shared" si="240"/>
        <v>0</v>
      </c>
    </row>
    <row r="6414" spans="6:16">
      <c r="F6414" s="75" t="str">
        <f t="shared" si="241"/>
        <v/>
      </c>
      <c r="N6414" s="37"/>
      <c r="O6414" s="91" t="str">
        <f t="shared" si="242"/>
        <v/>
      </c>
      <c r="P6414" s="159">
        <f t="shared" si="240"/>
        <v>0</v>
      </c>
    </row>
    <row r="6415" spans="6:16">
      <c r="F6415" s="75" t="str">
        <f t="shared" si="241"/>
        <v/>
      </c>
      <c r="N6415" s="37"/>
      <c r="O6415" s="91" t="str">
        <f t="shared" si="242"/>
        <v/>
      </c>
      <c r="P6415" s="159">
        <f t="shared" si="240"/>
        <v>0</v>
      </c>
    </row>
    <row r="6416" spans="6:16">
      <c r="F6416" s="75" t="str">
        <f t="shared" si="241"/>
        <v/>
      </c>
      <c r="N6416" s="37"/>
      <c r="O6416" s="91" t="str">
        <f t="shared" si="242"/>
        <v/>
      </c>
      <c r="P6416" s="159">
        <f t="shared" si="240"/>
        <v>0</v>
      </c>
    </row>
    <row r="6417" spans="6:16">
      <c r="F6417" s="75" t="str">
        <f t="shared" si="241"/>
        <v/>
      </c>
      <c r="N6417" s="37"/>
      <c r="O6417" s="91" t="str">
        <f t="shared" si="242"/>
        <v/>
      </c>
      <c r="P6417" s="159">
        <f t="shared" si="240"/>
        <v>0</v>
      </c>
    </row>
    <row r="6418" spans="6:16">
      <c r="F6418" s="75" t="str">
        <f t="shared" si="241"/>
        <v/>
      </c>
      <c r="N6418" s="37"/>
      <c r="O6418" s="91" t="str">
        <f t="shared" si="242"/>
        <v/>
      </c>
      <c r="P6418" s="159">
        <f t="shared" si="240"/>
        <v>0</v>
      </c>
    </row>
    <row r="6419" spans="6:16">
      <c r="F6419" s="75" t="str">
        <f t="shared" si="241"/>
        <v/>
      </c>
      <c r="N6419" s="37"/>
      <c r="O6419" s="91" t="str">
        <f t="shared" si="242"/>
        <v/>
      </c>
      <c r="P6419" s="159">
        <f t="shared" si="240"/>
        <v>0</v>
      </c>
    </row>
    <row r="6420" spans="6:16">
      <c r="F6420" s="75" t="str">
        <f t="shared" si="241"/>
        <v/>
      </c>
      <c r="N6420" s="37"/>
      <c r="O6420" s="91" t="str">
        <f t="shared" si="242"/>
        <v/>
      </c>
      <c r="P6420" s="159">
        <f t="shared" si="240"/>
        <v>0</v>
      </c>
    </row>
    <row r="6421" spans="6:16">
      <c r="F6421" s="75" t="str">
        <f t="shared" si="241"/>
        <v/>
      </c>
      <c r="N6421" s="37"/>
      <c r="O6421" s="91" t="str">
        <f t="shared" si="242"/>
        <v/>
      </c>
      <c r="P6421" s="159">
        <f t="shared" si="240"/>
        <v>0</v>
      </c>
    </row>
    <row r="6422" spans="6:16">
      <c r="F6422" s="75" t="str">
        <f t="shared" si="241"/>
        <v/>
      </c>
      <c r="N6422" s="37"/>
      <c r="O6422" s="91" t="str">
        <f t="shared" si="242"/>
        <v/>
      </c>
      <c r="P6422" s="159">
        <f t="shared" si="240"/>
        <v>0</v>
      </c>
    </row>
    <row r="6423" spans="6:16">
      <c r="F6423" s="75" t="str">
        <f t="shared" si="241"/>
        <v/>
      </c>
      <c r="N6423" s="37"/>
      <c r="O6423" s="91" t="str">
        <f t="shared" si="242"/>
        <v/>
      </c>
      <c r="P6423" s="159">
        <f t="shared" si="240"/>
        <v>0</v>
      </c>
    </row>
    <row r="6424" spans="6:16">
      <c r="F6424" s="75" t="str">
        <f t="shared" si="241"/>
        <v/>
      </c>
      <c r="N6424" s="37"/>
      <c r="O6424" s="91" t="str">
        <f t="shared" si="242"/>
        <v/>
      </c>
      <c r="P6424" s="159">
        <f t="shared" si="240"/>
        <v>0</v>
      </c>
    </row>
    <row r="6425" spans="6:16">
      <c r="F6425" s="75" t="str">
        <f t="shared" si="241"/>
        <v/>
      </c>
      <c r="N6425" s="37"/>
      <c r="O6425" s="91" t="str">
        <f t="shared" si="242"/>
        <v/>
      </c>
      <c r="P6425" s="159">
        <f t="shared" si="240"/>
        <v>0</v>
      </c>
    </row>
    <row r="6426" spans="6:16">
      <c r="F6426" s="75" t="str">
        <f t="shared" si="241"/>
        <v/>
      </c>
      <c r="N6426" s="37"/>
      <c r="O6426" s="91" t="str">
        <f t="shared" si="242"/>
        <v/>
      </c>
      <c r="P6426" s="159">
        <f t="shared" si="240"/>
        <v>0</v>
      </c>
    </row>
    <row r="6427" spans="6:16">
      <c r="F6427" s="75" t="str">
        <f t="shared" si="241"/>
        <v/>
      </c>
      <c r="N6427" s="37"/>
      <c r="O6427" s="91" t="str">
        <f t="shared" si="242"/>
        <v/>
      </c>
      <c r="P6427" s="159">
        <f t="shared" si="240"/>
        <v>0</v>
      </c>
    </row>
    <row r="6428" spans="6:16">
      <c r="F6428" s="75" t="str">
        <f t="shared" si="241"/>
        <v/>
      </c>
      <c r="N6428" s="37"/>
      <c r="O6428" s="91" t="str">
        <f t="shared" si="242"/>
        <v/>
      </c>
      <c r="P6428" s="159">
        <f t="shared" si="240"/>
        <v>0</v>
      </c>
    </row>
    <row r="6429" spans="6:16">
      <c r="F6429" s="75" t="str">
        <f t="shared" si="241"/>
        <v/>
      </c>
      <c r="N6429" s="37"/>
      <c r="O6429" s="91" t="str">
        <f t="shared" si="242"/>
        <v/>
      </c>
      <c r="P6429" s="159">
        <f t="shared" si="240"/>
        <v>0</v>
      </c>
    </row>
    <row r="6430" spans="6:16">
      <c r="F6430" s="75" t="str">
        <f t="shared" si="241"/>
        <v/>
      </c>
      <c r="N6430" s="37"/>
      <c r="O6430" s="91" t="str">
        <f t="shared" si="242"/>
        <v/>
      </c>
      <c r="P6430" s="159">
        <f t="shared" si="240"/>
        <v>0</v>
      </c>
    </row>
    <row r="6431" spans="6:16">
      <c r="F6431" s="75" t="str">
        <f t="shared" si="241"/>
        <v/>
      </c>
      <c r="N6431" s="37"/>
      <c r="O6431" s="91" t="str">
        <f t="shared" si="242"/>
        <v/>
      </c>
      <c r="P6431" s="159">
        <f t="shared" si="240"/>
        <v>0</v>
      </c>
    </row>
    <row r="6432" spans="6:16">
      <c r="F6432" s="75" t="str">
        <f t="shared" si="241"/>
        <v/>
      </c>
      <c r="N6432" s="37"/>
      <c r="O6432" s="91" t="str">
        <f t="shared" si="242"/>
        <v/>
      </c>
      <c r="P6432" s="159">
        <f t="shared" si="240"/>
        <v>0</v>
      </c>
    </row>
    <row r="6433" spans="6:16">
      <c r="F6433" s="75" t="str">
        <f t="shared" si="241"/>
        <v/>
      </c>
      <c r="N6433" s="37"/>
      <c r="O6433" s="91" t="str">
        <f t="shared" si="242"/>
        <v/>
      </c>
      <c r="P6433" s="159">
        <f t="shared" si="240"/>
        <v>0</v>
      </c>
    </row>
    <row r="6434" spans="6:16">
      <c r="F6434" s="75" t="str">
        <f t="shared" si="241"/>
        <v/>
      </c>
      <c r="N6434" s="37"/>
      <c r="O6434" s="91" t="str">
        <f t="shared" si="242"/>
        <v/>
      </c>
      <c r="P6434" s="159">
        <f t="shared" si="240"/>
        <v>0</v>
      </c>
    </row>
    <row r="6435" spans="6:16">
      <c r="F6435" s="75" t="str">
        <f t="shared" si="241"/>
        <v/>
      </c>
      <c r="N6435" s="37"/>
      <c r="O6435" s="91" t="str">
        <f t="shared" si="242"/>
        <v/>
      </c>
      <c r="P6435" s="159">
        <f t="shared" si="240"/>
        <v>0</v>
      </c>
    </row>
    <row r="6436" spans="6:16">
      <c r="F6436" s="75" t="str">
        <f t="shared" si="241"/>
        <v/>
      </c>
      <c r="N6436" s="37"/>
      <c r="O6436" s="91" t="str">
        <f t="shared" si="242"/>
        <v/>
      </c>
      <c r="P6436" s="159">
        <f t="shared" si="240"/>
        <v>0</v>
      </c>
    </row>
    <row r="6437" spans="6:16">
      <c r="F6437" s="75" t="str">
        <f t="shared" si="241"/>
        <v/>
      </c>
      <c r="N6437" s="37"/>
      <c r="O6437" s="91" t="str">
        <f t="shared" si="242"/>
        <v/>
      </c>
      <c r="P6437" s="159">
        <f t="shared" si="240"/>
        <v>0</v>
      </c>
    </row>
    <row r="6438" spans="6:16">
      <c r="F6438" s="75" t="str">
        <f t="shared" si="241"/>
        <v/>
      </c>
      <c r="N6438" s="37"/>
      <c r="O6438" s="91" t="str">
        <f t="shared" si="242"/>
        <v/>
      </c>
      <c r="P6438" s="159">
        <f t="shared" si="240"/>
        <v>0</v>
      </c>
    </row>
    <row r="6439" spans="6:16">
      <c r="F6439" s="75" t="str">
        <f t="shared" si="241"/>
        <v/>
      </c>
      <c r="N6439" s="37"/>
      <c r="O6439" s="91" t="str">
        <f t="shared" si="242"/>
        <v/>
      </c>
      <c r="P6439" s="159">
        <f t="shared" si="240"/>
        <v>0</v>
      </c>
    </row>
    <row r="6440" spans="6:16">
      <c r="F6440" s="75" t="str">
        <f t="shared" si="241"/>
        <v/>
      </c>
      <c r="N6440" s="37"/>
      <c r="O6440" s="91" t="str">
        <f t="shared" si="242"/>
        <v/>
      </c>
      <c r="P6440" s="159">
        <f t="shared" si="240"/>
        <v>0</v>
      </c>
    </row>
    <row r="6441" spans="6:16">
      <c r="F6441" s="75" t="str">
        <f t="shared" si="241"/>
        <v/>
      </c>
      <c r="N6441" s="37"/>
      <c r="O6441" s="91" t="str">
        <f t="shared" si="242"/>
        <v/>
      </c>
      <c r="P6441" s="159">
        <f t="shared" si="240"/>
        <v>0</v>
      </c>
    </row>
    <row r="6442" spans="6:16">
      <c r="F6442" s="75" t="str">
        <f t="shared" si="241"/>
        <v/>
      </c>
      <c r="N6442" s="37"/>
      <c r="O6442" s="91" t="str">
        <f t="shared" si="242"/>
        <v/>
      </c>
      <c r="P6442" s="159">
        <f t="shared" si="240"/>
        <v>0</v>
      </c>
    </row>
    <row r="6443" spans="6:16">
      <c r="F6443" s="75" t="str">
        <f t="shared" si="241"/>
        <v/>
      </c>
      <c r="N6443" s="37"/>
      <c r="O6443" s="91" t="str">
        <f t="shared" si="242"/>
        <v/>
      </c>
      <c r="P6443" s="159">
        <f t="shared" si="240"/>
        <v>0</v>
      </c>
    </row>
    <row r="6444" spans="6:16">
      <c r="F6444" s="75" t="str">
        <f t="shared" si="241"/>
        <v/>
      </c>
      <c r="N6444" s="37"/>
      <c r="O6444" s="91" t="str">
        <f t="shared" si="242"/>
        <v/>
      </c>
      <c r="P6444" s="159">
        <f t="shared" si="240"/>
        <v>0</v>
      </c>
    </row>
    <row r="6445" spans="6:16">
      <c r="F6445" s="75" t="str">
        <f t="shared" si="241"/>
        <v/>
      </c>
      <c r="N6445" s="37"/>
      <c r="O6445" s="91" t="str">
        <f t="shared" si="242"/>
        <v/>
      </c>
      <c r="P6445" s="159">
        <f t="shared" si="240"/>
        <v>0</v>
      </c>
    </row>
    <row r="6446" spans="6:16">
      <c r="F6446" s="75" t="str">
        <f t="shared" si="241"/>
        <v/>
      </c>
      <c r="N6446" s="37"/>
      <c r="O6446" s="91" t="str">
        <f t="shared" si="242"/>
        <v/>
      </c>
      <c r="P6446" s="159">
        <f t="shared" si="240"/>
        <v>0</v>
      </c>
    </row>
    <row r="6447" spans="6:16">
      <c r="F6447" s="75" t="str">
        <f t="shared" si="241"/>
        <v/>
      </c>
      <c r="N6447" s="37"/>
      <c r="O6447" s="91" t="str">
        <f t="shared" si="242"/>
        <v/>
      </c>
      <c r="P6447" s="159">
        <f t="shared" si="240"/>
        <v>0</v>
      </c>
    </row>
    <row r="6448" spans="6:16">
      <c r="F6448" s="75" t="str">
        <f t="shared" si="241"/>
        <v/>
      </c>
      <c r="N6448" s="37"/>
      <c r="O6448" s="91" t="str">
        <f t="shared" si="242"/>
        <v/>
      </c>
      <c r="P6448" s="159">
        <f t="shared" si="240"/>
        <v>0</v>
      </c>
    </row>
    <row r="6449" spans="6:16">
      <c r="F6449" s="75" t="str">
        <f t="shared" si="241"/>
        <v/>
      </c>
      <c r="N6449" s="37"/>
      <c r="O6449" s="91" t="str">
        <f t="shared" si="242"/>
        <v/>
      </c>
      <c r="P6449" s="159">
        <f t="shared" si="240"/>
        <v>0</v>
      </c>
    </row>
    <row r="6450" spans="6:16">
      <c r="F6450" s="75" t="str">
        <f t="shared" si="241"/>
        <v/>
      </c>
      <c r="N6450" s="37"/>
      <c r="O6450" s="91" t="str">
        <f t="shared" si="242"/>
        <v/>
      </c>
      <c r="P6450" s="159">
        <f t="shared" si="240"/>
        <v>0</v>
      </c>
    </row>
    <row r="6451" spans="6:16">
      <c r="F6451" s="75" t="str">
        <f t="shared" si="241"/>
        <v/>
      </c>
      <c r="N6451" s="37"/>
      <c r="O6451" s="91" t="str">
        <f t="shared" si="242"/>
        <v/>
      </c>
      <c r="P6451" s="159">
        <f t="shared" si="240"/>
        <v>0</v>
      </c>
    </row>
    <row r="6452" spans="6:16">
      <c r="F6452" s="75" t="str">
        <f t="shared" si="241"/>
        <v/>
      </c>
      <c r="N6452" s="37"/>
      <c r="O6452" s="91" t="str">
        <f t="shared" si="242"/>
        <v/>
      </c>
      <c r="P6452" s="159">
        <f t="shared" ref="P6452:P6515" si="243">IFERROR(T6452/S6452,0)</f>
        <v>0</v>
      </c>
    </row>
    <row r="6453" spans="6:16">
      <c r="F6453" s="75" t="str">
        <f t="shared" si="241"/>
        <v/>
      </c>
      <c r="N6453" s="37"/>
      <c r="O6453" s="91" t="str">
        <f t="shared" si="242"/>
        <v/>
      </c>
      <c r="P6453" s="159">
        <f t="shared" si="243"/>
        <v>0</v>
      </c>
    </row>
    <row r="6454" spans="6:16">
      <c r="F6454" s="75" t="str">
        <f t="shared" si="241"/>
        <v/>
      </c>
      <c r="N6454" s="37"/>
      <c r="O6454" s="91" t="str">
        <f t="shared" si="242"/>
        <v/>
      </c>
      <c r="P6454" s="159">
        <f t="shared" si="243"/>
        <v>0</v>
      </c>
    </row>
    <row r="6455" spans="6:16">
      <c r="F6455" s="75" t="str">
        <f t="shared" si="241"/>
        <v/>
      </c>
      <c r="N6455" s="37"/>
      <c r="O6455" s="91" t="str">
        <f t="shared" si="242"/>
        <v/>
      </c>
      <c r="P6455" s="159">
        <f t="shared" si="243"/>
        <v>0</v>
      </c>
    </row>
    <row r="6456" spans="6:16">
      <c r="F6456" s="75" t="str">
        <f t="shared" si="241"/>
        <v/>
      </c>
      <c r="N6456" s="37"/>
      <c r="O6456" s="91" t="str">
        <f t="shared" si="242"/>
        <v/>
      </c>
      <c r="P6456" s="159">
        <f t="shared" si="243"/>
        <v>0</v>
      </c>
    </row>
    <row r="6457" spans="6:16">
      <c r="F6457" s="75" t="str">
        <f t="shared" si="241"/>
        <v/>
      </c>
      <c r="N6457" s="37"/>
      <c r="O6457" s="91" t="str">
        <f t="shared" si="242"/>
        <v/>
      </c>
      <c r="P6457" s="159">
        <f t="shared" si="243"/>
        <v>0</v>
      </c>
    </row>
    <row r="6458" spans="6:16">
      <c r="F6458" s="75" t="str">
        <f t="shared" si="241"/>
        <v/>
      </c>
      <c r="N6458" s="37"/>
      <c r="O6458" s="91" t="str">
        <f t="shared" si="242"/>
        <v/>
      </c>
      <c r="P6458" s="159">
        <f t="shared" si="243"/>
        <v>0</v>
      </c>
    </row>
    <row r="6459" spans="6:16">
      <c r="F6459" s="75" t="str">
        <f t="shared" si="241"/>
        <v/>
      </c>
      <c r="N6459" s="37"/>
      <c r="O6459" s="91" t="str">
        <f t="shared" si="242"/>
        <v/>
      </c>
      <c r="P6459" s="159">
        <f t="shared" si="243"/>
        <v>0</v>
      </c>
    </row>
    <row r="6460" spans="6:16">
      <c r="F6460" s="75" t="str">
        <f t="shared" si="241"/>
        <v/>
      </c>
      <c r="N6460" s="37"/>
      <c r="O6460" s="91" t="str">
        <f t="shared" si="242"/>
        <v/>
      </c>
      <c r="P6460" s="159">
        <f t="shared" si="243"/>
        <v>0</v>
      </c>
    </row>
    <row r="6461" spans="6:16">
      <c r="F6461" s="75" t="str">
        <f t="shared" si="241"/>
        <v/>
      </c>
      <c r="N6461" s="37"/>
      <c r="O6461" s="91" t="str">
        <f t="shared" si="242"/>
        <v/>
      </c>
      <c r="P6461" s="159">
        <f t="shared" si="243"/>
        <v>0</v>
      </c>
    </row>
    <row r="6462" spans="6:16">
      <c r="F6462" s="75" t="str">
        <f t="shared" si="241"/>
        <v/>
      </c>
      <c r="N6462" s="37"/>
      <c r="O6462" s="91" t="str">
        <f t="shared" si="242"/>
        <v/>
      </c>
      <c r="P6462" s="159">
        <f t="shared" si="243"/>
        <v>0</v>
      </c>
    </row>
    <row r="6463" spans="6:16">
      <c r="F6463" s="75" t="str">
        <f t="shared" si="241"/>
        <v/>
      </c>
      <c r="N6463" s="37"/>
      <c r="O6463" s="91" t="str">
        <f t="shared" si="242"/>
        <v/>
      </c>
      <c r="P6463" s="159">
        <f t="shared" si="243"/>
        <v>0</v>
      </c>
    </row>
    <row r="6464" spans="6:16">
      <c r="F6464" s="75" t="str">
        <f t="shared" si="241"/>
        <v/>
      </c>
      <c r="N6464" s="37"/>
      <c r="O6464" s="91" t="str">
        <f t="shared" si="242"/>
        <v/>
      </c>
      <c r="P6464" s="159">
        <f t="shared" si="243"/>
        <v>0</v>
      </c>
    </row>
    <row r="6465" spans="6:16">
      <c r="F6465" s="75" t="str">
        <f t="shared" si="241"/>
        <v/>
      </c>
      <c r="N6465" s="37"/>
      <c r="O6465" s="91" t="str">
        <f t="shared" si="242"/>
        <v/>
      </c>
      <c r="P6465" s="159">
        <f t="shared" si="243"/>
        <v>0</v>
      </c>
    </row>
    <row r="6466" spans="6:16">
      <c r="F6466" s="75" t="str">
        <f t="shared" si="241"/>
        <v/>
      </c>
      <c r="N6466" s="37"/>
      <c r="O6466" s="91" t="str">
        <f t="shared" si="242"/>
        <v/>
      </c>
      <c r="P6466" s="159">
        <f t="shared" si="243"/>
        <v>0</v>
      </c>
    </row>
    <row r="6467" spans="6:16">
      <c r="F6467" s="75" t="str">
        <f t="shared" si="241"/>
        <v/>
      </c>
      <c r="N6467" s="37"/>
      <c r="O6467" s="91" t="str">
        <f t="shared" si="242"/>
        <v/>
      </c>
      <c r="P6467" s="159">
        <f t="shared" si="243"/>
        <v>0</v>
      </c>
    </row>
    <row r="6468" spans="6:16">
      <c r="F6468" s="75" t="str">
        <f t="shared" si="241"/>
        <v/>
      </c>
      <c r="N6468" s="37"/>
      <c r="O6468" s="91" t="str">
        <f t="shared" si="242"/>
        <v/>
      </c>
      <c r="P6468" s="159">
        <f t="shared" si="243"/>
        <v>0</v>
      </c>
    </row>
    <row r="6469" spans="6:16">
      <c r="F6469" s="75" t="str">
        <f t="shared" si="241"/>
        <v/>
      </c>
      <c r="N6469" s="37"/>
      <c r="O6469" s="91" t="str">
        <f t="shared" si="242"/>
        <v/>
      </c>
      <c r="P6469" s="159">
        <f t="shared" si="243"/>
        <v>0</v>
      </c>
    </row>
    <row r="6470" spans="6:16">
      <c r="F6470" s="75" t="str">
        <f t="shared" si="241"/>
        <v/>
      </c>
      <c r="N6470" s="37"/>
      <c r="O6470" s="91" t="str">
        <f t="shared" si="242"/>
        <v/>
      </c>
      <c r="P6470" s="159">
        <f t="shared" si="243"/>
        <v>0</v>
      </c>
    </row>
    <row r="6471" spans="6:16">
      <c r="F6471" s="75" t="str">
        <f t="shared" si="241"/>
        <v/>
      </c>
      <c r="N6471" s="37"/>
      <c r="O6471" s="91" t="str">
        <f t="shared" si="242"/>
        <v/>
      </c>
      <c r="P6471" s="159">
        <f t="shared" si="243"/>
        <v>0</v>
      </c>
    </row>
    <row r="6472" spans="6:16">
      <c r="F6472" s="75" t="str">
        <f t="shared" ref="F6472:F6535" si="244">B6472&amp;C6472&amp;D6472&amp;E6472</f>
        <v/>
      </c>
      <c r="N6472" s="37"/>
      <c r="O6472" s="91" t="str">
        <f t="shared" si="242"/>
        <v/>
      </c>
      <c r="P6472" s="159">
        <f t="shared" si="243"/>
        <v>0</v>
      </c>
    </row>
    <row r="6473" spans="6:16">
      <c r="F6473" s="75" t="str">
        <f t="shared" si="244"/>
        <v/>
      </c>
      <c r="N6473" s="37"/>
      <c r="O6473" s="91" t="str">
        <f t="shared" si="242"/>
        <v/>
      </c>
      <c r="P6473" s="159">
        <f t="shared" si="243"/>
        <v>0</v>
      </c>
    </row>
    <row r="6474" spans="6:16">
      <c r="F6474" s="75" t="str">
        <f t="shared" si="244"/>
        <v/>
      </c>
      <c r="N6474" s="37"/>
      <c r="O6474" s="91" t="str">
        <f t="shared" ref="O6474:O6537" si="245">+F6474&amp;M6474&amp;N6474</f>
        <v/>
      </c>
      <c r="P6474" s="159">
        <f t="shared" si="243"/>
        <v>0</v>
      </c>
    </row>
    <row r="6475" spans="6:16">
      <c r="F6475" s="75" t="str">
        <f t="shared" si="244"/>
        <v/>
      </c>
      <c r="N6475" s="37"/>
      <c r="O6475" s="91" t="str">
        <f t="shared" si="245"/>
        <v/>
      </c>
      <c r="P6475" s="159">
        <f t="shared" si="243"/>
        <v>0</v>
      </c>
    </row>
    <row r="6476" spans="6:16">
      <c r="F6476" s="75" t="str">
        <f t="shared" si="244"/>
        <v/>
      </c>
      <c r="N6476" s="37"/>
      <c r="O6476" s="91" t="str">
        <f t="shared" si="245"/>
        <v/>
      </c>
      <c r="P6476" s="159">
        <f t="shared" si="243"/>
        <v>0</v>
      </c>
    </row>
    <row r="6477" spans="6:16">
      <c r="F6477" s="75" t="str">
        <f t="shared" si="244"/>
        <v/>
      </c>
      <c r="N6477" s="37"/>
      <c r="O6477" s="91" t="str">
        <f t="shared" si="245"/>
        <v/>
      </c>
      <c r="P6477" s="159">
        <f t="shared" si="243"/>
        <v>0</v>
      </c>
    </row>
    <row r="6478" spans="6:16">
      <c r="F6478" s="75" t="str">
        <f t="shared" si="244"/>
        <v/>
      </c>
      <c r="N6478" s="37"/>
      <c r="O6478" s="91" t="str">
        <f t="shared" si="245"/>
        <v/>
      </c>
      <c r="P6478" s="159">
        <f t="shared" si="243"/>
        <v>0</v>
      </c>
    </row>
    <row r="6479" spans="6:16">
      <c r="F6479" s="75" t="str">
        <f t="shared" si="244"/>
        <v/>
      </c>
      <c r="N6479" s="37"/>
      <c r="O6479" s="91" t="str">
        <f t="shared" si="245"/>
        <v/>
      </c>
      <c r="P6479" s="159">
        <f t="shared" si="243"/>
        <v>0</v>
      </c>
    </row>
    <row r="6480" spans="6:16">
      <c r="F6480" s="75" t="str">
        <f t="shared" si="244"/>
        <v/>
      </c>
      <c r="N6480" s="37"/>
      <c r="O6480" s="91" t="str">
        <f t="shared" si="245"/>
        <v/>
      </c>
      <c r="P6480" s="159">
        <f t="shared" si="243"/>
        <v>0</v>
      </c>
    </row>
    <row r="6481" spans="6:16">
      <c r="F6481" s="75" t="str">
        <f t="shared" si="244"/>
        <v/>
      </c>
      <c r="N6481" s="37"/>
      <c r="O6481" s="91" t="str">
        <f t="shared" si="245"/>
        <v/>
      </c>
      <c r="P6481" s="159">
        <f t="shared" si="243"/>
        <v>0</v>
      </c>
    </row>
    <row r="6482" spans="6:16">
      <c r="F6482" s="75" t="str">
        <f t="shared" si="244"/>
        <v/>
      </c>
      <c r="N6482" s="37"/>
      <c r="O6482" s="91" t="str">
        <f t="shared" si="245"/>
        <v/>
      </c>
      <c r="P6482" s="159">
        <f t="shared" si="243"/>
        <v>0</v>
      </c>
    </row>
    <row r="6483" spans="6:16">
      <c r="F6483" s="75" t="str">
        <f t="shared" si="244"/>
        <v/>
      </c>
      <c r="N6483" s="37"/>
      <c r="O6483" s="91" t="str">
        <f t="shared" si="245"/>
        <v/>
      </c>
      <c r="P6483" s="159">
        <f t="shared" si="243"/>
        <v>0</v>
      </c>
    </row>
    <row r="6484" spans="6:16">
      <c r="F6484" s="75" t="str">
        <f t="shared" si="244"/>
        <v/>
      </c>
      <c r="N6484" s="37"/>
      <c r="O6484" s="91" t="str">
        <f t="shared" si="245"/>
        <v/>
      </c>
      <c r="P6484" s="159">
        <f t="shared" si="243"/>
        <v>0</v>
      </c>
    </row>
    <row r="6485" spans="6:16">
      <c r="F6485" s="75" t="str">
        <f t="shared" si="244"/>
        <v/>
      </c>
      <c r="N6485" s="37"/>
      <c r="O6485" s="91" t="str">
        <f t="shared" si="245"/>
        <v/>
      </c>
      <c r="P6485" s="159">
        <f t="shared" si="243"/>
        <v>0</v>
      </c>
    </row>
    <row r="6486" spans="6:16">
      <c r="F6486" s="75" t="str">
        <f t="shared" si="244"/>
        <v/>
      </c>
      <c r="N6486" s="37"/>
      <c r="O6486" s="91" t="str">
        <f t="shared" si="245"/>
        <v/>
      </c>
      <c r="P6486" s="159">
        <f t="shared" si="243"/>
        <v>0</v>
      </c>
    </row>
    <row r="6487" spans="6:16">
      <c r="F6487" s="75" t="str">
        <f t="shared" si="244"/>
        <v/>
      </c>
      <c r="N6487" s="37"/>
      <c r="O6487" s="91" t="str">
        <f t="shared" si="245"/>
        <v/>
      </c>
      <c r="P6487" s="159">
        <f t="shared" si="243"/>
        <v>0</v>
      </c>
    </row>
    <row r="6488" spans="6:16">
      <c r="F6488" s="75" t="str">
        <f t="shared" si="244"/>
        <v/>
      </c>
      <c r="N6488" s="37"/>
      <c r="O6488" s="91" t="str">
        <f t="shared" si="245"/>
        <v/>
      </c>
      <c r="P6488" s="159">
        <f t="shared" si="243"/>
        <v>0</v>
      </c>
    </row>
    <row r="6489" spans="6:16">
      <c r="F6489" s="75" t="str">
        <f t="shared" si="244"/>
        <v/>
      </c>
      <c r="N6489" s="37"/>
      <c r="O6489" s="91" t="str">
        <f t="shared" si="245"/>
        <v/>
      </c>
      <c r="P6489" s="159">
        <f t="shared" si="243"/>
        <v>0</v>
      </c>
    </row>
    <row r="6490" spans="6:16">
      <c r="F6490" s="75" t="str">
        <f t="shared" si="244"/>
        <v/>
      </c>
      <c r="N6490" s="37"/>
      <c r="O6490" s="91" t="str">
        <f t="shared" si="245"/>
        <v/>
      </c>
      <c r="P6490" s="159">
        <f t="shared" si="243"/>
        <v>0</v>
      </c>
    </row>
    <row r="6491" spans="6:16">
      <c r="F6491" s="75" t="str">
        <f t="shared" si="244"/>
        <v/>
      </c>
      <c r="N6491" s="37"/>
      <c r="O6491" s="91" t="str">
        <f t="shared" si="245"/>
        <v/>
      </c>
      <c r="P6491" s="159">
        <f t="shared" si="243"/>
        <v>0</v>
      </c>
    </row>
    <row r="6492" spans="6:16">
      <c r="F6492" s="75" t="str">
        <f t="shared" si="244"/>
        <v/>
      </c>
      <c r="N6492" s="37"/>
      <c r="O6492" s="91" t="str">
        <f t="shared" si="245"/>
        <v/>
      </c>
      <c r="P6492" s="159">
        <f t="shared" si="243"/>
        <v>0</v>
      </c>
    </row>
    <row r="6493" spans="6:16">
      <c r="F6493" s="75" t="str">
        <f t="shared" si="244"/>
        <v/>
      </c>
      <c r="N6493" s="37"/>
      <c r="O6493" s="91" t="str">
        <f t="shared" si="245"/>
        <v/>
      </c>
      <c r="P6493" s="159">
        <f t="shared" si="243"/>
        <v>0</v>
      </c>
    </row>
    <row r="6494" spans="6:16">
      <c r="F6494" s="75" t="str">
        <f t="shared" si="244"/>
        <v/>
      </c>
      <c r="N6494" s="37"/>
      <c r="O6494" s="91" t="str">
        <f t="shared" si="245"/>
        <v/>
      </c>
      <c r="P6494" s="159">
        <f t="shared" si="243"/>
        <v>0</v>
      </c>
    </row>
    <row r="6495" spans="6:16">
      <c r="F6495" s="75" t="str">
        <f t="shared" si="244"/>
        <v/>
      </c>
      <c r="N6495" s="37"/>
      <c r="O6495" s="91" t="str">
        <f t="shared" si="245"/>
        <v/>
      </c>
      <c r="P6495" s="159">
        <f t="shared" si="243"/>
        <v>0</v>
      </c>
    </row>
    <row r="6496" spans="6:16">
      <c r="F6496" s="75" t="str">
        <f t="shared" si="244"/>
        <v/>
      </c>
      <c r="N6496" s="37"/>
      <c r="O6496" s="91" t="str">
        <f t="shared" si="245"/>
        <v/>
      </c>
      <c r="P6496" s="159">
        <f t="shared" si="243"/>
        <v>0</v>
      </c>
    </row>
    <row r="6497" spans="6:16">
      <c r="F6497" s="75" t="str">
        <f t="shared" si="244"/>
        <v/>
      </c>
      <c r="N6497" s="37"/>
      <c r="O6497" s="91" t="str">
        <f t="shared" si="245"/>
        <v/>
      </c>
      <c r="P6497" s="159">
        <f t="shared" si="243"/>
        <v>0</v>
      </c>
    </row>
    <row r="6498" spans="6:16">
      <c r="F6498" s="75" t="str">
        <f t="shared" si="244"/>
        <v/>
      </c>
      <c r="N6498" s="37"/>
      <c r="O6498" s="91" t="str">
        <f t="shared" si="245"/>
        <v/>
      </c>
      <c r="P6498" s="159">
        <f t="shared" si="243"/>
        <v>0</v>
      </c>
    </row>
    <row r="6499" spans="6:16">
      <c r="F6499" s="75" t="str">
        <f t="shared" si="244"/>
        <v/>
      </c>
      <c r="N6499" s="37"/>
      <c r="O6499" s="91" t="str">
        <f t="shared" si="245"/>
        <v/>
      </c>
      <c r="P6499" s="159">
        <f t="shared" si="243"/>
        <v>0</v>
      </c>
    </row>
    <row r="6500" spans="6:16">
      <c r="F6500" s="75" t="str">
        <f t="shared" si="244"/>
        <v/>
      </c>
      <c r="N6500" s="37"/>
      <c r="O6500" s="91" t="str">
        <f t="shared" si="245"/>
        <v/>
      </c>
      <c r="P6500" s="159">
        <f t="shared" si="243"/>
        <v>0</v>
      </c>
    </row>
    <row r="6501" spans="6:16">
      <c r="F6501" s="75" t="str">
        <f t="shared" si="244"/>
        <v/>
      </c>
      <c r="N6501" s="37"/>
      <c r="O6501" s="91" t="str">
        <f t="shared" si="245"/>
        <v/>
      </c>
      <c r="P6501" s="159">
        <f t="shared" si="243"/>
        <v>0</v>
      </c>
    </row>
    <row r="6502" spans="6:16">
      <c r="F6502" s="75" t="str">
        <f t="shared" si="244"/>
        <v/>
      </c>
      <c r="N6502" s="37"/>
      <c r="O6502" s="91" t="str">
        <f t="shared" si="245"/>
        <v/>
      </c>
      <c r="P6502" s="159">
        <f t="shared" si="243"/>
        <v>0</v>
      </c>
    </row>
    <row r="6503" spans="6:16">
      <c r="F6503" s="75" t="str">
        <f t="shared" si="244"/>
        <v/>
      </c>
      <c r="N6503" s="37"/>
      <c r="O6503" s="91" t="str">
        <f t="shared" si="245"/>
        <v/>
      </c>
      <c r="P6503" s="159">
        <f t="shared" si="243"/>
        <v>0</v>
      </c>
    </row>
    <row r="6504" spans="6:16">
      <c r="F6504" s="75" t="str">
        <f t="shared" si="244"/>
        <v/>
      </c>
      <c r="N6504" s="37"/>
      <c r="O6504" s="91" t="str">
        <f t="shared" si="245"/>
        <v/>
      </c>
      <c r="P6504" s="159">
        <f t="shared" si="243"/>
        <v>0</v>
      </c>
    </row>
    <row r="6505" spans="6:16">
      <c r="F6505" s="75" t="str">
        <f t="shared" si="244"/>
        <v/>
      </c>
      <c r="N6505" s="37"/>
      <c r="O6505" s="91" t="str">
        <f t="shared" si="245"/>
        <v/>
      </c>
      <c r="P6505" s="159">
        <f t="shared" si="243"/>
        <v>0</v>
      </c>
    </row>
    <row r="6506" spans="6:16">
      <c r="F6506" s="75" t="str">
        <f t="shared" si="244"/>
        <v/>
      </c>
      <c r="N6506" s="37"/>
      <c r="O6506" s="91" t="str">
        <f t="shared" si="245"/>
        <v/>
      </c>
      <c r="P6506" s="159">
        <f t="shared" si="243"/>
        <v>0</v>
      </c>
    </row>
    <row r="6507" spans="6:16">
      <c r="F6507" s="75" t="str">
        <f t="shared" si="244"/>
        <v/>
      </c>
      <c r="N6507" s="37"/>
      <c r="O6507" s="91" t="str">
        <f t="shared" si="245"/>
        <v/>
      </c>
      <c r="P6507" s="159">
        <f t="shared" si="243"/>
        <v>0</v>
      </c>
    </row>
    <row r="6508" spans="6:16">
      <c r="F6508" s="75" t="str">
        <f t="shared" si="244"/>
        <v/>
      </c>
      <c r="N6508" s="37"/>
      <c r="O6508" s="91" t="str">
        <f t="shared" si="245"/>
        <v/>
      </c>
      <c r="P6508" s="159">
        <f t="shared" si="243"/>
        <v>0</v>
      </c>
    </row>
    <row r="6509" spans="6:16">
      <c r="F6509" s="75" t="str">
        <f t="shared" si="244"/>
        <v/>
      </c>
      <c r="N6509" s="37"/>
      <c r="O6509" s="91" t="str">
        <f t="shared" si="245"/>
        <v/>
      </c>
      <c r="P6509" s="159">
        <f t="shared" si="243"/>
        <v>0</v>
      </c>
    </row>
    <row r="6510" spans="6:16">
      <c r="F6510" s="75" t="str">
        <f t="shared" si="244"/>
        <v/>
      </c>
      <c r="N6510" s="37"/>
      <c r="O6510" s="91" t="str">
        <f t="shared" si="245"/>
        <v/>
      </c>
      <c r="P6510" s="159">
        <f t="shared" si="243"/>
        <v>0</v>
      </c>
    </row>
    <row r="6511" spans="6:16">
      <c r="F6511" s="75" t="str">
        <f t="shared" si="244"/>
        <v/>
      </c>
      <c r="N6511" s="37"/>
      <c r="O6511" s="91" t="str">
        <f t="shared" si="245"/>
        <v/>
      </c>
      <c r="P6511" s="159">
        <f t="shared" si="243"/>
        <v>0</v>
      </c>
    </row>
    <row r="6512" spans="6:16">
      <c r="F6512" s="75" t="str">
        <f t="shared" si="244"/>
        <v/>
      </c>
      <c r="N6512" s="37"/>
      <c r="O6512" s="91" t="str">
        <f t="shared" si="245"/>
        <v/>
      </c>
      <c r="P6512" s="159">
        <f t="shared" si="243"/>
        <v>0</v>
      </c>
    </row>
    <row r="6513" spans="6:16">
      <c r="F6513" s="75" t="str">
        <f t="shared" si="244"/>
        <v/>
      </c>
      <c r="N6513" s="37"/>
      <c r="O6513" s="91" t="str">
        <f t="shared" si="245"/>
        <v/>
      </c>
      <c r="P6513" s="159">
        <f t="shared" si="243"/>
        <v>0</v>
      </c>
    </row>
    <row r="6514" spans="6:16">
      <c r="F6514" s="75" t="str">
        <f t="shared" si="244"/>
        <v/>
      </c>
      <c r="N6514" s="37"/>
      <c r="O6514" s="91" t="str">
        <f t="shared" si="245"/>
        <v/>
      </c>
      <c r="P6514" s="159">
        <f t="shared" si="243"/>
        <v>0</v>
      </c>
    </row>
    <row r="6515" spans="6:16">
      <c r="F6515" s="75" t="str">
        <f t="shared" si="244"/>
        <v/>
      </c>
      <c r="N6515" s="37"/>
      <c r="O6515" s="91" t="str">
        <f t="shared" si="245"/>
        <v/>
      </c>
      <c r="P6515" s="159">
        <f t="shared" si="243"/>
        <v>0</v>
      </c>
    </row>
    <row r="6516" spans="6:16">
      <c r="F6516" s="75" t="str">
        <f t="shared" si="244"/>
        <v/>
      </c>
      <c r="N6516" s="37"/>
      <c r="O6516" s="91" t="str">
        <f t="shared" si="245"/>
        <v/>
      </c>
      <c r="P6516" s="159">
        <f t="shared" ref="P6516:P6579" si="246">IFERROR(T6516/S6516,0)</f>
        <v>0</v>
      </c>
    </row>
    <row r="6517" spans="6:16">
      <c r="F6517" s="75" t="str">
        <f t="shared" si="244"/>
        <v/>
      </c>
      <c r="N6517" s="37"/>
      <c r="O6517" s="91" t="str">
        <f t="shared" si="245"/>
        <v/>
      </c>
      <c r="P6517" s="159">
        <f t="shared" si="246"/>
        <v>0</v>
      </c>
    </row>
    <row r="6518" spans="6:16">
      <c r="F6518" s="75" t="str">
        <f t="shared" si="244"/>
        <v/>
      </c>
      <c r="N6518" s="37"/>
      <c r="O6518" s="91" t="str">
        <f t="shared" si="245"/>
        <v/>
      </c>
      <c r="P6518" s="159">
        <f t="shared" si="246"/>
        <v>0</v>
      </c>
    </row>
    <row r="6519" spans="6:16">
      <c r="F6519" s="75" t="str">
        <f t="shared" si="244"/>
        <v/>
      </c>
      <c r="N6519" s="37"/>
      <c r="O6519" s="91" t="str">
        <f t="shared" si="245"/>
        <v/>
      </c>
      <c r="P6519" s="159">
        <f t="shared" si="246"/>
        <v>0</v>
      </c>
    </row>
    <row r="6520" spans="6:16">
      <c r="F6520" s="75" t="str">
        <f t="shared" si="244"/>
        <v/>
      </c>
      <c r="N6520" s="37"/>
      <c r="O6520" s="91" t="str">
        <f t="shared" si="245"/>
        <v/>
      </c>
      <c r="P6520" s="159">
        <f t="shared" si="246"/>
        <v>0</v>
      </c>
    </row>
    <row r="6521" spans="6:16">
      <c r="F6521" s="75" t="str">
        <f t="shared" si="244"/>
        <v/>
      </c>
      <c r="N6521" s="37"/>
      <c r="O6521" s="91" t="str">
        <f t="shared" si="245"/>
        <v/>
      </c>
      <c r="P6521" s="159">
        <f t="shared" si="246"/>
        <v>0</v>
      </c>
    </row>
    <row r="6522" spans="6:16">
      <c r="F6522" s="75" t="str">
        <f t="shared" si="244"/>
        <v/>
      </c>
      <c r="N6522" s="37"/>
      <c r="O6522" s="91" t="str">
        <f t="shared" si="245"/>
        <v/>
      </c>
      <c r="P6522" s="159">
        <f t="shared" si="246"/>
        <v>0</v>
      </c>
    </row>
    <row r="6523" spans="6:16">
      <c r="F6523" s="75" t="str">
        <f t="shared" si="244"/>
        <v/>
      </c>
      <c r="N6523" s="37"/>
      <c r="O6523" s="91" t="str">
        <f t="shared" si="245"/>
        <v/>
      </c>
      <c r="P6523" s="159">
        <f t="shared" si="246"/>
        <v>0</v>
      </c>
    </row>
    <row r="6524" spans="6:16">
      <c r="F6524" s="75" t="str">
        <f t="shared" si="244"/>
        <v/>
      </c>
      <c r="N6524" s="37"/>
      <c r="O6524" s="91" t="str">
        <f t="shared" si="245"/>
        <v/>
      </c>
      <c r="P6524" s="159">
        <f t="shared" si="246"/>
        <v>0</v>
      </c>
    </row>
    <row r="6525" spans="6:16">
      <c r="F6525" s="75" t="str">
        <f t="shared" si="244"/>
        <v/>
      </c>
      <c r="N6525" s="37"/>
      <c r="O6525" s="91" t="str">
        <f t="shared" si="245"/>
        <v/>
      </c>
      <c r="P6525" s="159">
        <f t="shared" si="246"/>
        <v>0</v>
      </c>
    </row>
    <row r="6526" spans="6:16">
      <c r="F6526" s="75" t="str">
        <f t="shared" si="244"/>
        <v/>
      </c>
      <c r="N6526" s="37"/>
      <c r="O6526" s="91" t="str">
        <f t="shared" si="245"/>
        <v/>
      </c>
      <c r="P6526" s="159">
        <f t="shared" si="246"/>
        <v>0</v>
      </c>
    </row>
    <row r="6527" spans="6:16">
      <c r="F6527" s="75" t="str">
        <f t="shared" si="244"/>
        <v/>
      </c>
      <c r="N6527" s="37"/>
      <c r="O6527" s="91" t="str">
        <f t="shared" si="245"/>
        <v/>
      </c>
      <c r="P6527" s="159">
        <f t="shared" si="246"/>
        <v>0</v>
      </c>
    </row>
    <row r="6528" spans="6:16">
      <c r="F6528" s="75" t="str">
        <f t="shared" si="244"/>
        <v/>
      </c>
      <c r="N6528" s="37"/>
      <c r="O6528" s="91" t="str">
        <f t="shared" si="245"/>
        <v/>
      </c>
      <c r="P6528" s="159">
        <f t="shared" si="246"/>
        <v>0</v>
      </c>
    </row>
    <row r="6529" spans="6:16">
      <c r="F6529" s="75" t="str">
        <f t="shared" si="244"/>
        <v/>
      </c>
      <c r="N6529" s="37"/>
      <c r="O6529" s="91" t="str">
        <f t="shared" si="245"/>
        <v/>
      </c>
      <c r="P6529" s="159">
        <f t="shared" si="246"/>
        <v>0</v>
      </c>
    </row>
    <row r="6530" spans="6:16">
      <c r="F6530" s="75" t="str">
        <f t="shared" si="244"/>
        <v/>
      </c>
      <c r="N6530" s="37"/>
      <c r="O6530" s="91" t="str">
        <f t="shared" si="245"/>
        <v/>
      </c>
      <c r="P6530" s="159">
        <f t="shared" si="246"/>
        <v>0</v>
      </c>
    </row>
    <row r="6531" spans="6:16">
      <c r="F6531" s="75" t="str">
        <f t="shared" si="244"/>
        <v/>
      </c>
      <c r="N6531" s="37"/>
      <c r="O6531" s="91" t="str">
        <f t="shared" si="245"/>
        <v/>
      </c>
      <c r="P6531" s="159">
        <f t="shared" si="246"/>
        <v>0</v>
      </c>
    </row>
    <row r="6532" spans="6:16">
      <c r="F6532" s="75" t="str">
        <f t="shared" si="244"/>
        <v/>
      </c>
      <c r="N6532" s="37"/>
      <c r="O6532" s="91" t="str">
        <f t="shared" si="245"/>
        <v/>
      </c>
      <c r="P6532" s="159">
        <f t="shared" si="246"/>
        <v>0</v>
      </c>
    </row>
    <row r="6533" spans="6:16">
      <c r="F6533" s="75" t="str">
        <f t="shared" si="244"/>
        <v/>
      </c>
      <c r="N6533" s="37"/>
      <c r="O6533" s="91" t="str">
        <f t="shared" si="245"/>
        <v/>
      </c>
      <c r="P6533" s="159">
        <f t="shared" si="246"/>
        <v>0</v>
      </c>
    </row>
    <row r="6534" spans="6:16">
      <c r="F6534" s="75" t="str">
        <f t="shared" si="244"/>
        <v/>
      </c>
      <c r="N6534" s="37"/>
      <c r="O6534" s="91" t="str">
        <f t="shared" si="245"/>
        <v/>
      </c>
      <c r="P6534" s="159">
        <f t="shared" si="246"/>
        <v>0</v>
      </c>
    </row>
    <row r="6535" spans="6:16">
      <c r="F6535" s="75" t="str">
        <f t="shared" si="244"/>
        <v/>
      </c>
      <c r="N6535" s="37"/>
      <c r="O6535" s="91" t="str">
        <f t="shared" si="245"/>
        <v/>
      </c>
      <c r="P6535" s="159">
        <f t="shared" si="246"/>
        <v>0</v>
      </c>
    </row>
    <row r="6536" spans="6:16">
      <c r="F6536" s="75" t="str">
        <f t="shared" ref="F6536:F6599" si="247">B6536&amp;C6536&amp;D6536&amp;E6536</f>
        <v/>
      </c>
      <c r="N6536" s="37"/>
      <c r="O6536" s="91" t="str">
        <f t="shared" si="245"/>
        <v/>
      </c>
      <c r="P6536" s="159">
        <f t="shared" si="246"/>
        <v>0</v>
      </c>
    </row>
    <row r="6537" spans="6:16">
      <c r="F6537" s="75" t="str">
        <f t="shared" si="247"/>
        <v/>
      </c>
      <c r="N6537" s="37"/>
      <c r="O6537" s="91" t="str">
        <f t="shared" si="245"/>
        <v/>
      </c>
      <c r="P6537" s="159">
        <f t="shared" si="246"/>
        <v>0</v>
      </c>
    </row>
    <row r="6538" spans="6:16">
      <c r="F6538" s="75" t="str">
        <f t="shared" si="247"/>
        <v/>
      </c>
      <c r="N6538" s="37"/>
      <c r="O6538" s="91" t="str">
        <f t="shared" ref="O6538:O6601" si="248">+F6538&amp;M6538&amp;N6538</f>
        <v/>
      </c>
      <c r="P6538" s="159">
        <f t="shared" si="246"/>
        <v>0</v>
      </c>
    </row>
    <row r="6539" spans="6:16">
      <c r="F6539" s="75" t="str">
        <f t="shared" si="247"/>
        <v/>
      </c>
      <c r="N6539" s="37"/>
      <c r="O6539" s="91" t="str">
        <f t="shared" si="248"/>
        <v/>
      </c>
      <c r="P6539" s="159">
        <f t="shared" si="246"/>
        <v>0</v>
      </c>
    </row>
    <row r="6540" spans="6:16">
      <c r="F6540" s="75" t="str">
        <f t="shared" si="247"/>
        <v/>
      </c>
      <c r="N6540" s="37"/>
      <c r="O6540" s="91" t="str">
        <f t="shared" si="248"/>
        <v/>
      </c>
      <c r="P6540" s="159">
        <f t="shared" si="246"/>
        <v>0</v>
      </c>
    </row>
    <row r="6541" spans="6:16">
      <c r="F6541" s="75" t="str">
        <f t="shared" si="247"/>
        <v/>
      </c>
      <c r="N6541" s="37"/>
      <c r="O6541" s="91" t="str">
        <f t="shared" si="248"/>
        <v/>
      </c>
      <c r="P6541" s="159">
        <f t="shared" si="246"/>
        <v>0</v>
      </c>
    </row>
    <row r="6542" spans="6:16">
      <c r="F6542" s="75" t="str">
        <f t="shared" si="247"/>
        <v/>
      </c>
      <c r="N6542" s="37"/>
      <c r="O6542" s="91" t="str">
        <f t="shared" si="248"/>
        <v/>
      </c>
      <c r="P6542" s="159">
        <f t="shared" si="246"/>
        <v>0</v>
      </c>
    </row>
    <row r="6543" spans="6:16">
      <c r="F6543" s="75" t="str">
        <f t="shared" si="247"/>
        <v/>
      </c>
      <c r="N6543" s="37"/>
      <c r="O6543" s="91" t="str">
        <f t="shared" si="248"/>
        <v/>
      </c>
      <c r="P6543" s="159">
        <f t="shared" si="246"/>
        <v>0</v>
      </c>
    </row>
    <row r="6544" spans="6:16">
      <c r="F6544" s="75" t="str">
        <f t="shared" si="247"/>
        <v/>
      </c>
      <c r="N6544" s="37"/>
      <c r="O6544" s="91" t="str">
        <f t="shared" si="248"/>
        <v/>
      </c>
      <c r="P6544" s="159">
        <f t="shared" si="246"/>
        <v>0</v>
      </c>
    </row>
    <row r="6545" spans="6:16">
      <c r="F6545" s="75" t="str">
        <f t="shared" si="247"/>
        <v/>
      </c>
      <c r="N6545" s="37"/>
      <c r="O6545" s="91" t="str">
        <f t="shared" si="248"/>
        <v/>
      </c>
      <c r="P6545" s="159">
        <f t="shared" si="246"/>
        <v>0</v>
      </c>
    </row>
    <row r="6546" spans="6:16">
      <c r="F6546" s="75" t="str">
        <f t="shared" si="247"/>
        <v/>
      </c>
      <c r="N6546" s="37"/>
      <c r="O6546" s="91" t="str">
        <f t="shared" si="248"/>
        <v/>
      </c>
      <c r="P6546" s="159">
        <f t="shared" si="246"/>
        <v>0</v>
      </c>
    </row>
    <row r="6547" spans="6:16">
      <c r="F6547" s="75" t="str">
        <f t="shared" si="247"/>
        <v/>
      </c>
      <c r="N6547" s="37"/>
      <c r="O6547" s="91" t="str">
        <f t="shared" si="248"/>
        <v/>
      </c>
      <c r="P6547" s="159">
        <f t="shared" si="246"/>
        <v>0</v>
      </c>
    </row>
    <row r="6548" spans="6:16">
      <c r="F6548" s="75" t="str">
        <f t="shared" si="247"/>
        <v/>
      </c>
      <c r="N6548" s="37"/>
      <c r="O6548" s="91" t="str">
        <f t="shared" si="248"/>
        <v/>
      </c>
      <c r="P6548" s="159">
        <f t="shared" si="246"/>
        <v>0</v>
      </c>
    </row>
    <row r="6549" spans="6:16">
      <c r="F6549" s="75" t="str">
        <f t="shared" si="247"/>
        <v/>
      </c>
      <c r="N6549" s="37"/>
      <c r="O6549" s="91" t="str">
        <f t="shared" si="248"/>
        <v/>
      </c>
      <c r="P6549" s="159">
        <f t="shared" si="246"/>
        <v>0</v>
      </c>
    </row>
    <row r="6550" spans="6:16">
      <c r="F6550" s="75" t="str">
        <f t="shared" si="247"/>
        <v/>
      </c>
      <c r="N6550" s="37"/>
      <c r="O6550" s="91" t="str">
        <f t="shared" si="248"/>
        <v/>
      </c>
      <c r="P6550" s="159">
        <f t="shared" si="246"/>
        <v>0</v>
      </c>
    </row>
    <row r="6551" spans="6:16">
      <c r="F6551" s="75" t="str">
        <f t="shared" si="247"/>
        <v/>
      </c>
      <c r="N6551" s="37"/>
      <c r="O6551" s="91" t="str">
        <f t="shared" si="248"/>
        <v/>
      </c>
      <c r="P6551" s="159">
        <f t="shared" si="246"/>
        <v>0</v>
      </c>
    </row>
    <row r="6552" spans="6:16">
      <c r="F6552" s="75" t="str">
        <f t="shared" si="247"/>
        <v/>
      </c>
      <c r="N6552" s="37"/>
      <c r="O6552" s="91" t="str">
        <f t="shared" si="248"/>
        <v/>
      </c>
      <c r="P6552" s="159">
        <f t="shared" si="246"/>
        <v>0</v>
      </c>
    </row>
    <row r="6553" spans="6:16">
      <c r="F6553" s="75" t="str">
        <f t="shared" si="247"/>
        <v/>
      </c>
      <c r="N6553" s="37"/>
      <c r="O6553" s="91" t="str">
        <f t="shared" si="248"/>
        <v/>
      </c>
      <c r="P6553" s="159">
        <f t="shared" si="246"/>
        <v>0</v>
      </c>
    </row>
    <row r="6554" spans="6:16">
      <c r="F6554" s="75" t="str">
        <f t="shared" si="247"/>
        <v/>
      </c>
      <c r="N6554" s="37"/>
      <c r="O6554" s="91" t="str">
        <f t="shared" si="248"/>
        <v/>
      </c>
      <c r="P6554" s="159">
        <f t="shared" si="246"/>
        <v>0</v>
      </c>
    </row>
    <row r="6555" spans="6:16">
      <c r="F6555" s="75" t="str">
        <f t="shared" si="247"/>
        <v/>
      </c>
      <c r="N6555" s="37"/>
      <c r="O6555" s="91" t="str">
        <f t="shared" si="248"/>
        <v/>
      </c>
      <c r="P6555" s="159">
        <f t="shared" si="246"/>
        <v>0</v>
      </c>
    </row>
    <row r="6556" spans="6:16">
      <c r="F6556" s="75" t="str">
        <f t="shared" si="247"/>
        <v/>
      </c>
      <c r="N6556" s="37"/>
      <c r="O6556" s="91" t="str">
        <f t="shared" si="248"/>
        <v/>
      </c>
      <c r="P6556" s="159">
        <f t="shared" si="246"/>
        <v>0</v>
      </c>
    </row>
    <row r="6557" spans="6:16">
      <c r="F6557" s="75" t="str">
        <f t="shared" si="247"/>
        <v/>
      </c>
      <c r="N6557" s="37"/>
      <c r="O6557" s="91" t="str">
        <f t="shared" si="248"/>
        <v/>
      </c>
      <c r="P6557" s="159">
        <f t="shared" si="246"/>
        <v>0</v>
      </c>
    </row>
    <row r="6558" spans="6:16">
      <c r="F6558" s="75" t="str">
        <f t="shared" si="247"/>
        <v/>
      </c>
      <c r="N6558" s="37"/>
      <c r="O6558" s="91" t="str">
        <f t="shared" si="248"/>
        <v/>
      </c>
      <c r="P6558" s="159">
        <f t="shared" si="246"/>
        <v>0</v>
      </c>
    </row>
    <row r="6559" spans="6:16">
      <c r="F6559" s="75" t="str">
        <f t="shared" si="247"/>
        <v/>
      </c>
      <c r="N6559" s="37"/>
      <c r="O6559" s="91" t="str">
        <f t="shared" si="248"/>
        <v/>
      </c>
      <c r="P6559" s="159">
        <f t="shared" si="246"/>
        <v>0</v>
      </c>
    </row>
    <row r="6560" spans="6:16">
      <c r="F6560" s="75" t="str">
        <f t="shared" si="247"/>
        <v/>
      </c>
      <c r="N6560" s="37"/>
      <c r="O6560" s="91" t="str">
        <f t="shared" si="248"/>
        <v/>
      </c>
      <c r="P6560" s="159">
        <f t="shared" si="246"/>
        <v>0</v>
      </c>
    </row>
    <row r="6561" spans="6:16">
      <c r="F6561" s="75" t="str">
        <f t="shared" si="247"/>
        <v/>
      </c>
      <c r="N6561" s="37"/>
      <c r="O6561" s="91" t="str">
        <f t="shared" si="248"/>
        <v/>
      </c>
      <c r="P6561" s="159">
        <f t="shared" si="246"/>
        <v>0</v>
      </c>
    </row>
    <row r="6562" spans="6:16">
      <c r="F6562" s="75" t="str">
        <f t="shared" si="247"/>
        <v/>
      </c>
      <c r="N6562" s="37"/>
      <c r="O6562" s="91" t="str">
        <f t="shared" si="248"/>
        <v/>
      </c>
      <c r="P6562" s="159">
        <f t="shared" si="246"/>
        <v>0</v>
      </c>
    </row>
    <row r="6563" spans="6:16">
      <c r="F6563" s="75" t="str">
        <f t="shared" si="247"/>
        <v/>
      </c>
      <c r="N6563" s="37"/>
      <c r="O6563" s="91" t="str">
        <f t="shared" si="248"/>
        <v/>
      </c>
      <c r="P6563" s="159">
        <f t="shared" si="246"/>
        <v>0</v>
      </c>
    </row>
    <row r="6564" spans="6:16">
      <c r="F6564" s="75" t="str">
        <f t="shared" si="247"/>
        <v/>
      </c>
      <c r="N6564" s="37"/>
      <c r="O6564" s="91" t="str">
        <f t="shared" si="248"/>
        <v/>
      </c>
      <c r="P6564" s="159">
        <f t="shared" si="246"/>
        <v>0</v>
      </c>
    </row>
    <row r="6565" spans="6:16">
      <c r="F6565" s="75" t="str">
        <f t="shared" si="247"/>
        <v/>
      </c>
      <c r="N6565" s="37"/>
      <c r="O6565" s="91" t="str">
        <f t="shared" si="248"/>
        <v/>
      </c>
      <c r="P6565" s="159">
        <f t="shared" si="246"/>
        <v>0</v>
      </c>
    </row>
    <row r="6566" spans="6:16">
      <c r="F6566" s="75" t="str">
        <f t="shared" si="247"/>
        <v/>
      </c>
      <c r="N6566" s="37"/>
      <c r="O6566" s="91" t="str">
        <f t="shared" si="248"/>
        <v/>
      </c>
      <c r="P6566" s="159">
        <f t="shared" si="246"/>
        <v>0</v>
      </c>
    </row>
    <row r="6567" spans="6:16">
      <c r="F6567" s="75" t="str">
        <f t="shared" si="247"/>
        <v/>
      </c>
      <c r="N6567" s="37"/>
      <c r="O6567" s="91" t="str">
        <f t="shared" si="248"/>
        <v/>
      </c>
      <c r="P6567" s="159">
        <f t="shared" si="246"/>
        <v>0</v>
      </c>
    </row>
    <row r="6568" spans="6:16">
      <c r="F6568" s="75" t="str">
        <f t="shared" si="247"/>
        <v/>
      </c>
      <c r="N6568" s="37"/>
      <c r="O6568" s="91" t="str">
        <f t="shared" si="248"/>
        <v/>
      </c>
      <c r="P6568" s="159">
        <f t="shared" si="246"/>
        <v>0</v>
      </c>
    </row>
    <row r="6569" spans="6:16">
      <c r="F6569" s="75" t="str">
        <f t="shared" si="247"/>
        <v/>
      </c>
      <c r="N6569" s="37"/>
      <c r="O6569" s="91" t="str">
        <f t="shared" si="248"/>
        <v/>
      </c>
      <c r="P6569" s="159">
        <f t="shared" si="246"/>
        <v>0</v>
      </c>
    </row>
    <row r="6570" spans="6:16">
      <c r="F6570" s="75" t="str">
        <f t="shared" si="247"/>
        <v/>
      </c>
      <c r="N6570" s="37"/>
      <c r="O6570" s="91" t="str">
        <f t="shared" si="248"/>
        <v/>
      </c>
      <c r="P6570" s="159">
        <f t="shared" si="246"/>
        <v>0</v>
      </c>
    </row>
    <row r="6571" spans="6:16">
      <c r="F6571" s="75" t="str">
        <f t="shared" si="247"/>
        <v/>
      </c>
      <c r="N6571" s="37"/>
      <c r="O6571" s="91" t="str">
        <f t="shared" si="248"/>
        <v/>
      </c>
      <c r="P6571" s="159">
        <f t="shared" si="246"/>
        <v>0</v>
      </c>
    </row>
    <row r="6572" spans="6:16">
      <c r="F6572" s="75" t="str">
        <f t="shared" si="247"/>
        <v/>
      </c>
      <c r="N6572" s="37"/>
      <c r="O6572" s="91" t="str">
        <f t="shared" si="248"/>
        <v/>
      </c>
      <c r="P6572" s="159">
        <f t="shared" si="246"/>
        <v>0</v>
      </c>
    </row>
    <row r="6573" spans="6:16">
      <c r="F6573" s="75" t="str">
        <f t="shared" si="247"/>
        <v/>
      </c>
      <c r="N6573" s="37"/>
      <c r="O6573" s="91" t="str">
        <f t="shared" si="248"/>
        <v/>
      </c>
      <c r="P6573" s="159">
        <f t="shared" si="246"/>
        <v>0</v>
      </c>
    </row>
    <row r="6574" spans="6:16">
      <c r="F6574" s="75" t="str">
        <f t="shared" si="247"/>
        <v/>
      </c>
      <c r="N6574" s="37"/>
      <c r="O6574" s="91" t="str">
        <f t="shared" si="248"/>
        <v/>
      </c>
      <c r="P6574" s="159">
        <f t="shared" si="246"/>
        <v>0</v>
      </c>
    </row>
    <row r="6575" spans="6:16">
      <c r="F6575" s="75" t="str">
        <f t="shared" si="247"/>
        <v/>
      </c>
      <c r="N6575" s="37"/>
      <c r="O6575" s="91" t="str">
        <f t="shared" si="248"/>
        <v/>
      </c>
      <c r="P6575" s="159">
        <f t="shared" si="246"/>
        <v>0</v>
      </c>
    </row>
    <row r="6576" spans="6:16">
      <c r="F6576" s="75" t="str">
        <f t="shared" si="247"/>
        <v/>
      </c>
      <c r="N6576" s="37"/>
      <c r="O6576" s="91" t="str">
        <f t="shared" si="248"/>
        <v/>
      </c>
      <c r="P6576" s="159">
        <f t="shared" si="246"/>
        <v>0</v>
      </c>
    </row>
    <row r="6577" spans="6:16">
      <c r="F6577" s="75" t="str">
        <f t="shared" si="247"/>
        <v/>
      </c>
      <c r="N6577" s="37"/>
      <c r="O6577" s="91" t="str">
        <f t="shared" si="248"/>
        <v/>
      </c>
      <c r="P6577" s="159">
        <f t="shared" si="246"/>
        <v>0</v>
      </c>
    </row>
    <row r="6578" spans="6:16">
      <c r="F6578" s="75" t="str">
        <f t="shared" si="247"/>
        <v/>
      </c>
      <c r="N6578" s="37"/>
      <c r="O6578" s="91" t="str">
        <f t="shared" si="248"/>
        <v/>
      </c>
      <c r="P6578" s="159">
        <f t="shared" si="246"/>
        <v>0</v>
      </c>
    </row>
    <row r="6579" spans="6:16">
      <c r="F6579" s="75" t="str">
        <f t="shared" si="247"/>
        <v/>
      </c>
      <c r="M6579" s="37"/>
      <c r="N6579" s="37"/>
      <c r="O6579" s="91" t="str">
        <f t="shared" si="248"/>
        <v/>
      </c>
      <c r="P6579" s="159">
        <f t="shared" si="246"/>
        <v>0</v>
      </c>
    </row>
    <row r="6580" spans="6:16">
      <c r="F6580" s="75" t="str">
        <f t="shared" si="247"/>
        <v/>
      </c>
      <c r="M6580" s="37"/>
      <c r="N6580" s="37"/>
      <c r="O6580" s="91" t="str">
        <f t="shared" si="248"/>
        <v/>
      </c>
      <c r="P6580" s="159">
        <f t="shared" ref="P6580:P6643" si="249">IFERROR(T6580/S6580,0)</f>
        <v>0</v>
      </c>
    </row>
    <row r="6581" spans="6:16">
      <c r="F6581" s="75" t="str">
        <f t="shared" si="247"/>
        <v/>
      </c>
      <c r="M6581" s="37"/>
      <c r="N6581" s="37"/>
      <c r="O6581" s="91" t="str">
        <f t="shared" si="248"/>
        <v/>
      </c>
      <c r="P6581" s="159">
        <f t="shared" si="249"/>
        <v>0</v>
      </c>
    </row>
    <row r="6582" spans="6:16">
      <c r="F6582" s="75" t="str">
        <f t="shared" si="247"/>
        <v/>
      </c>
      <c r="M6582" s="37"/>
      <c r="N6582" s="37"/>
      <c r="O6582" s="91" t="str">
        <f t="shared" si="248"/>
        <v/>
      </c>
      <c r="P6582" s="159">
        <f t="shared" si="249"/>
        <v>0</v>
      </c>
    </row>
    <row r="6583" spans="6:16">
      <c r="F6583" s="75" t="str">
        <f t="shared" si="247"/>
        <v/>
      </c>
      <c r="M6583" s="37"/>
      <c r="N6583" s="37"/>
      <c r="O6583" s="91" t="str">
        <f t="shared" si="248"/>
        <v/>
      </c>
      <c r="P6583" s="159">
        <f t="shared" si="249"/>
        <v>0</v>
      </c>
    </row>
    <row r="6584" spans="6:16">
      <c r="F6584" s="75" t="str">
        <f t="shared" si="247"/>
        <v/>
      </c>
      <c r="M6584" s="37"/>
      <c r="N6584" s="37"/>
      <c r="O6584" s="91" t="str">
        <f t="shared" si="248"/>
        <v/>
      </c>
      <c r="P6584" s="159">
        <f t="shared" si="249"/>
        <v>0</v>
      </c>
    </row>
    <row r="6585" spans="6:16">
      <c r="F6585" s="75" t="str">
        <f t="shared" si="247"/>
        <v/>
      </c>
      <c r="M6585" s="37"/>
      <c r="N6585" s="37"/>
      <c r="O6585" s="91" t="str">
        <f t="shared" si="248"/>
        <v/>
      </c>
      <c r="P6585" s="159">
        <f t="shared" si="249"/>
        <v>0</v>
      </c>
    </row>
    <row r="6586" spans="6:16">
      <c r="F6586" s="75" t="str">
        <f t="shared" si="247"/>
        <v/>
      </c>
      <c r="M6586" s="37"/>
      <c r="N6586" s="37"/>
      <c r="O6586" s="91" t="str">
        <f t="shared" si="248"/>
        <v/>
      </c>
      <c r="P6586" s="159">
        <f t="shared" si="249"/>
        <v>0</v>
      </c>
    </row>
    <row r="6587" spans="6:16">
      <c r="F6587" s="75" t="str">
        <f t="shared" si="247"/>
        <v/>
      </c>
      <c r="M6587" s="37"/>
      <c r="N6587" s="37"/>
      <c r="O6587" s="91" t="str">
        <f t="shared" si="248"/>
        <v/>
      </c>
      <c r="P6587" s="159">
        <f t="shared" si="249"/>
        <v>0</v>
      </c>
    </row>
    <row r="6588" spans="6:16">
      <c r="F6588" s="75" t="str">
        <f t="shared" si="247"/>
        <v/>
      </c>
      <c r="M6588" s="37"/>
      <c r="N6588" s="37"/>
      <c r="O6588" s="91" t="str">
        <f t="shared" si="248"/>
        <v/>
      </c>
      <c r="P6588" s="159">
        <f t="shared" si="249"/>
        <v>0</v>
      </c>
    </row>
    <row r="6589" spans="6:16">
      <c r="F6589" s="75" t="str">
        <f t="shared" si="247"/>
        <v/>
      </c>
      <c r="M6589" s="37"/>
      <c r="N6589" s="37"/>
      <c r="O6589" s="91" t="str">
        <f t="shared" si="248"/>
        <v/>
      </c>
      <c r="P6589" s="159">
        <f t="shared" si="249"/>
        <v>0</v>
      </c>
    </row>
    <row r="6590" spans="6:16">
      <c r="F6590" s="75" t="str">
        <f t="shared" si="247"/>
        <v/>
      </c>
      <c r="M6590" s="37"/>
      <c r="N6590" s="37"/>
      <c r="O6590" s="91" t="str">
        <f t="shared" si="248"/>
        <v/>
      </c>
      <c r="P6590" s="159">
        <f t="shared" si="249"/>
        <v>0</v>
      </c>
    </row>
    <row r="6591" spans="6:16">
      <c r="F6591" s="75" t="str">
        <f t="shared" si="247"/>
        <v/>
      </c>
      <c r="M6591" s="37"/>
      <c r="N6591" s="37"/>
      <c r="O6591" s="91" t="str">
        <f t="shared" si="248"/>
        <v/>
      </c>
      <c r="P6591" s="159">
        <f t="shared" si="249"/>
        <v>0</v>
      </c>
    </row>
    <row r="6592" spans="6:16">
      <c r="F6592" s="75" t="str">
        <f t="shared" si="247"/>
        <v/>
      </c>
      <c r="M6592" s="37"/>
      <c r="N6592" s="37"/>
      <c r="O6592" s="91" t="str">
        <f t="shared" si="248"/>
        <v/>
      </c>
      <c r="P6592" s="159">
        <f t="shared" si="249"/>
        <v>0</v>
      </c>
    </row>
    <row r="6593" spans="6:16">
      <c r="F6593" s="75" t="str">
        <f t="shared" si="247"/>
        <v/>
      </c>
      <c r="M6593" s="37"/>
      <c r="N6593" s="37"/>
      <c r="O6593" s="91" t="str">
        <f t="shared" si="248"/>
        <v/>
      </c>
      <c r="P6593" s="159">
        <f t="shared" si="249"/>
        <v>0</v>
      </c>
    </row>
    <row r="6594" spans="6:16">
      <c r="F6594" s="75" t="str">
        <f t="shared" si="247"/>
        <v/>
      </c>
      <c r="M6594" s="37"/>
      <c r="N6594" s="37"/>
      <c r="O6594" s="91" t="str">
        <f t="shared" si="248"/>
        <v/>
      </c>
      <c r="P6594" s="159">
        <f t="shared" si="249"/>
        <v>0</v>
      </c>
    </row>
    <row r="6595" spans="6:16">
      <c r="F6595" s="75" t="str">
        <f t="shared" si="247"/>
        <v/>
      </c>
      <c r="M6595" s="37"/>
      <c r="N6595" s="37"/>
      <c r="O6595" s="91" t="str">
        <f t="shared" si="248"/>
        <v/>
      </c>
      <c r="P6595" s="159">
        <f t="shared" si="249"/>
        <v>0</v>
      </c>
    </row>
    <row r="6596" spans="6:16">
      <c r="F6596" s="75" t="str">
        <f t="shared" si="247"/>
        <v/>
      </c>
      <c r="M6596" s="37"/>
      <c r="N6596" s="37"/>
      <c r="O6596" s="91" t="str">
        <f t="shared" si="248"/>
        <v/>
      </c>
      <c r="P6596" s="159">
        <f t="shared" si="249"/>
        <v>0</v>
      </c>
    </row>
    <row r="6597" spans="6:16">
      <c r="F6597" s="75" t="str">
        <f t="shared" si="247"/>
        <v/>
      </c>
      <c r="M6597" s="37"/>
      <c r="N6597" s="37"/>
      <c r="O6597" s="91" t="str">
        <f t="shared" si="248"/>
        <v/>
      </c>
      <c r="P6597" s="159">
        <f t="shared" si="249"/>
        <v>0</v>
      </c>
    </row>
    <row r="6598" spans="6:16">
      <c r="F6598" s="75" t="str">
        <f t="shared" si="247"/>
        <v/>
      </c>
      <c r="M6598" s="37"/>
      <c r="N6598" s="37"/>
      <c r="O6598" s="91" t="str">
        <f t="shared" si="248"/>
        <v/>
      </c>
      <c r="P6598" s="159">
        <f t="shared" si="249"/>
        <v>0</v>
      </c>
    </row>
    <row r="6599" spans="6:16">
      <c r="F6599" s="75" t="str">
        <f t="shared" si="247"/>
        <v/>
      </c>
      <c r="M6599" s="37"/>
      <c r="N6599" s="37"/>
      <c r="O6599" s="91" t="str">
        <f t="shared" si="248"/>
        <v/>
      </c>
      <c r="P6599" s="159">
        <f t="shared" si="249"/>
        <v>0</v>
      </c>
    </row>
    <row r="6600" spans="6:16">
      <c r="F6600" s="75" t="str">
        <f t="shared" ref="F6600:F6663" si="250">B6600&amp;C6600&amp;D6600&amp;E6600</f>
        <v/>
      </c>
      <c r="M6600" s="37"/>
      <c r="N6600" s="37"/>
      <c r="O6600" s="91" t="str">
        <f t="shared" si="248"/>
        <v/>
      </c>
      <c r="P6600" s="159">
        <f t="shared" si="249"/>
        <v>0</v>
      </c>
    </row>
    <row r="6601" spans="6:16">
      <c r="F6601" s="75" t="str">
        <f t="shared" si="250"/>
        <v/>
      </c>
      <c r="M6601" s="37"/>
      <c r="N6601" s="37"/>
      <c r="O6601" s="91" t="str">
        <f t="shared" si="248"/>
        <v/>
      </c>
      <c r="P6601" s="159">
        <f t="shared" si="249"/>
        <v>0</v>
      </c>
    </row>
    <row r="6602" spans="6:16">
      <c r="F6602" s="75" t="str">
        <f t="shared" si="250"/>
        <v/>
      </c>
      <c r="M6602" s="37"/>
      <c r="N6602" s="37"/>
      <c r="O6602" s="91" t="str">
        <f t="shared" ref="O6602:O6665" si="251">+F6602&amp;M6602&amp;N6602</f>
        <v/>
      </c>
      <c r="P6602" s="159">
        <f t="shared" si="249"/>
        <v>0</v>
      </c>
    </row>
    <row r="6603" spans="6:16">
      <c r="F6603" s="75" t="str">
        <f t="shared" si="250"/>
        <v/>
      </c>
      <c r="M6603" s="37"/>
      <c r="N6603" s="37"/>
      <c r="O6603" s="91" t="str">
        <f t="shared" si="251"/>
        <v/>
      </c>
      <c r="P6603" s="159">
        <f t="shared" si="249"/>
        <v>0</v>
      </c>
    </row>
    <row r="6604" spans="6:16">
      <c r="F6604" s="75" t="str">
        <f t="shared" si="250"/>
        <v/>
      </c>
      <c r="M6604" s="37"/>
      <c r="N6604" s="37"/>
      <c r="O6604" s="91" t="str">
        <f t="shared" si="251"/>
        <v/>
      </c>
      <c r="P6604" s="159">
        <f t="shared" si="249"/>
        <v>0</v>
      </c>
    </row>
    <row r="6605" spans="6:16">
      <c r="F6605" s="75" t="str">
        <f t="shared" si="250"/>
        <v/>
      </c>
      <c r="M6605" s="37"/>
      <c r="N6605" s="37"/>
      <c r="O6605" s="91" t="str">
        <f t="shared" si="251"/>
        <v/>
      </c>
      <c r="P6605" s="159">
        <f t="shared" si="249"/>
        <v>0</v>
      </c>
    </row>
    <row r="6606" spans="6:16">
      <c r="F6606" s="75" t="str">
        <f t="shared" si="250"/>
        <v/>
      </c>
      <c r="M6606" s="37"/>
      <c r="N6606" s="37"/>
      <c r="O6606" s="91" t="str">
        <f t="shared" si="251"/>
        <v/>
      </c>
      <c r="P6606" s="159">
        <f t="shared" si="249"/>
        <v>0</v>
      </c>
    </row>
    <row r="6607" spans="6:16">
      <c r="F6607" s="75" t="str">
        <f t="shared" si="250"/>
        <v/>
      </c>
      <c r="M6607" s="37"/>
      <c r="N6607" s="37"/>
      <c r="O6607" s="91" t="str">
        <f t="shared" si="251"/>
        <v/>
      </c>
      <c r="P6607" s="159">
        <f t="shared" si="249"/>
        <v>0</v>
      </c>
    </row>
    <row r="6608" spans="6:16">
      <c r="F6608" s="75" t="str">
        <f t="shared" si="250"/>
        <v/>
      </c>
      <c r="M6608" s="37"/>
      <c r="N6608" s="37"/>
      <c r="O6608" s="91" t="str">
        <f t="shared" si="251"/>
        <v/>
      </c>
      <c r="P6608" s="159">
        <f t="shared" si="249"/>
        <v>0</v>
      </c>
    </row>
    <row r="6609" spans="6:16">
      <c r="F6609" s="75" t="str">
        <f t="shared" si="250"/>
        <v/>
      </c>
      <c r="M6609" s="37"/>
      <c r="N6609" s="37"/>
      <c r="O6609" s="91" t="str">
        <f t="shared" si="251"/>
        <v/>
      </c>
      <c r="P6609" s="159">
        <f t="shared" si="249"/>
        <v>0</v>
      </c>
    </row>
    <row r="6610" spans="6:16">
      <c r="F6610" s="75" t="str">
        <f t="shared" si="250"/>
        <v/>
      </c>
      <c r="M6610" s="37"/>
      <c r="N6610" s="37"/>
      <c r="O6610" s="91" t="str">
        <f t="shared" si="251"/>
        <v/>
      </c>
      <c r="P6610" s="159">
        <f t="shared" si="249"/>
        <v>0</v>
      </c>
    </row>
    <row r="6611" spans="6:16">
      <c r="F6611" s="75" t="str">
        <f t="shared" si="250"/>
        <v/>
      </c>
      <c r="M6611" s="37"/>
      <c r="N6611" s="37"/>
      <c r="O6611" s="91" t="str">
        <f t="shared" si="251"/>
        <v/>
      </c>
      <c r="P6611" s="159">
        <f t="shared" si="249"/>
        <v>0</v>
      </c>
    </row>
    <row r="6612" spans="6:16">
      <c r="F6612" s="75" t="str">
        <f t="shared" si="250"/>
        <v/>
      </c>
      <c r="M6612" s="37"/>
      <c r="N6612" s="37"/>
      <c r="O6612" s="91" t="str">
        <f t="shared" si="251"/>
        <v/>
      </c>
      <c r="P6612" s="159">
        <f t="shared" si="249"/>
        <v>0</v>
      </c>
    </row>
    <row r="6613" spans="6:16">
      <c r="F6613" s="75" t="str">
        <f t="shared" si="250"/>
        <v/>
      </c>
      <c r="M6613" s="37"/>
      <c r="N6613" s="37"/>
      <c r="O6613" s="91" t="str">
        <f t="shared" si="251"/>
        <v/>
      </c>
      <c r="P6613" s="159">
        <f t="shared" si="249"/>
        <v>0</v>
      </c>
    </row>
    <row r="6614" spans="6:16">
      <c r="F6614" s="75" t="str">
        <f t="shared" si="250"/>
        <v/>
      </c>
      <c r="M6614" s="37"/>
      <c r="N6614" s="37"/>
      <c r="O6614" s="91" t="str">
        <f t="shared" si="251"/>
        <v/>
      </c>
      <c r="P6614" s="159">
        <f t="shared" si="249"/>
        <v>0</v>
      </c>
    </row>
    <row r="6615" spans="6:16">
      <c r="F6615" s="75" t="str">
        <f t="shared" si="250"/>
        <v/>
      </c>
      <c r="M6615" s="37"/>
      <c r="N6615" s="37"/>
      <c r="O6615" s="91" t="str">
        <f t="shared" si="251"/>
        <v/>
      </c>
      <c r="P6615" s="159">
        <f t="shared" si="249"/>
        <v>0</v>
      </c>
    </row>
    <row r="6616" spans="6:16">
      <c r="F6616" s="75" t="str">
        <f t="shared" si="250"/>
        <v/>
      </c>
      <c r="M6616" s="37"/>
      <c r="N6616" s="37"/>
      <c r="O6616" s="91" t="str">
        <f t="shared" si="251"/>
        <v/>
      </c>
      <c r="P6616" s="159">
        <f t="shared" si="249"/>
        <v>0</v>
      </c>
    </row>
    <row r="6617" spans="6:16">
      <c r="F6617" s="75" t="str">
        <f t="shared" si="250"/>
        <v/>
      </c>
      <c r="M6617" s="37"/>
      <c r="N6617" s="37"/>
      <c r="O6617" s="91" t="str">
        <f t="shared" si="251"/>
        <v/>
      </c>
      <c r="P6617" s="159">
        <f t="shared" si="249"/>
        <v>0</v>
      </c>
    </row>
    <row r="6618" spans="6:16">
      <c r="F6618" s="75" t="str">
        <f t="shared" si="250"/>
        <v/>
      </c>
      <c r="M6618" s="37"/>
      <c r="N6618" s="37"/>
      <c r="O6618" s="91" t="str">
        <f t="shared" si="251"/>
        <v/>
      </c>
      <c r="P6618" s="159">
        <f t="shared" si="249"/>
        <v>0</v>
      </c>
    </row>
    <row r="6619" spans="6:16">
      <c r="F6619" s="75" t="str">
        <f t="shared" si="250"/>
        <v/>
      </c>
      <c r="M6619" s="37"/>
      <c r="N6619" s="37"/>
      <c r="O6619" s="91" t="str">
        <f t="shared" si="251"/>
        <v/>
      </c>
      <c r="P6619" s="159">
        <f t="shared" si="249"/>
        <v>0</v>
      </c>
    </row>
    <row r="6620" spans="6:16">
      <c r="F6620" s="75" t="str">
        <f t="shared" si="250"/>
        <v/>
      </c>
      <c r="M6620" s="37"/>
      <c r="N6620" s="37"/>
      <c r="O6620" s="91" t="str">
        <f t="shared" si="251"/>
        <v/>
      </c>
      <c r="P6620" s="159">
        <f t="shared" si="249"/>
        <v>0</v>
      </c>
    </row>
    <row r="6621" spans="6:16">
      <c r="F6621" s="75" t="str">
        <f t="shared" si="250"/>
        <v/>
      </c>
      <c r="M6621" s="37"/>
      <c r="N6621" s="37"/>
      <c r="O6621" s="91" t="str">
        <f t="shared" si="251"/>
        <v/>
      </c>
      <c r="P6621" s="159">
        <f t="shared" si="249"/>
        <v>0</v>
      </c>
    </row>
    <row r="6622" spans="6:16">
      <c r="F6622" s="75" t="str">
        <f t="shared" si="250"/>
        <v/>
      </c>
      <c r="M6622" s="37"/>
      <c r="N6622" s="37"/>
      <c r="O6622" s="91" t="str">
        <f t="shared" si="251"/>
        <v/>
      </c>
      <c r="P6622" s="159">
        <f t="shared" si="249"/>
        <v>0</v>
      </c>
    </row>
    <row r="6623" spans="6:16">
      <c r="F6623" s="75" t="str">
        <f t="shared" si="250"/>
        <v/>
      </c>
      <c r="M6623" s="37"/>
      <c r="N6623" s="37"/>
      <c r="O6623" s="91" t="str">
        <f t="shared" si="251"/>
        <v/>
      </c>
      <c r="P6623" s="159">
        <f t="shared" si="249"/>
        <v>0</v>
      </c>
    </row>
    <row r="6624" spans="6:16">
      <c r="F6624" s="75" t="str">
        <f t="shared" si="250"/>
        <v/>
      </c>
      <c r="M6624" s="37"/>
      <c r="N6624" s="37"/>
      <c r="O6624" s="91" t="str">
        <f t="shared" si="251"/>
        <v/>
      </c>
      <c r="P6624" s="159">
        <f t="shared" si="249"/>
        <v>0</v>
      </c>
    </row>
    <row r="6625" spans="6:16">
      <c r="F6625" s="75" t="str">
        <f t="shared" si="250"/>
        <v/>
      </c>
      <c r="M6625" s="37"/>
      <c r="N6625" s="37"/>
      <c r="O6625" s="91" t="str">
        <f t="shared" si="251"/>
        <v/>
      </c>
      <c r="P6625" s="159">
        <f t="shared" si="249"/>
        <v>0</v>
      </c>
    </row>
    <row r="6626" spans="6:16">
      <c r="F6626" s="75" t="str">
        <f t="shared" si="250"/>
        <v/>
      </c>
      <c r="M6626" s="37"/>
      <c r="N6626" s="37"/>
      <c r="O6626" s="91" t="str">
        <f t="shared" si="251"/>
        <v/>
      </c>
      <c r="P6626" s="159">
        <f t="shared" si="249"/>
        <v>0</v>
      </c>
    </row>
    <row r="6627" spans="6:16">
      <c r="F6627" s="75" t="str">
        <f t="shared" si="250"/>
        <v/>
      </c>
      <c r="M6627" s="37"/>
      <c r="N6627" s="37"/>
      <c r="O6627" s="91" t="str">
        <f t="shared" si="251"/>
        <v/>
      </c>
      <c r="P6627" s="159">
        <f t="shared" si="249"/>
        <v>0</v>
      </c>
    </row>
    <row r="6628" spans="6:16">
      <c r="F6628" s="75" t="str">
        <f t="shared" si="250"/>
        <v/>
      </c>
      <c r="M6628" s="37"/>
      <c r="N6628" s="37"/>
      <c r="O6628" s="91" t="str">
        <f t="shared" si="251"/>
        <v/>
      </c>
      <c r="P6628" s="159">
        <f t="shared" si="249"/>
        <v>0</v>
      </c>
    </row>
    <row r="6629" spans="6:16">
      <c r="F6629" s="75" t="str">
        <f t="shared" si="250"/>
        <v/>
      </c>
      <c r="M6629" s="37"/>
      <c r="N6629" s="37"/>
      <c r="O6629" s="91" t="str">
        <f t="shared" si="251"/>
        <v/>
      </c>
      <c r="P6629" s="159">
        <f t="shared" si="249"/>
        <v>0</v>
      </c>
    </row>
    <row r="6630" spans="6:16">
      <c r="F6630" s="75" t="str">
        <f t="shared" si="250"/>
        <v/>
      </c>
      <c r="M6630" s="37"/>
      <c r="N6630" s="37"/>
      <c r="O6630" s="91" t="str">
        <f t="shared" si="251"/>
        <v/>
      </c>
      <c r="P6630" s="159">
        <f t="shared" si="249"/>
        <v>0</v>
      </c>
    </row>
    <row r="6631" spans="6:16">
      <c r="F6631" s="75" t="str">
        <f t="shared" si="250"/>
        <v/>
      </c>
      <c r="M6631" s="37"/>
      <c r="N6631" s="37"/>
      <c r="O6631" s="91" t="str">
        <f t="shared" si="251"/>
        <v/>
      </c>
      <c r="P6631" s="159">
        <f t="shared" si="249"/>
        <v>0</v>
      </c>
    </row>
    <row r="6632" spans="6:16">
      <c r="F6632" s="75" t="str">
        <f t="shared" si="250"/>
        <v/>
      </c>
      <c r="M6632" s="37"/>
      <c r="N6632" s="37"/>
      <c r="O6632" s="91" t="str">
        <f t="shared" si="251"/>
        <v/>
      </c>
      <c r="P6632" s="159">
        <f t="shared" si="249"/>
        <v>0</v>
      </c>
    </row>
    <row r="6633" spans="6:16">
      <c r="F6633" s="75" t="str">
        <f t="shared" si="250"/>
        <v/>
      </c>
      <c r="M6633" s="37"/>
      <c r="N6633" s="37"/>
      <c r="O6633" s="91" t="str">
        <f t="shared" si="251"/>
        <v/>
      </c>
      <c r="P6633" s="159">
        <f t="shared" si="249"/>
        <v>0</v>
      </c>
    </row>
    <row r="6634" spans="6:16">
      <c r="F6634" s="75" t="str">
        <f t="shared" si="250"/>
        <v/>
      </c>
      <c r="M6634" s="37"/>
      <c r="N6634" s="37"/>
      <c r="O6634" s="91" t="str">
        <f t="shared" si="251"/>
        <v/>
      </c>
      <c r="P6634" s="159">
        <f t="shared" si="249"/>
        <v>0</v>
      </c>
    </row>
    <row r="6635" spans="6:16">
      <c r="F6635" s="75" t="str">
        <f t="shared" si="250"/>
        <v/>
      </c>
      <c r="M6635" s="37"/>
      <c r="N6635" s="37"/>
      <c r="O6635" s="91" t="str">
        <f t="shared" si="251"/>
        <v/>
      </c>
      <c r="P6635" s="159">
        <f t="shared" si="249"/>
        <v>0</v>
      </c>
    </row>
    <row r="6636" spans="6:16">
      <c r="F6636" s="75" t="str">
        <f t="shared" si="250"/>
        <v/>
      </c>
      <c r="M6636" s="37"/>
      <c r="N6636" s="37"/>
      <c r="O6636" s="91" t="str">
        <f t="shared" si="251"/>
        <v/>
      </c>
      <c r="P6636" s="159">
        <f t="shared" si="249"/>
        <v>0</v>
      </c>
    </row>
    <row r="6637" spans="6:16">
      <c r="F6637" s="75" t="str">
        <f t="shared" si="250"/>
        <v/>
      </c>
      <c r="M6637" s="37"/>
      <c r="N6637" s="37"/>
      <c r="O6637" s="91" t="str">
        <f t="shared" si="251"/>
        <v/>
      </c>
      <c r="P6637" s="159">
        <f t="shared" si="249"/>
        <v>0</v>
      </c>
    </row>
    <row r="6638" spans="6:16">
      <c r="F6638" s="75" t="str">
        <f t="shared" si="250"/>
        <v/>
      </c>
      <c r="M6638" s="37"/>
      <c r="N6638" s="37"/>
      <c r="O6638" s="91" t="str">
        <f t="shared" si="251"/>
        <v/>
      </c>
      <c r="P6638" s="159">
        <f t="shared" si="249"/>
        <v>0</v>
      </c>
    </row>
    <row r="6639" spans="6:16">
      <c r="F6639" s="75" t="str">
        <f t="shared" si="250"/>
        <v/>
      </c>
      <c r="M6639" s="37"/>
      <c r="N6639" s="37"/>
      <c r="O6639" s="91" t="str">
        <f t="shared" si="251"/>
        <v/>
      </c>
      <c r="P6639" s="159">
        <f t="shared" si="249"/>
        <v>0</v>
      </c>
    </row>
    <row r="6640" spans="6:16">
      <c r="F6640" s="75" t="str">
        <f t="shared" si="250"/>
        <v/>
      </c>
      <c r="M6640" s="37"/>
      <c r="N6640" s="37"/>
      <c r="O6640" s="91" t="str">
        <f t="shared" si="251"/>
        <v/>
      </c>
      <c r="P6640" s="159">
        <f t="shared" si="249"/>
        <v>0</v>
      </c>
    </row>
    <row r="6641" spans="6:16">
      <c r="F6641" s="75" t="str">
        <f t="shared" si="250"/>
        <v/>
      </c>
      <c r="M6641" s="37"/>
      <c r="N6641" s="37"/>
      <c r="O6641" s="91" t="str">
        <f t="shared" si="251"/>
        <v/>
      </c>
      <c r="P6641" s="159">
        <f t="shared" si="249"/>
        <v>0</v>
      </c>
    </row>
    <row r="6642" spans="6:16">
      <c r="F6642" s="75" t="str">
        <f t="shared" si="250"/>
        <v/>
      </c>
      <c r="M6642" s="37"/>
      <c r="N6642" s="37"/>
      <c r="O6642" s="91" t="str">
        <f t="shared" si="251"/>
        <v/>
      </c>
      <c r="P6642" s="159">
        <f t="shared" si="249"/>
        <v>0</v>
      </c>
    </row>
    <row r="6643" spans="6:16">
      <c r="F6643" s="75" t="str">
        <f t="shared" si="250"/>
        <v/>
      </c>
      <c r="M6643" s="37"/>
      <c r="N6643" s="37"/>
      <c r="O6643" s="91" t="str">
        <f t="shared" si="251"/>
        <v/>
      </c>
      <c r="P6643" s="159">
        <f t="shared" si="249"/>
        <v>0</v>
      </c>
    </row>
    <row r="6644" spans="6:16">
      <c r="F6644" s="75" t="str">
        <f t="shared" si="250"/>
        <v/>
      </c>
      <c r="M6644" s="37"/>
      <c r="N6644" s="37"/>
      <c r="O6644" s="91" t="str">
        <f t="shared" si="251"/>
        <v/>
      </c>
      <c r="P6644" s="159">
        <f t="shared" ref="P6644:P6707" si="252">IFERROR(T6644/S6644,0)</f>
        <v>0</v>
      </c>
    </row>
    <row r="6645" spans="6:16">
      <c r="F6645" s="75" t="str">
        <f t="shared" si="250"/>
        <v/>
      </c>
      <c r="M6645" s="37"/>
      <c r="N6645" s="37"/>
      <c r="O6645" s="91" t="str">
        <f t="shared" si="251"/>
        <v/>
      </c>
      <c r="P6645" s="159">
        <f t="shared" si="252"/>
        <v>0</v>
      </c>
    </row>
    <row r="6646" spans="6:16">
      <c r="F6646" s="75" t="str">
        <f t="shared" si="250"/>
        <v/>
      </c>
      <c r="M6646" s="37"/>
      <c r="N6646" s="37"/>
      <c r="O6646" s="91" t="str">
        <f t="shared" si="251"/>
        <v/>
      </c>
      <c r="P6646" s="159">
        <f t="shared" si="252"/>
        <v>0</v>
      </c>
    </row>
    <row r="6647" spans="6:16">
      <c r="F6647" s="75" t="str">
        <f t="shared" si="250"/>
        <v/>
      </c>
      <c r="M6647" s="37"/>
      <c r="N6647" s="37"/>
      <c r="O6647" s="91" t="str">
        <f t="shared" si="251"/>
        <v/>
      </c>
      <c r="P6647" s="159">
        <f t="shared" si="252"/>
        <v>0</v>
      </c>
    </row>
    <row r="6648" spans="6:16">
      <c r="F6648" s="75" t="str">
        <f t="shared" si="250"/>
        <v/>
      </c>
      <c r="M6648" s="37"/>
      <c r="N6648" s="37"/>
      <c r="O6648" s="91" t="str">
        <f t="shared" si="251"/>
        <v/>
      </c>
      <c r="P6648" s="159">
        <f t="shared" si="252"/>
        <v>0</v>
      </c>
    </row>
    <row r="6649" spans="6:16">
      <c r="F6649" s="75" t="str">
        <f t="shared" si="250"/>
        <v/>
      </c>
      <c r="M6649" s="37"/>
      <c r="N6649" s="37"/>
      <c r="O6649" s="91" t="str">
        <f t="shared" si="251"/>
        <v/>
      </c>
      <c r="P6649" s="159">
        <f t="shared" si="252"/>
        <v>0</v>
      </c>
    </row>
    <row r="6650" spans="6:16">
      <c r="F6650" s="75" t="str">
        <f t="shared" si="250"/>
        <v/>
      </c>
      <c r="M6650" s="37"/>
      <c r="N6650" s="37"/>
      <c r="O6650" s="91" t="str">
        <f t="shared" si="251"/>
        <v/>
      </c>
      <c r="P6650" s="159">
        <f t="shared" si="252"/>
        <v>0</v>
      </c>
    </row>
    <row r="6651" spans="6:16">
      <c r="F6651" s="75" t="str">
        <f t="shared" si="250"/>
        <v/>
      </c>
      <c r="M6651" s="37"/>
      <c r="N6651" s="37"/>
      <c r="O6651" s="91" t="str">
        <f t="shared" si="251"/>
        <v/>
      </c>
      <c r="P6651" s="159">
        <f t="shared" si="252"/>
        <v>0</v>
      </c>
    </row>
    <row r="6652" spans="6:16">
      <c r="F6652" s="75" t="str">
        <f t="shared" si="250"/>
        <v/>
      </c>
      <c r="M6652" s="37"/>
      <c r="N6652" s="37"/>
      <c r="O6652" s="91" t="str">
        <f t="shared" si="251"/>
        <v/>
      </c>
      <c r="P6652" s="159">
        <f t="shared" si="252"/>
        <v>0</v>
      </c>
    </row>
    <row r="6653" spans="6:16">
      <c r="F6653" s="75" t="str">
        <f t="shared" si="250"/>
        <v/>
      </c>
      <c r="M6653" s="37"/>
      <c r="N6653" s="37"/>
      <c r="O6653" s="91" t="str">
        <f t="shared" si="251"/>
        <v/>
      </c>
      <c r="P6653" s="159">
        <f t="shared" si="252"/>
        <v>0</v>
      </c>
    </row>
    <row r="6654" spans="6:16">
      <c r="F6654" s="75" t="str">
        <f t="shared" si="250"/>
        <v/>
      </c>
      <c r="M6654" s="37"/>
      <c r="N6654" s="37"/>
      <c r="O6654" s="91" t="str">
        <f t="shared" si="251"/>
        <v/>
      </c>
      <c r="P6654" s="159">
        <f t="shared" si="252"/>
        <v>0</v>
      </c>
    </row>
    <row r="6655" spans="6:16">
      <c r="F6655" s="75" t="str">
        <f t="shared" si="250"/>
        <v/>
      </c>
      <c r="M6655" s="37"/>
      <c r="N6655" s="37"/>
      <c r="O6655" s="91" t="str">
        <f t="shared" si="251"/>
        <v/>
      </c>
      <c r="P6655" s="159">
        <f t="shared" si="252"/>
        <v>0</v>
      </c>
    </row>
    <row r="6656" spans="6:16">
      <c r="F6656" s="75" t="str">
        <f t="shared" si="250"/>
        <v/>
      </c>
      <c r="M6656" s="37"/>
      <c r="N6656" s="37"/>
      <c r="O6656" s="91" t="str">
        <f t="shared" si="251"/>
        <v/>
      </c>
      <c r="P6656" s="159">
        <f t="shared" si="252"/>
        <v>0</v>
      </c>
    </row>
    <row r="6657" spans="6:16">
      <c r="F6657" s="75" t="str">
        <f t="shared" si="250"/>
        <v/>
      </c>
      <c r="M6657" s="37"/>
      <c r="N6657" s="37"/>
      <c r="O6657" s="91" t="str">
        <f t="shared" si="251"/>
        <v/>
      </c>
      <c r="P6657" s="159">
        <f t="shared" si="252"/>
        <v>0</v>
      </c>
    </row>
    <row r="6658" spans="6:16">
      <c r="F6658" s="75" t="str">
        <f t="shared" si="250"/>
        <v/>
      </c>
      <c r="M6658" s="37"/>
      <c r="N6658" s="37"/>
      <c r="O6658" s="91" t="str">
        <f t="shared" si="251"/>
        <v/>
      </c>
      <c r="P6658" s="159">
        <f t="shared" si="252"/>
        <v>0</v>
      </c>
    </row>
    <row r="6659" spans="6:16">
      <c r="F6659" s="75" t="str">
        <f t="shared" si="250"/>
        <v/>
      </c>
      <c r="M6659" s="37"/>
      <c r="N6659" s="37"/>
      <c r="O6659" s="91" t="str">
        <f t="shared" si="251"/>
        <v/>
      </c>
      <c r="P6659" s="159">
        <f t="shared" si="252"/>
        <v>0</v>
      </c>
    </row>
    <row r="6660" spans="6:16">
      <c r="F6660" s="75" t="str">
        <f t="shared" si="250"/>
        <v/>
      </c>
      <c r="M6660" s="37"/>
      <c r="N6660" s="37"/>
      <c r="O6660" s="91" t="str">
        <f t="shared" si="251"/>
        <v/>
      </c>
      <c r="P6660" s="159">
        <f t="shared" si="252"/>
        <v>0</v>
      </c>
    </row>
    <row r="6661" spans="6:16">
      <c r="F6661" s="75" t="str">
        <f t="shared" si="250"/>
        <v/>
      </c>
      <c r="M6661" s="37"/>
      <c r="N6661" s="37"/>
      <c r="O6661" s="91" t="str">
        <f t="shared" si="251"/>
        <v/>
      </c>
      <c r="P6661" s="159">
        <f t="shared" si="252"/>
        <v>0</v>
      </c>
    </row>
    <row r="6662" spans="6:16">
      <c r="F6662" s="75" t="str">
        <f t="shared" si="250"/>
        <v/>
      </c>
      <c r="M6662" s="37"/>
      <c r="N6662" s="37"/>
      <c r="O6662" s="91" t="str">
        <f t="shared" si="251"/>
        <v/>
      </c>
      <c r="P6662" s="159">
        <f t="shared" si="252"/>
        <v>0</v>
      </c>
    </row>
    <row r="6663" spans="6:16">
      <c r="F6663" s="75" t="str">
        <f t="shared" si="250"/>
        <v/>
      </c>
      <c r="M6663" s="37"/>
      <c r="N6663" s="37"/>
      <c r="O6663" s="91" t="str">
        <f t="shared" si="251"/>
        <v/>
      </c>
      <c r="P6663" s="159">
        <f t="shared" si="252"/>
        <v>0</v>
      </c>
    </row>
    <row r="6664" spans="6:16">
      <c r="F6664" s="75" t="str">
        <f t="shared" ref="F6664:F6727" si="253">B6664&amp;C6664&amp;D6664&amp;E6664</f>
        <v/>
      </c>
      <c r="M6664" s="37"/>
      <c r="N6664" s="37"/>
      <c r="O6664" s="91" t="str">
        <f t="shared" si="251"/>
        <v/>
      </c>
      <c r="P6664" s="159">
        <f t="shared" si="252"/>
        <v>0</v>
      </c>
    </row>
    <row r="6665" spans="6:16">
      <c r="F6665" s="75" t="str">
        <f t="shared" si="253"/>
        <v/>
      </c>
      <c r="M6665" s="37"/>
      <c r="N6665" s="37"/>
      <c r="O6665" s="91" t="str">
        <f t="shared" si="251"/>
        <v/>
      </c>
      <c r="P6665" s="159">
        <f t="shared" si="252"/>
        <v>0</v>
      </c>
    </row>
    <row r="6666" spans="6:16">
      <c r="F6666" s="75" t="str">
        <f t="shared" si="253"/>
        <v/>
      </c>
      <c r="M6666" s="37"/>
      <c r="N6666" s="37"/>
      <c r="O6666" s="91" t="str">
        <f t="shared" ref="O6666:O6729" si="254">+F6666&amp;M6666&amp;N6666</f>
        <v/>
      </c>
      <c r="P6666" s="159">
        <f t="shared" si="252"/>
        <v>0</v>
      </c>
    </row>
    <row r="6667" spans="6:16">
      <c r="F6667" s="75" t="str">
        <f t="shared" si="253"/>
        <v/>
      </c>
      <c r="M6667" s="37"/>
      <c r="N6667" s="37"/>
      <c r="O6667" s="91" t="str">
        <f t="shared" si="254"/>
        <v/>
      </c>
      <c r="P6667" s="159">
        <f t="shared" si="252"/>
        <v>0</v>
      </c>
    </row>
    <row r="6668" spans="6:16">
      <c r="F6668" s="75" t="str">
        <f t="shared" si="253"/>
        <v/>
      </c>
      <c r="M6668" s="37"/>
      <c r="N6668" s="37"/>
      <c r="O6668" s="91" t="str">
        <f t="shared" si="254"/>
        <v/>
      </c>
      <c r="P6668" s="159">
        <f t="shared" si="252"/>
        <v>0</v>
      </c>
    </row>
    <row r="6669" spans="6:16">
      <c r="F6669" s="75" t="str">
        <f t="shared" si="253"/>
        <v/>
      </c>
      <c r="M6669" s="37"/>
      <c r="N6669" s="37"/>
      <c r="O6669" s="91" t="str">
        <f t="shared" si="254"/>
        <v/>
      </c>
      <c r="P6669" s="159">
        <f t="shared" si="252"/>
        <v>0</v>
      </c>
    </row>
    <row r="6670" spans="6:16">
      <c r="F6670" s="75" t="str">
        <f t="shared" si="253"/>
        <v/>
      </c>
      <c r="M6670" s="37"/>
      <c r="N6670" s="37"/>
      <c r="O6670" s="91" t="str">
        <f t="shared" si="254"/>
        <v/>
      </c>
      <c r="P6670" s="159">
        <f t="shared" si="252"/>
        <v>0</v>
      </c>
    </row>
    <row r="6671" spans="6:16">
      <c r="F6671" s="75" t="str">
        <f t="shared" si="253"/>
        <v/>
      </c>
      <c r="M6671" s="37"/>
      <c r="N6671" s="37"/>
      <c r="O6671" s="91" t="str">
        <f t="shared" si="254"/>
        <v/>
      </c>
      <c r="P6671" s="159">
        <f t="shared" si="252"/>
        <v>0</v>
      </c>
    </row>
    <row r="6672" spans="6:16">
      <c r="F6672" s="75" t="str">
        <f t="shared" si="253"/>
        <v/>
      </c>
      <c r="M6672" s="37"/>
      <c r="N6672" s="37"/>
      <c r="O6672" s="91" t="str">
        <f t="shared" si="254"/>
        <v/>
      </c>
      <c r="P6672" s="159">
        <f t="shared" si="252"/>
        <v>0</v>
      </c>
    </row>
    <row r="6673" spans="6:16">
      <c r="F6673" s="75" t="str">
        <f t="shared" si="253"/>
        <v/>
      </c>
      <c r="M6673" s="37"/>
      <c r="N6673" s="37"/>
      <c r="O6673" s="91" t="str">
        <f t="shared" si="254"/>
        <v/>
      </c>
      <c r="P6673" s="159">
        <f t="shared" si="252"/>
        <v>0</v>
      </c>
    </row>
    <row r="6674" spans="6:16">
      <c r="F6674" s="75" t="str">
        <f t="shared" si="253"/>
        <v/>
      </c>
      <c r="M6674" s="37"/>
      <c r="N6674" s="37"/>
      <c r="O6674" s="91" t="str">
        <f t="shared" si="254"/>
        <v/>
      </c>
      <c r="P6674" s="159">
        <f t="shared" si="252"/>
        <v>0</v>
      </c>
    </row>
    <row r="6675" spans="6:16">
      <c r="F6675" s="75" t="str">
        <f t="shared" si="253"/>
        <v/>
      </c>
      <c r="M6675" s="37"/>
      <c r="N6675" s="37"/>
      <c r="O6675" s="91" t="str">
        <f t="shared" si="254"/>
        <v/>
      </c>
      <c r="P6675" s="159">
        <f t="shared" si="252"/>
        <v>0</v>
      </c>
    </row>
    <row r="6676" spans="6:16">
      <c r="F6676" s="75" t="str">
        <f t="shared" si="253"/>
        <v/>
      </c>
      <c r="M6676" s="37"/>
      <c r="N6676" s="37"/>
      <c r="O6676" s="91" t="str">
        <f t="shared" si="254"/>
        <v/>
      </c>
      <c r="P6676" s="159">
        <f t="shared" si="252"/>
        <v>0</v>
      </c>
    </row>
    <row r="6677" spans="6:16">
      <c r="F6677" s="75" t="str">
        <f t="shared" si="253"/>
        <v/>
      </c>
      <c r="M6677" s="37"/>
      <c r="N6677" s="37"/>
      <c r="O6677" s="91" t="str">
        <f t="shared" si="254"/>
        <v/>
      </c>
      <c r="P6677" s="159">
        <f t="shared" si="252"/>
        <v>0</v>
      </c>
    </row>
    <row r="6678" spans="6:16">
      <c r="F6678" s="75" t="str">
        <f t="shared" si="253"/>
        <v/>
      </c>
      <c r="M6678" s="37"/>
      <c r="N6678" s="37"/>
      <c r="O6678" s="91" t="str">
        <f t="shared" si="254"/>
        <v/>
      </c>
      <c r="P6678" s="159">
        <f t="shared" si="252"/>
        <v>0</v>
      </c>
    </row>
    <row r="6679" spans="6:16">
      <c r="F6679" s="75" t="str">
        <f t="shared" si="253"/>
        <v/>
      </c>
      <c r="M6679" s="37"/>
      <c r="N6679" s="37"/>
      <c r="O6679" s="91" t="str">
        <f t="shared" si="254"/>
        <v/>
      </c>
      <c r="P6679" s="159">
        <f t="shared" si="252"/>
        <v>0</v>
      </c>
    </row>
    <row r="6680" spans="6:16">
      <c r="F6680" s="75" t="str">
        <f t="shared" si="253"/>
        <v/>
      </c>
      <c r="M6680" s="37"/>
      <c r="N6680" s="37"/>
      <c r="O6680" s="91" t="str">
        <f t="shared" si="254"/>
        <v/>
      </c>
      <c r="P6680" s="159">
        <f t="shared" si="252"/>
        <v>0</v>
      </c>
    </row>
    <row r="6681" spans="6:16">
      <c r="F6681" s="75" t="str">
        <f t="shared" si="253"/>
        <v/>
      </c>
      <c r="M6681" s="37"/>
      <c r="N6681" s="37"/>
      <c r="O6681" s="91" t="str">
        <f t="shared" si="254"/>
        <v/>
      </c>
      <c r="P6681" s="159">
        <f t="shared" si="252"/>
        <v>0</v>
      </c>
    </row>
    <row r="6682" spans="6:16">
      <c r="F6682" s="75" t="str">
        <f t="shared" si="253"/>
        <v/>
      </c>
      <c r="M6682" s="37"/>
      <c r="N6682" s="37"/>
      <c r="O6682" s="91" t="str">
        <f t="shared" si="254"/>
        <v/>
      </c>
      <c r="P6682" s="159">
        <f t="shared" si="252"/>
        <v>0</v>
      </c>
    </row>
    <row r="6683" spans="6:16">
      <c r="F6683" s="75" t="str">
        <f t="shared" si="253"/>
        <v/>
      </c>
      <c r="M6683" s="37"/>
      <c r="N6683" s="37"/>
      <c r="O6683" s="91" t="str">
        <f t="shared" si="254"/>
        <v/>
      </c>
      <c r="P6683" s="159">
        <f t="shared" si="252"/>
        <v>0</v>
      </c>
    </row>
    <row r="6684" spans="6:16">
      <c r="F6684" s="75" t="str">
        <f t="shared" si="253"/>
        <v/>
      </c>
      <c r="M6684" s="37"/>
      <c r="N6684" s="37"/>
      <c r="O6684" s="91" t="str">
        <f t="shared" si="254"/>
        <v/>
      </c>
      <c r="P6684" s="159">
        <f t="shared" si="252"/>
        <v>0</v>
      </c>
    </row>
    <row r="6685" spans="6:16">
      <c r="F6685" s="75" t="str">
        <f t="shared" si="253"/>
        <v/>
      </c>
      <c r="M6685" s="37"/>
      <c r="N6685" s="37"/>
      <c r="O6685" s="91" t="str">
        <f t="shared" si="254"/>
        <v/>
      </c>
      <c r="P6685" s="159">
        <f t="shared" si="252"/>
        <v>0</v>
      </c>
    </row>
    <row r="6686" spans="6:16">
      <c r="F6686" s="75" t="str">
        <f t="shared" si="253"/>
        <v/>
      </c>
      <c r="M6686" s="37"/>
      <c r="N6686" s="37"/>
      <c r="O6686" s="91" t="str">
        <f t="shared" si="254"/>
        <v/>
      </c>
      <c r="P6686" s="159">
        <f t="shared" si="252"/>
        <v>0</v>
      </c>
    </row>
    <row r="6687" spans="6:16">
      <c r="F6687" s="75" t="str">
        <f t="shared" si="253"/>
        <v/>
      </c>
      <c r="M6687" s="37"/>
      <c r="N6687" s="37"/>
      <c r="O6687" s="91" t="str">
        <f t="shared" si="254"/>
        <v/>
      </c>
      <c r="P6687" s="159">
        <f t="shared" si="252"/>
        <v>0</v>
      </c>
    </row>
    <row r="6688" spans="6:16">
      <c r="F6688" s="75" t="str">
        <f t="shared" si="253"/>
        <v/>
      </c>
      <c r="M6688" s="37"/>
      <c r="N6688" s="37"/>
      <c r="O6688" s="91" t="str">
        <f t="shared" si="254"/>
        <v/>
      </c>
      <c r="P6688" s="159">
        <f t="shared" si="252"/>
        <v>0</v>
      </c>
    </row>
    <row r="6689" spans="6:16">
      <c r="F6689" s="75" t="str">
        <f t="shared" si="253"/>
        <v/>
      </c>
      <c r="M6689" s="37"/>
      <c r="N6689" s="37"/>
      <c r="O6689" s="91" t="str">
        <f t="shared" si="254"/>
        <v/>
      </c>
      <c r="P6689" s="159">
        <f t="shared" si="252"/>
        <v>0</v>
      </c>
    </row>
    <row r="6690" spans="6:16">
      <c r="F6690" s="75" t="str">
        <f t="shared" si="253"/>
        <v/>
      </c>
      <c r="M6690" s="37"/>
      <c r="N6690" s="37"/>
      <c r="O6690" s="91" t="str">
        <f t="shared" si="254"/>
        <v/>
      </c>
      <c r="P6690" s="159">
        <f t="shared" si="252"/>
        <v>0</v>
      </c>
    </row>
    <row r="6691" spans="6:16">
      <c r="F6691" s="75" t="str">
        <f t="shared" si="253"/>
        <v/>
      </c>
      <c r="M6691" s="37"/>
      <c r="N6691" s="37"/>
      <c r="O6691" s="91" t="str">
        <f t="shared" si="254"/>
        <v/>
      </c>
      <c r="P6691" s="159">
        <f t="shared" si="252"/>
        <v>0</v>
      </c>
    </row>
    <row r="6692" spans="6:16">
      <c r="F6692" s="75" t="str">
        <f t="shared" si="253"/>
        <v/>
      </c>
      <c r="M6692" s="37"/>
      <c r="N6692" s="37"/>
      <c r="O6692" s="91" t="str">
        <f t="shared" si="254"/>
        <v/>
      </c>
      <c r="P6692" s="159">
        <f t="shared" si="252"/>
        <v>0</v>
      </c>
    </row>
    <row r="6693" spans="6:16">
      <c r="F6693" s="75" t="str">
        <f t="shared" si="253"/>
        <v/>
      </c>
      <c r="M6693" s="37"/>
      <c r="N6693" s="37"/>
      <c r="O6693" s="91" t="str">
        <f t="shared" si="254"/>
        <v/>
      </c>
      <c r="P6693" s="159">
        <f t="shared" si="252"/>
        <v>0</v>
      </c>
    </row>
    <row r="6694" spans="6:16">
      <c r="F6694" s="75" t="str">
        <f t="shared" si="253"/>
        <v/>
      </c>
      <c r="M6694" s="37"/>
      <c r="N6694" s="37"/>
      <c r="O6694" s="91" t="str">
        <f t="shared" si="254"/>
        <v/>
      </c>
      <c r="P6694" s="159">
        <f t="shared" si="252"/>
        <v>0</v>
      </c>
    </row>
    <row r="6695" spans="6:16">
      <c r="F6695" s="75" t="str">
        <f t="shared" si="253"/>
        <v/>
      </c>
      <c r="M6695" s="37"/>
      <c r="N6695" s="37"/>
      <c r="O6695" s="91" t="str">
        <f t="shared" si="254"/>
        <v/>
      </c>
      <c r="P6695" s="159">
        <f t="shared" si="252"/>
        <v>0</v>
      </c>
    </row>
    <row r="6696" spans="6:16">
      <c r="F6696" s="75" t="str">
        <f t="shared" si="253"/>
        <v/>
      </c>
      <c r="M6696" s="37"/>
      <c r="N6696" s="37"/>
      <c r="O6696" s="91" t="str">
        <f t="shared" si="254"/>
        <v/>
      </c>
      <c r="P6696" s="159">
        <f t="shared" si="252"/>
        <v>0</v>
      </c>
    </row>
    <row r="6697" spans="6:16">
      <c r="F6697" s="75" t="str">
        <f t="shared" si="253"/>
        <v/>
      </c>
      <c r="M6697" s="37"/>
      <c r="N6697" s="37"/>
      <c r="O6697" s="91" t="str">
        <f t="shared" si="254"/>
        <v/>
      </c>
      <c r="P6697" s="159">
        <f t="shared" si="252"/>
        <v>0</v>
      </c>
    </row>
    <row r="6698" spans="6:16">
      <c r="F6698" s="75" t="str">
        <f t="shared" si="253"/>
        <v/>
      </c>
      <c r="M6698" s="37"/>
      <c r="N6698" s="37"/>
      <c r="O6698" s="91" t="str">
        <f t="shared" si="254"/>
        <v/>
      </c>
      <c r="P6698" s="159">
        <f t="shared" si="252"/>
        <v>0</v>
      </c>
    </row>
    <row r="6699" spans="6:16">
      <c r="F6699" s="75" t="str">
        <f t="shared" si="253"/>
        <v/>
      </c>
      <c r="M6699" s="37"/>
      <c r="N6699" s="37"/>
      <c r="O6699" s="91" t="str">
        <f t="shared" si="254"/>
        <v/>
      </c>
      <c r="P6699" s="159">
        <f t="shared" si="252"/>
        <v>0</v>
      </c>
    </row>
    <row r="6700" spans="6:16">
      <c r="F6700" s="75" t="str">
        <f t="shared" si="253"/>
        <v/>
      </c>
      <c r="M6700" s="37"/>
      <c r="N6700" s="37"/>
      <c r="O6700" s="91" t="str">
        <f t="shared" si="254"/>
        <v/>
      </c>
      <c r="P6700" s="159">
        <f t="shared" si="252"/>
        <v>0</v>
      </c>
    </row>
    <row r="6701" spans="6:16">
      <c r="F6701" s="75" t="str">
        <f t="shared" si="253"/>
        <v/>
      </c>
      <c r="M6701" s="37"/>
      <c r="N6701" s="37"/>
      <c r="O6701" s="91" t="str">
        <f t="shared" si="254"/>
        <v/>
      </c>
      <c r="P6701" s="159">
        <f t="shared" si="252"/>
        <v>0</v>
      </c>
    </row>
    <row r="6702" spans="6:16">
      <c r="F6702" s="75" t="str">
        <f t="shared" si="253"/>
        <v/>
      </c>
      <c r="M6702" s="37"/>
      <c r="N6702" s="37"/>
      <c r="O6702" s="91" t="str">
        <f t="shared" si="254"/>
        <v/>
      </c>
      <c r="P6702" s="159">
        <f t="shared" si="252"/>
        <v>0</v>
      </c>
    </row>
    <row r="6703" spans="6:16">
      <c r="F6703" s="75" t="str">
        <f t="shared" si="253"/>
        <v/>
      </c>
      <c r="M6703" s="37"/>
      <c r="N6703" s="37"/>
      <c r="O6703" s="91" t="str">
        <f t="shared" si="254"/>
        <v/>
      </c>
      <c r="P6703" s="159">
        <f t="shared" si="252"/>
        <v>0</v>
      </c>
    </row>
    <row r="6704" spans="6:16">
      <c r="F6704" s="75" t="str">
        <f t="shared" si="253"/>
        <v/>
      </c>
      <c r="M6704" s="37"/>
      <c r="N6704" s="37"/>
      <c r="O6704" s="91" t="str">
        <f t="shared" si="254"/>
        <v/>
      </c>
      <c r="P6704" s="159">
        <f t="shared" si="252"/>
        <v>0</v>
      </c>
    </row>
    <row r="6705" spans="6:16">
      <c r="F6705" s="75" t="str">
        <f t="shared" si="253"/>
        <v/>
      </c>
      <c r="M6705" s="37"/>
      <c r="N6705" s="37"/>
      <c r="O6705" s="91" t="str">
        <f t="shared" si="254"/>
        <v/>
      </c>
      <c r="P6705" s="159">
        <f t="shared" si="252"/>
        <v>0</v>
      </c>
    </row>
    <row r="6706" spans="6:16">
      <c r="F6706" s="75" t="str">
        <f t="shared" si="253"/>
        <v/>
      </c>
      <c r="M6706" s="37"/>
      <c r="N6706" s="37"/>
      <c r="O6706" s="91" t="str">
        <f t="shared" si="254"/>
        <v/>
      </c>
      <c r="P6706" s="159">
        <f t="shared" si="252"/>
        <v>0</v>
      </c>
    </row>
    <row r="6707" spans="6:16">
      <c r="F6707" s="75" t="str">
        <f t="shared" si="253"/>
        <v/>
      </c>
      <c r="M6707" s="37"/>
      <c r="N6707" s="37"/>
      <c r="O6707" s="91" t="str">
        <f t="shared" si="254"/>
        <v/>
      </c>
      <c r="P6707" s="159">
        <f t="shared" si="252"/>
        <v>0</v>
      </c>
    </row>
    <row r="6708" spans="6:16">
      <c r="F6708" s="75" t="str">
        <f t="shared" si="253"/>
        <v/>
      </c>
      <c r="M6708" s="37"/>
      <c r="N6708" s="37"/>
      <c r="O6708" s="91" t="str">
        <f t="shared" si="254"/>
        <v/>
      </c>
      <c r="P6708" s="159">
        <f t="shared" ref="P6708:P6771" si="255">IFERROR(T6708/S6708,0)</f>
        <v>0</v>
      </c>
    </row>
    <row r="6709" spans="6:16">
      <c r="F6709" s="75" t="str">
        <f t="shared" si="253"/>
        <v/>
      </c>
      <c r="M6709" s="37"/>
      <c r="N6709" s="37"/>
      <c r="O6709" s="91" t="str">
        <f t="shared" si="254"/>
        <v/>
      </c>
      <c r="P6709" s="159">
        <f t="shared" si="255"/>
        <v>0</v>
      </c>
    </row>
    <row r="6710" spans="6:16">
      <c r="F6710" s="75" t="str">
        <f t="shared" si="253"/>
        <v/>
      </c>
      <c r="M6710" s="37"/>
      <c r="N6710" s="37"/>
      <c r="O6710" s="91" t="str">
        <f t="shared" si="254"/>
        <v/>
      </c>
      <c r="P6710" s="159">
        <f t="shared" si="255"/>
        <v>0</v>
      </c>
    </row>
    <row r="6711" spans="6:16">
      <c r="F6711" s="75" t="str">
        <f t="shared" si="253"/>
        <v/>
      </c>
      <c r="M6711" s="37"/>
      <c r="N6711" s="37"/>
      <c r="O6711" s="91" t="str">
        <f t="shared" si="254"/>
        <v/>
      </c>
      <c r="P6711" s="159">
        <f t="shared" si="255"/>
        <v>0</v>
      </c>
    </row>
    <row r="6712" spans="6:16">
      <c r="F6712" s="75" t="str">
        <f t="shared" si="253"/>
        <v/>
      </c>
      <c r="M6712" s="37"/>
      <c r="N6712" s="37"/>
      <c r="O6712" s="91" t="str">
        <f t="shared" si="254"/>
        <v/>
      </c>
      <c r="P6712" s="159">
        <f t="shared" si="255"/>
        <v>0</v>
      </c>
    </row>
    <row r="6713" spans="6:16">
      <c r="F6713" s="75" t="str">
        <f t="shared" si="253"/>
        <v/>
      </c>
      <c r="M6713" s="37"/>
      <c r="N6713" s="37"/>
      <c r="O6713" s="91" t="str">
        <f t="shared" si="254"/>
        <v/>
      </c>
      <c r="P6713" s="159">
        <f t="shared" si="255"/>
        <v>0</v>
      </c>
    </row>
    <row r="6714" spans="6:16">
      <c r="F6714" s="75" t="str">
        <f t="shared" si="253"/>
        <v/>
      </c>
      <c r="M6714" s="37"/>
      <c r="N6714" s="37"/>
      <c r="O6714" s="91" t="str">
        <f t="shared" si="254"/>
        <v/>
      </c>
      <c r="P6714" s="159">
        <f t="shared" si="255"/>
        <v>0</v>
      </c>
    </row>
    <row r="6715" spans="6:16">
      <c r="F6715" s="75" t="str">
        <f t="shared" si="253"/>
        <v/>
      </c>
      <c r="M6715" s="37"/>
      <c r="N6715" s="37"/>
      <c r="O6715" s="91" t="str">
        <f t="shared" si="254"/>
        <v/>
      </c>
      <c r="P6715" s="159">
        <f t="shared" si="255"/>
        <v>0</v>
      </c>
    </row>
    <row r="6716" spans="6:16">
      <c r="F6716" s="75" t="str">
        <f t="shared" si="253"/>
        <v/>
      </c>
      <c r="M6716" s="37"/>
      <c r="N6716" s="37"/>
      <c r="O6716" s="91" t="str">
        <f t="shared" si="254"/>
        <v/>
      </c>
      <c r="P6716" s="159">
        <f t="shared" si="255"/>
        <v>0</v>
      </c>
    </row>
    <row r="6717" spans="6:16">
      <c r="F6717" s="75" t="str">
        <f t="shared" si="253"/>
        <v/>
      </c>
      <c r="M6717" s="37"/>
      <c r="N6717" s="37"/>
      <c r="O6717" s="91" t="str">
        <f t="shared" si="254"/>
        <v/>
      </c>
      <c r="P6717" s="159">
        <f t="shared" si="255"/>
        <v>0</v>
      </c>
    </row>
    <row r="6718" spans="6:16">
      <c r="F6718" s="75" t="str">
        <f t="shared" si="253"/>
        <v/>
      </c>
      <c r="M6718" s="37"/>
      <c r="N6718" s="37"/>
      <c r="O6718" s="91" t="str">
        <f t="shared" si="254"/>
        <v/>
      </c>
      <c r="P6718" s="159">
        <f t="shared" si="255"/>
        <v>0</v>
      </c>
    </row>
    <row r="6719" spans="6:16">
      <c r="F6719" s="75" t="str">
        <f t="shared" si="253"/>
        <v/>
      </c>
      <c r="M6719" s="37"/>
      <c r="N6719" s="37"/>
      <c r="O6719" s="91" t="str">
        <f t="shared" si="254"/>
        <v/>
      </c>
      <c r="P6719" s="159">
        <f t="shared" si="255"/>
        <v>0</v>
      </c>
    </row>
    <row r="6720" spans="6:16">
      <c r="F6720" s="75" t="str">
        <f t="shared" si="253"/>
        <v/>
      </c>
      <c r="M6720" s="37"/>
      <c r="N6720" s="37"/>
      <c r="O6720" s="91" t="str">
        <f t="shared" si="254"/>
        <v/>
      </c>
      <c r="P6720" s="159">
        <f t="shared" si="255"/>
        <v>0</v>
      </c>
    </row>
    <row r="6721" spans="6:16">
      <c r="F6721" s="75" t="str">
        <f t="shared" si="253"/>
        <v/>
      </c>
      <c r="M6721" s="37"/>
      <c r="N6721" s="37"/>
      <c r="O6721" s="91" t="str">
        <f t="shared" si="254"/>
        <v/>
      </c>
      <c r="P6721" s="159">
        <f t="shared" si="255"/>
        <v>0</v>
      </c>
    </row>
    <row r="6722" spans="6:16">
      <c r="F6722" s="75" t="str">
        <f t="shared" si="253"/>
        <v/>
      </c>
      <c r="M6722" s="37"/>
      <c r="N6722" s="37"/>
      <c r="O6722" s="91" t="str">
        <f t="shared" si="254"/>
        <v/>
      </c>
      <c r="P6722" s="159">
        <f t="shared" si="255"/>
        <v>0</v>
      </c>
    </row>
    <row r="6723" spans="6:16">
      <c r="F6723" s="75" t="str">
        <f t="shared" si="253"/>
        <v/>
      </c>
      <c r="M6723" s="37"/>
      <c r="N6723" s="37"/>
      <c r="O6723" s="91" t="str">
        <f t="shared" si="254"/>
        <v/>
      </c>
      <c r="P6723" s="159">
        <f t="shared" si="255"/>
        <v>0</v>
      </c>
    </row>
    <row r="6724" spans="6:16">
      <c r="F6724" s="75" t="str">
        <f t="shared" si="253"/>
        <v/>
      </c>
      <c r="M6724" s="37"/>
      <c r="N6724" s="37"/>
      <c r="O6724" s="91" t="str">
        <f t="shared" si="254"/>
        <v/>
      </c>
      <c r="P6724" s="159">
        <f t="shared" si="255"/>
        <v>0</v>
      </c>
    </row>
    <row r="6725" spans="6:16">
      <c r="F6725" s="75" t="str">
        <f t="shared" si="253"/>
        <v/>
      </c>
      <c r="M6725" s="37"/>
      <c r="N6725" s="37"/>
      <c r="O6725" s="91" t="str">
        <f t="shared" si="254"/>
        <v/>
      </c>
      <c r="P6725" s="159">
        <f t="shared" si="255"/>
        <v>0</v>
      </c>
    </row>
    <row r="6726" spans="6:16">
      <c r="F6726" s="75" t="str">
        <f t="shared" si="253"/>
        <v/>
      </c>
      <c r="M6726" s="37"/>
      <c r="N6726" s="37"/>
      <c r="O6726" s="91" t="str">
        <f t="shared" si="254"/>
        <v/>
      </c>
      <c r="P6726" s="159">
        <f t="shared" si="255"/>
        <v>0</v>
      </c>
    </row>
    <row r="6727" spans="6:16">
      <c r="F6727" s="75" t="str">
        <f t="shared" si="253"/>
        <v/>
      </c>
      <c r="M6727" s="37"/>
      <c r="N6727" s="37"/>
      <c r="O6727" s="91" t="str">
        <f t="shared" si="254"/>
        <v/>
      </c>
      <c r="P6727" s="159">
        <f t="shared" si="255"/>
        <v>0</v>
      </c>
    </row>
    <row r="6728" spans="6:16">
      <c r="F6728" s="75" t="str">
        <f t="shared" ref="F6728:F6791" si="256">B6728&amp;C6728&amp;D6728&amp;E6728</f>
        <v/>
      </c>
      <c r="M6728" s="37"/>
      <c r="N6728" s="37"/>
      <c r="O6728" s="91" t="str">
        <f t="shared" si="254"/>
        <v/>
      </c>
      <c r="P6728" s="159">
        <f t="shared" si="255"/>
        <v>0</v>
      </c>
    </row>
    <row r="6729" spans="6:16">
      <c r="F6729" s="75" t="str">
        <f t="shared" si="256"/>
        <v/>
      </c>
      <c r="M6729" s="37"/>
      <c r="N6729" s="37"/>
      <c r="O6729" s="91" t="str">
        <f t="shared" si="254"/>
        <v/>
      </c>
      <c r="P6729" s="159">
        <f t="shared" si="255"/>
        <v>0</v>
      </c>
    </row>
    <row r="6730" spans="6:16">
      <c r="F6730" s="75" t="str">
        <f t="shared" si="256"/>
        <v/>
      </c>
      <c r="M6730" s="37"/>
      <c r="N6730" s="37"/>
      <c r="O6730" s="91" t="str">
        <f t="shared" ref="O6730:O6793" si="257">+F6730&amp;M6730&amp;N6730</f>
        <v/>
      </c>
      <c r="P6730" s="159">
        <f t="shared" si="255"/>
        <v>0</v>
      </c>
    </row>
    <row r="6731" spans="6:16">
      <c r="F6731" s="75" t="str">
        <f t="shared" si="256"/>
        <v/>
      </c>
      <c r="M6731" s="37"/>
      <c r="N6731" s="37"/>
      <c r="O6731" s="91" t="str">
        <f t="shared" si="257"/>
        <v/>
      </c>
      <c r="P6731" s="159">
        <f t="shared" si="255"/>
        <v>0</v>
      </c>
    </row>
    <row r="6732" spans="6:16">
      <c r="F6732" s="75" t="str">
        <f t="shared" si="256"/>
        <v/>
      </c>
      <c r="M6732" s="37"/>
      <c r="N6732" s="37"/>
      <c r="O6732" s="91" t="str">
        <f t="shared" si="257"/>
        <v/>
      </c>
      <c r="P6732" s="159">
        <f t="shared" si="255"/>
        <v>0</v>
      </c>
    </row>
    <row r="6733" spans="6:16">
      <c r="F6733" s="75" t="str">
        <f t="shared" si="256"/>
        <v/>
      </c>
      <c r="M6733" s="37"/>
      <c r="N6733" s="37"/>
      <c r="O6733" s="91" t="str">
        <f t="shared" si="257"/>
        <v/>
      </c>
      <c r="P6733" s="159">
        <f t="shared" si="255"/>
        <v>0</v>
      </c>
    </row>
    <row r="6734" spans="6:16">
      <c r="F6734" s="75" t="str">
        <f t="shared" si="256"/>
        <v/>
      </c>
      <c r="M6734" s="37"/>
      <c r="N6734" s="37"/>
      <c r="O6734" s="91" t="str">
        <f t="shared" si="257"/>
        <v/>
      </c>
      <c r="P6734" s="159">
        <f t="shared" si="255"/>
        <v>0</v>
      </c>
    </row>
    <row r="6735" spans="6:16">
      <c r="F6735" s="75" t="str">
        <f t="shared" si="256"/>
        <v/>
      </c>
      <c r="M6735" s="37"/>
      <c r="N6735" s="37"/>
      <c r="O6735" s="91" t="str">
        <f t="shared" si="257"/>
        <v/>
      </c>
      <c r="P6735" s="159">
        <f t="shared" si="255"/>
        <v>0</v>
      </c>
    </row>
    <row r="6736" spans="6:16">
      <c r="F6736" s="75" t="str">
        <f t="shared" si="256"/>
        <v/>
      </c>
      <c r="M6736" s="37"/>
      <c r="N6736" s="37"/>
      <c r="O6736" s="91" t="str">
        <f t="shared" si="257"/>
        <v/>
      </c>
      <c r="P6736" s="159">
        <f t="shared" si="255"/>
        <v>0</v>
      </c>
    </row>
    <row r="6737" spans="6:16">
      <c r="F6737" s="75" t="str">
        <f t="shared" si="256"/>
        <v/>
      </c>
      <c r="M6737" s="37"/>
      <c r="N6737" s="37"/>
      <c r="O6737" s="91" t="str">
        <f t="shared" si="257"/>
        <v/>
      </c>
      <c r="P6737" s="159">
        <f t="shared" si="255"/>
        <v>0</v>
      </c>
    </row>
    <row r="6738" spans="6:16">
      <c r="F6738" s="75" t="str">
        <f t="shared" si="256"/>
        <v/>
      </c>
      <c r="M6738" s="37"/>
      <c r="N6738" s="37"/>
      <c r="O6738" s="91" t="str">
        <f t="shared" si="257"/>
        <v/>
      </c>
      <c r="P6738" s="159">
        <f t="shared" si="255"/>
        <v>0</v>
      </c>
    </row>
    <row r="6739" spans="6:16">
      <c r="F6739" s="75" t="str">
        <f t="shared" si="256"/>
        <v/>
      </c>
      <c r="M6739" s="37"/>
      <c r="N6739" s="37"/>
      <c r="O6739" s="91" t="str">
        <f t="shared" si="257"/>
        <v/>
      </c>
      <c r="P6739" s="159">
        <f t="shared" si="255"/>
        <v>0</v>
      </c>
    </row>
    <row r="6740" spans="6:16">
      <c r="F6740" s="75" t="str">
        <f t="shared" si="256"/>
        <v/>
      </c>
      <c r="M6740" s="37"/>
      <c r="N6740" s="37"/>
      <c r="O6740" s="91" t="str">
        <f t="shared" si="257"/>
        <v/>
      </c>
      <c r="P6740" s="159">
        <f t="shared" si="255"/>
        <v>0</v>
      </c>
    </row>
    <row r="6741" spans="6:16">
      <c r="F6741" s="75" t="str">
        <f t="shared" si="256"/>
        <v/>
      </c>
      <c r="M6741" s="37"/>
      <c r="N6741" s="37"/>
      <c r="O6741" s="91" t="str">
        <f t="shared" si="257"/>
        <v/>
      </c>
      <c r="P6741" s="159">
        <f t="shared" si="255"/>
        <v>0</v>
      </c>
    </row>
    <row r="6742" spans="6:16">
      <c r="F6742" s="75" t="str">
        <f t="shared" si="256"/>
        <v/>
      </c>
      <c r="M6742" s="37"/>
      <c r="N6742" s="37"/>
      <c r="O6742" s="91" t="str">
        <f t="shared" si="257"/>
        <v/>
      </c>
      <c r="P6742" s="159">
        <f t="shared" si="255"/>
        <v>0</v>
      </c>
    </row>
    <row r="6743" spans="6:16">
      <c r="F6743" s="75" t="str">
        <f t="shared" si="256"/>
        <v/>
      </c>
      <c r="M6743" s="37"/>
      <c r="N6743" s="37"/>
      <c r="O6743" s="91" t="str">
        <f t="shared" si="257"/>
        <v/>
      </c>
      <c r="P6743" s="159">
        <f t="shared" si="255"/>
        <v>0</v>
      </c>
    </row>
    <row r="6744" spans="6:16">
      <c r="F6744" s="75" t="str">
        <f t="shared" si="256"/>
        <v/>
      </c>
      <c r="M6744" s="37"/>
      <c r="N6744" s="37"/>
      <c r="O6744" s="91" t="str">
        <f t="shared" si="257"/>
        <v/>
      </c>
      <c r="P6744" s="159">
        <f t="shared" si="255"/>
        <v>0</v>
      </c>
    </row>
    <row r="6745" spans="6:16">
      <c r="F6745" s="75" t="str">
        <f t="shared" si="256"/>
        <v/>
      </c>
      <c r="M6745" s="37"/>
      <c r="N6745" s="37"/>
      <c r="O6745" s="91" t="str">
        <f t="shared" si="257"/>
        <v/>
      </c>
      <c r="P6745" s="159">
        <f t="shared" si="255"/>
        <v>0</v>
      </c>
    </row>
    <row r="6746" spans="6:16">
      <c r="F6746" s="75" t="str">
        <f t="shared" si="256"/>
        <v/>
      </c>
      <c r="M6746" s="37"/>
      <c r="N6746" s="37"/>
      <c r="O6746" s="91" t="str">
        <f t="shared" si="257"/>
        <v/>
      </c>
      <c r="P6746" s="159">
        <f t="shared" si="255"/>
        <v>0</v>
      </c>
    </row>
    <row r="6747" spans="6:16">
      <c r="F6747" s="75" t="str">
        <f t="shared" si="256"/>
        <v/>
      </c>
      <c r="M6747" s="37"/>
      <c r="N6747" s="37"/>
      <c r="O6747" s="91" t="str">
        <f t="shared" si="257"/>
        <v/>
      </c>
      <c r="P6747" s="159">
        <f t="shared" si="255"/>
        <v>0</v>
      </c>
    </row>
    <row r="6748" spans="6:16">
      <c r="F6748" s="75" t="str">
        <f t="shared" si="256"/>
        <v/>
      </c>
      <c r="M6748" s="37"/>
      <c r="N6748" s="37"/>
      <c r="O6748" s="91" t="str">
        <f t="shared" si="257"/>
        <v/>
      </c>
      <c r="P6748" s="159">
        <f t="shared" si="255"/>
        <v>0</v>
      </c>
    </row>
    <row r="6749" spans="6:16">
      <c r="F6749" s="75" t="str">
        <f t="shared" si="256"/>
        <v/>
      </c>
      <c r="M6749" s="37"/>
      <c r="N6749" s="37"/>
      <c r="O6749" s="91" t="str">
        <f t="shared" si="257"/>
        <v/>
      </c>
      <c r="P6749" s="159">
        <f t="shared" si="255"/>
        <v>0</v>
      </c>
    </row>
    <row r="6750" spans="6:16">
      <c r="F6750" s="75" t="str">
        <f t="shared" si="256"/>
        <v/>
      </c>
      <c r="M6750" s="37"/>
      <c r="N6750" s="37"/>
      <c r="O6750" s="91" t="str">
        <f t="shared" si="257"/>
        <v/>
      </c>
      <c r="P6750" s="159">
        <f t="shared" si="255"/>
        <v>0</v>
      </c>
    </row>
    <row r="6751" spans="6:16">
      <c r="F6751" s="75" t="str">
        <f t="shared" si="256"/>
        <v/>
      </c>
      <c r="M6751" s="37"/>
      <c r="N6751" s="37"/>
      <c r="O6751" s="91" t="str">
        <f t="shared" si="257"/>
        <v/>
      </c>
      <c r="P6751" s="159">
        <f t="shared" si="255"/>
        <v>0</v>
      </c>
    </row>
    <row r="6752" spans="6:16">
      <c r="F6752" s="75" t="str">
        <f t="shared" si="256"/>
        <v/>
      </c>
      <c r="M6752" s="37"/>
      <c r="N6752" s="37"/>
      <c r="O6752" s="91" t="str">
        <f t="shared" si="257"/>
        <v/>
      </c>
      <c r="P6752" s="159">
        <f t="shared" si="255"/>
        <v>0</v>
      </c>
    </row>
    <row r="6753" spans="6:16">
      <c r="F6753" s="75" t="str">
        <f t="shared" si="256"/>
        <v/>
      </c>
      <c r="M6753" s="37"/>
      <c r="N6753" s="37"/>
      <c r="O6753" s="91" t="str">
        <f t="shared" si="257"/>
        <v/>
      </c>
      <c r="P6753" s="159">
        <f t="shared" si="255"/>
        <v>0</v>
      </c>
    </row>
    <row r="6754" spans="6:16">
      <c r="F6754" s="75" t="str">
        <f t="shared" si="256"/>
        <v/>
      </c>
      <c r="M6754" s="37"/>
      <c r="N6754" s="37"/>
      <c r="O6754" s="91" t="str">
        <f t="shared" si="257"/>
        <v/>
      </c>
      <c r="P6754" s="159">
        <f t="shared" si="255"/>
        <v>0</v>
      </c>
    </row>
    <row r="6755" spans="6:16">
      <c r="F6755" s="75" t="str">
        <f t="shared" si="256"/>
        <v/>
      </c>
      <c r="M6755" s="37"/>
      <c r="N6755" s="37"/>
      <c r="O6755" s="91" t="str">
        <f t="shared" si="257"/>
        <v/>
      </c>
      <c r="P6755" s="159">
        <f t="shared" si="255"/>
        <v>0</v>
      </c>
    </row>
    <row r="6756" spans="6:16">
      <c r="F6756" s="75" t="str">
        <f t="shared" si="256"/>
        <v/>
      </c>
      <c r="M6756" s="37"/>
      <c r="N6756" s="37"/>
      <c r="O6756" s="91" t="str">
        <f t="shared" si="257"/>
        <v/>
      </c>
      <c r="P6756" s="159">
        <f t="shared" si="255"/>
        <v>0</v>
      </c>
    </row>
    <row r="6757" spans="6:16">
      <c r="F6757" s="75" t="str">
        <f t="shared" si="256"/>
        <v/>
      </c>
      <c r="M6757" s="37"/>
      <c r="N6757" s="37"/>
      <c r="O6757" s="91" t="str">
        <f t="shared" si="257"/>
        <v/>
      </c>
      <c r="P6757" s="159">
        <f t="shared" si="255"/>
        <v>0</v>
      </c>
    </row>
    <row r="6758" spans="6:16">
      <c r="F6758" s="75" t="str">
        <f t="shared" si="256"/>
        <v/>
      </c>
      <c r="M6758" s="37"/>
      <c r="N6758" s="37"/>
      <c r="O6758" s="91" t="str">
        <f t="shared" si="257"/>
        <v/>
      </c>
      <c r="P6758" s="159">
        <f t="shared" si="255"/>
        <v>0</v>
      </c>
    </row>
    <row r="6759" spans="6:16">
      <c r="F6759" s="75" t="str">
        <f t="shared" si="256"/>
        <v/>
      </c>
      <c r="M6759" s="37"/>
      <c r="N6759" s="37"/>
      <c r="O6759" s="91" t="str">
        <f t="shared" si="257"/>
        <v/>
      </c>
      <c r="P6759" s="159">
        <f t="shared" si="255"/>
        <v>0</v>
      </c>
    </row>
    <row r="6760" spans="6:16">
      <c r="F6760" s="75" t="str">
        <f t="shared" si="256"/>
        <v/>
      </c>
      <c r="M6760" s="37"/>
      <c r="N6760" s="37"/>
      <c r="O6760" s="91" t="str">
        <f t="shared" si="257"/>
        <v/>
      </c>
      <c r="P6760" s="159">
        <f t="shared" si="255"/>
        <v>0</v>
      </c>
    </row>
    <row r="6761" spans="6:16">
      <c r="F6761" s="75" t="str">
        <f t="shared" si="256"/>
        <v/>
      </c>
      <c r="M6761" s="37"/>
      <c r="N6761" s="37"/>
      <c r="O6761" s="91" t="str">
        <f t="shared" si="257"/>
        <v/>
      </c>
      <c r="P6761" s="159">
        <f t="shared" si="255"/>
        <v>0</v>
      </c>
    </row>
    <row r="6762" spans="6:16">
      <c r="F6762" s="75" t="str">
        <f t="shared" si="256"/>
        <v/>
      </c>
      <c r="M6762" s="37"/>
      <c r="N6762" s="37"/>
      <c r="O6762" s="91" t="str">
        <f t="shared" si="257"/>
        <v/>
      </c>
      <c r="P6762" s="159">
        <f t="shared" si="255"/>
        <v>0</v>
      </c>
    </row>
    <row r="6763" spans="6:16">
      <c r="F6763" s="75" t="str">
        <f t="shared" si="256"/>
        <v/>
      </c>
      <c r="M6763" s="37"/>
      <c r="N6763" s="37"/>
      <c r="O6763" s="91" t="str">
        <f t="shared" si="257"/>
        <v/>
      </c>
      <c r="P6763" s="159">
        <f t="shared" si="255"/>
        <v>0</v>
      </c>
    </row>
    <row r="6764" spans="6:16">
      <c r="F6764" s="75" t="str">
        <f t="shared" si="256"/>
        <v/>
      </c>
      <c r="M6764" s="37"/>
      <c r="N6764" s="37"/>
      <c r="O6764" s="91" t="str">
        <f t="shared" si="257"/>
        <v/>
      </c>
      <c r="P6764" s="159">
        <f t="shared" si="255"/>
        <v>0</v>
      </c>
    </row>
    <row r="6765" spans="6:16">
      <c r="F6765" s="75" t="str">
        <f t="shared" si="256"/>
        <v/>
      </c>
      <c r="M6765" s="37"/>
      <c r="N6765" s="37"/>
      <c r="O6765" s="91" t="str">
        <f t="shared" si="257"/>
        <v/>
      </c>
      <c r="P6765" s="159">
        <f t="shared" si="255"/>
        <v>0</v>
      </c>
    </row>
    <row r="6766" spans="6:16">
      <c r="F6766" s="75" t="str">
        <f t="shared" si="256"/>
        <v/>
      </c>
      <c r="M6766" s="37"/>
      <c r="N6766" s="37"/>
      <c r="O6766" s="91" t="str">
        <f t="shared" si="257"/>
        <v/>
      </c>
      <c r="P6766" s="159">
        <f t="shared" si="255"/>
        <v>0</v>
      </c>
    </row>
    <row r="6767" spans="6:16">
      <c r="F6767" s="75" t="str">
        <f t="shared" si="256"/>
        <v/>
      </c>
      <c r="M6767" s="37"/>
      <c r="N6767" s="37"/>
      <c r="O6767" s="91" t="str">
        <f t="shared" si="257"/>
        <v/>
      </c>
      <c r="P6767" s="159">
        <f t="shared" si="255"/>
        <v>0</v>
      </c>
    </row>
    <row r="6768" spans="6:16">
      <c r="F6768" s="75" t="str">
        <f t="shared" si="256"/>
        <v/>
      </c>
      <c r="M6768" s="37"/>
      <c r="N6768" s="37"/>
      <c r="O6768" s="91" t="str">
        <f t="shared" si="257"/>
        <v/>
      </c>
      <c r="P6768" s="159">
        <f t="shared" si="255"/>
        <v>0</v>
      </c>
    </row>
    <row r="6769" spans="6:16">
      <c r="F6769" s="75" t="str">
        <f t="shared" si="256"/>
        <v/>
      </c>
      <c r="M6769" s="37"/>
      <c r="N6769" s="37"/>
      <c r="O6769" s="91" t="str">
        <f t="shared" si="257"/>
        <v/>
      </c>
      <c r="P6769" s="159">
        <f t="shared" si="255"/>
        <v>0</v>
      </c>
    </row>
    <row r="6770" spans="6:16">
      <c r="F6770" s="75" t="str">
        <f t="shared" si="256"/>
        <v/>
      </c>
      <c r="M6770" s="37"/>
      <c r="N6770" s="37"/>
      <c r="O6770" s="91" t="str">
        <f t="shared" si="257"/>
        <v/>
      </c>
      <c r="P6770" s="159">
        <f t="shared" si="255"/>
        <v>0</v>
      </c>
    </row>
    <row r="6771" spans="6:16">
      <c r="F6771" s="75" t="str">
        <f t="shared" si="256"/>
        <v/>
      </c>
      <c r="M6771" s="37"/>
      <c r="N6771" s="37"/>
      <c r="O6771" s="91" t="str">
        <f t="shared" si="257"/>
        <v/>
      </c>
      <c r="P6771" s="159">
        <f t="shared" si="255"/>
        <v>0</v>
      </c>
    </row>
    <row r="6772" spans="6:16">
      <c r="F6772" s="75" t="str">
        <f t="shared" si="256"/>
        <v/>
      </c>
      <c r="M6772" s="37"/>
      <c r="N6772" s="37"/>
      <c r="O6772" s="91" t="str">
        <f t="shared" si="257"/>
        <v/>
      </c>
      <c r="P6772" s="159">
        <f t="shared" ref="P6772:P6835" si="258">IFERROR(T6772/S6772,0)</f>
        <v>0</v>
      </c>
    </row>
    <row r="6773" spans="6:16">
      <c r="F6773" s="75" t="str">
        <f t="shared" si="256"/>
        <v/>
      </c>
      <c r="M6773" s="37"/>
      <c r="N6773" s="37"/>
      <c r="O6773" s="91" t="str">
        <f t="shared" si="257"/>
        <v/>
      </c>
      <c r="P6773" s="159">
        <f t="shared" si="258"/>
        <v>0</v>
      </c>
    </row>
    <row r="6774" spans="6:16">
      <c r="F6774" s="75" t="str">
        <f t="shared" si="256"/>
        <v/>
      </c>
      <c r="M6774" s="37"/>
      <c r="N6774" s="37"/>
      <c r="O6774" s="91" t="str">
        <f t="shared" si="257"/>
        <v/>
      </c>
      <c r="P6774" s="159">
        <f t="shared" si="258"/>
        <v>0</v>
      </c>
    </row>
    <row r="6775" spans="6:16">
      <c r="F6775" s="75" t="str">
        <f t="shared" si="256"/>
        <v/>
      </c>
      <c r="M6775" s="37"/>
      <c r="N6775" s="37"/>
      <c r="O6775" s="91" t="str">
        <f t="shared" si="257"/>
        <v/>
      </c>
      <c r="P6775" s="159">
        <f t="shared" si="258"/>
        <v>0</v>
      </c>
    </row>
    <row r="6776" spans="6:16">
      <c r="F6776" s="75" t="str">
        <f t="shared" si="256"/>
        <v/>
      </c>
      <c r="M6776" s="37"/>
      <c r="N6776" s="37"/>
      <c r="O6776" s="91" t="str">
        <f t="shared" si="257"/>
        <v/>
      </c>
      <c r="P6776" s="159">
        <f t="shared" si="258"/>
        <v>0</v>
      </c>
    </row>
    <row r="6777" spans="6:16">
      <c r="F6777" s="75" t="str">
        <f t="shared" si="256"/>
        <v/>
      </c>
      <c r="M6777" s="37"/>
      <c r="N6777" s="37"/>
      <c r="O6777" s="91" t="str">
        <f t="shared" si="257"/>
        <v/>
      </c>
      <c r="P6777" s="159">
        <f t="shared" si="258"/>
        <v>0</v>
      </c>
    </row>
    <row r="6778" spans="6:16">
      <c r="F6778" s="75" t="str">
        <f t="shared" si="256"/>
        <v/>
      </c>
      <c r="M6778" s="37"/>
      <c r="N6778" s="37"/>
      <c r="O6778" s="91" t="str">
        <f t="shared" si="257"/>
        <v/>
      </c>
      <c r="P6778" s="159">
        <f t="shared" si="258"/>
        <v>0</v>
      </c>
    </row>
    <row r="6779" spans="6:16">
      <c r="F6779" s="75" t="str">
        <f t="shared" si="256"/>
        <v/>
      </c>
      <c r="M6779" s="37"/>
      <c r="N6779" s="37"/>
      <c r="O6779" s="91" t="str">
        <f t="shared" si="257"/>
        <v/>
      </c>
      <c r="P6779" s="159">
        <f t="shared" si="258"/>
        <v>0</v>
      </c>
    </row>
    <row r="6780" spans="6:16">
      <c r="F6780" s="75" t="str">
        <f t="shared" si="256"/>
        <v/>
      </c>
      <c r="M6780" s="37"/>
      <c r="N6780" s="37"/>
      <c r="O6780" s="91" t="str">
        <f t="shared" si="257"/>
        <v/>
      </c>
      <c r="P6780" s="159">
        <f t="shared" si="258"/>
        <v>0</v>
      </c>
    </row>
    <row r="6781" spans="6:16">
      <c r="F6781" s="75" t="str">
        <f t="shared" si="256"/>
        <v/>
      </c>
      <c r="M6781" s="37"/>
      <c r="N6781" s="37"/>
      <c r="O6781" s="91" t="str">
        <f t="shared" si="257"/>
        <v/>
      </c>
      <c r="P6781" s="159">
        <f t="shared" si="258"/>
        <v>0</v>
      </c>
    </row>
    <row r="6782" spans="6:16">
      <c r="F6782" s="75" t="str">
        <f t="shared" si="256"/>
        <v/>
      </c>
      <c r="M6782" s="37"/>
      <c r="N6782" s="37"/>
      <c r="O6782" s="91" t="str">
        <f t="shared" si="257"/>
        <v/>
      </c>
      <c r="P6782" s="159">
        <f t="shared" si="258"/>
        <v>0</v>
      </c>
    </row>
    <row r="6783" spans="6:16">
      <c r="F6783" s="75" t="str">
        <f t="shared" si="256"/>
        <v/>
      </c>
      <c r="M6783" s="37"/>
      <c r="N6783" s="37"/>
      <c r="O6783" s="91" t="str">
        <f t="shared" si="257"/>
        <v/>
      </c>
      <c r="P6783" s="159">
        <f t="shared" si="258"/>
        <v>0</v>
      </c>
    </row>
    <row r="6784" spans="6:16">
      <c r="F6784" s="75" t="str">
        <f t="shared" si="256"/>
        <v/>
      </c>
      <c r="M6784" s="37"/>
      <c r="N6784" s="37"/>
      <c r="O6784" s="91" t="str">
        <f t="shared" si="257"/>
        <v/>
      </c>
      <c r="P6784" s="159">
        <f t="shared" si="258"/>
        <v>0</v>
      </c>
    </row>
    <row r="6785" spans="6:16">
      <c r="F6785" s="75" t="str">
        <f t="shared" si="256"/>
        <v/>
      </c>
      <c r="M6785" s="37"/>
      <c r="N6785" s="37"/>
      <c r="O6785" s="91" t="str">
        <f t="shared" si="257"/>
        <v/>
      </c>
      <c r="P6785" s="159">
        <f t="shared" si="258"/>
        <v>0</v>
      </c>
    </row>
    <row r="6786" spans="6:16">
      <c r="F6786" s="75" t="str">
        <f t="shared" si="256"/>
        <v/>
      </c>
      <c r="M6786" s="37"/>
      <c r="N6786" s="37"/>
      <c r="O6786" s="91" t="str">
        <f t="shared" si="257"/>
        <v/>
      </c>
      <c r="P6786" s="159">
        <f t="shared" si="258"/>
        <v>0</v>
      </c>
    </row>
    <row r="6787" spans="6:16">
      <c r="F6787" s="75" t="str">
        <f t="shared" si="256"/>
        <v/>
      </c>
      <c r="M6787" s="37"/>
      <c r="N6787" s="37"/>
      <c r="O6787" s="91" t="str">
        <f t="shared" si="257"/>
        <v/>
      </c>
      <c r="P6787" s="159">
        <f t="shared" si="258"/>
        <v>0</v>
      </c>
    </row>
    <row r="6788" spans="6:16">
      <c r="F6788" s="75" t="str">
        <f t="shared" si="256"/>
        <v/>
      </c>
      <c r="M6788" s="37"/>
      <c r="N6788" s="37"/>
      <c r="O6788" s="91" t="str">
        <f t="shared" si="257"/>
        <v/>
      </c>
      <c r="P6788" s="159">
        <f t="shared" si="258"/>
        <v>0</v>
      </c>
    </row>
    <row r="6789" spans="6:16">
      <c r="F6789" s="75" t="str">
        <f t="shared" si="256"/>
        <v/>
      </c>
      <c r="M6789" s="37"/>
      <c r="N6789" s="37"/>
      <c r="O6789" s="91" t="str">
        <f t="shared" si="257"/>
        <v/>
      </c>
      <c r="P6789" s="159">
        <f t="shared" si="258"/>
        <v>0</v>
      </c>
    </row>
    <row r="6790" spans="6:16">
      <c r="F6790" s="75" t="str">
        <f t="shared" si="256"/>
        <v/>
      </c>
      <c r="M6790" s="37"/>
      <c r="N6790" s="37"/>
      <c r="O6790" s="91" t="str">
        <f t="shared" si="257"/>
        <v/>
      </c>
      <c r="P6790" s="159">
        <f t="shared" si="258"/>
        <v>0</v>
      </c>
    </row>
    <row r="6791" spans="6:16">
      <c r="F6791" s="75" t="str">
        <f t="shared" si="256"/>
        <v/>
      </c>
      <c r="M6791" s="37"/>
      <c r="N6791" s="37"/>
      <c r="O6791" s="91" t="str">
        <f t="shared" si="257"/>
        <v/>
      </c>
      <c r="P6791" s="159">
        <f t="shared" si="258"/>
        <v>0</v>
      </c>
    </row>
    <row r="6792" spans="6:16">
      <c r="F6792" s="75" t="str">
        <f t="shared" ref="F6792:F6855" si="259">B6792&amp;C6792&amp;D6792&amp;E6792</f>
        <v/>
      </c>
      <c r="M6792" s="37"/>
      <c r="N6792" s="37"/>
      <c r="O6792" s="91" t="str">
        <f t="shared" si="257"/>
        <v/>
      </c>
      <c r="P6792" s="159">
        <f t="shared" si="258"/>
        <v>0</v>
      </c>
    </row>
    <row r="6793" spans="6:16">
      <c r="F6793" s="75" t="str">
        <f t="shared" si="259"/>
        <v/>
      </c>
      <c r="M6793" s="37"/>
      <c r="N6793" s="37"/>
      <c r="O6793" s="91" t="str">
        <f t="shared" si="257"/>
        <v/>
      </c>
      <c r="P6793" s="159">
        <f t="shared" si="258"/>
        <v>0</v>
      </c>
    </row>
    <row r="6794" spans="6:16">
      <c r="F6794" s="75" t="str">
        <f t="shared" si="259"/>
        <v/>
      </c>
      <c r="M6794" s="37"/>
      <c r="N6794" s="37"/>
      <c r="O6794" s="91" t="str">
        <f t="shared" ref="O6794:O6857" si="260">+F6794&amp;M6794&amp;N6794</f>
        <v/>
      </c>
      <c r="P6794" s="159">
        <f t="shared" si="258"/>
        <v>0</v>
      </c>
    </row>
    <row r="6795" spans="6:16">
      <c r="F6795" s="75" t="str">
        <f t="shared" si="259"/>
        <v/>
      </c>
      <c r="M6795" s="37"/>
      <c r="N6795" s="37"/>
      <c r="O6795" s="91" t="str">
        <f t="shared" si="260"/>
        <v/>
      </c>
      <c r="P6795" s="159">
        <f t="shared" si="258"/>
        <v>0</v>
      </c>
    </row>
    <row r="6796" spans="6:16">
      <c r="F6796" s="75" t="str">
        <f t="shared" si="259"/>
        <v/>
      </c>
      <c r="M6796" s="37"/>
      <c r="N6796" s="37"/>
      <c r="O6796" s="91" t="str">
        <f t="shared" si="260"/>
        <v/>
      </c>
      <c r="P6796" s="159">
        <f t="shared" si="258"/>
        <v>0</v>
      </c>
    </row>
    <row r="6797" spans="6:16">
      <c r="F6797" s="75" t="str">
        <f t="shared" si="259"/>
        <v/>
      </c>
      <c r="M6797" s="37"/>
      <c r="N6797" s="37"/>
      <c r="O6797" s="91" t="str">
        <f t="shared" si="260"/>
        <v/>
      </c>
      <c r="P6797" s="159">
        <f t="shared" si="258"/>
        <v>0</v>
      </c>
    </row>
    <row r="6798" spans="6:16">
      <c r="F6798" s="75" t="str">
        <f t="shared" si="259"/>
        <v/>
      </c>
      <c r="M6798" s="37"/>
      <c r="N6798" s="37"/>
      <c r="O6798" s="91" t="str">
        <f t="shared" si="260"/>
        <v/>
      </c>
      <c r="P6798" s="159">
        <f t="shared" si="258"/>
        <v>0</v>
      </c>
    </row>
    <row r="6799" spans="6:16">
      <c r="F6799" s="75" t="str">
        <f t="shared" si="259"/>
        <v/>
      </c>
      <c r="M6799" s="37"/>
      <c r="N6799" s="37"/>
      <c r="O6799" s="91" t="str">
        <f t="shared" si="260"/>
        <v/>
      </c>
      <c r="P6799" s="159">
        <f t="shared" si="258"/>
        <v>0</v>
      </c>
    </row>
    <row r="6800" spans="6:16">
      <c r="F6800" s="75" t="str">
        <f t="shared" si="259"/>
        <v/>
      </c>
      <c r="M6800" s="37"/>
      <c r="N6800" s="37"/>
      <c r="O6800" s="91" t="str">
        <f t="shared" si="260"/>
        <v/>
      </c>
      <c r="P6800" s="159">
        <f t="shared" si="258"/>
        <v>0</v>
      </c>
    </row>
    <row r="6801" spans="6:16">
      <c r="F6801" s="75" t="str">
        <f t="shared" si="259"/>
        <v/>
      </c>
      <c r="M6801" s="37"/>
      <c r="N6801" s="37"/>
      <c r="O6801" s="91" t="str">
        <f t="shared" si="260"/>
        <v/>
      </c>
      <c r="P6801" s="159">
        <f t="shared" si="258"/>
        <v>0</v>
      </c>
    </row>
    <row r="6802" spans="6:16">
      <c r="F6802" s="75" t="str">
        <f t="shared" si="259"/>
        <v/>
      </c>
      <c r="M6802" s="37"/>
      <c r="N6802" s="37"/>
      <c r="O6802" s="91" t="str">
        <f t="shared" si="260"/>
        <v/>
      </c>
      <c r="P6802" s="159">
        <f t="shared" si="258"/>
        <v>0</v>
      </c>
    </row>
    <row r="6803" spans="6:16">
      <c r="F6803" s="75" t="str">
        <f t="shared" si="259"/>
        <v/>
      </c>
      <c r="M6803" s="37"/>
      <c r="N6803" s="37"/>
      <c r="O6803" s="91" t="str">
        <f t="shared" si="260"/>
        <v/>
      </c>
      <c r="P6803" s="159">
        <f t="shared" si="258"/>
        <v>0</v>
      </c>
    </row>
    <row r="6804" spans="6:16">
      <c r="F6804" s="75" t="str">
        <f t="shared" si="259"/>
        <v/>
      </c>
      <c r="M6804" s="37"/>
      <c r="N6804" s="37"/>
      <c r="O6804" s="91" t="str">
        <f t="shared" si="260"/>
        <v/>
      </c>
      <c r="P6804" s="159">
        <f t="shared" si="258"/>
        <v>0</v>
      </c>
    </row>
    <row r="6805" spans="6:16">
      <c r="F6805" s="75" t="str">
        <f t="shared" si="259"/>
        <v/>
      </c>
      <c r="M6805" s="37"/>
      <c r="N6805" s="37"/>
      <c r="O6805" s="91" t="str">
        <f t="shared" si="260"/>
        <v/>
      </c>
      <c r="P6805" s="159">
        <f t="shared" si="258"/>
        <v>0</v>
      </c>
    </row>
    <row r="6806" spans="6:16">
      <c r="F6806" s="75" t="str">
        <f t="shared" si="259"/>
        <v/>
      </c>
      <c r="M6806" s="37"/>
      <c r="N6806" s="37"/>
      <c r="O6806" s="91" t="str">
        <f t="shared" si="260"/>
        <v/>
      </c>
      <c r="P6806" s="159">
        <f t="shared" si="258"/>
        <v>0</v>
      </c>
    </row>
    <row r="6807" spans="6:16">
      <c r="F6807" s="75" t="str">
        <f t="shared" si="259"/>
        <v/>
      </c>
      <c r="M6807" s="37"/>
      <c r="N6807" s="37"/>
      <c r="O6807" s="91" t="str">
        <f t="shared" si="260"/>
        <v/>
      </c>
      <c r="P6807" s="159">
        <f t="shared" si="258"/>
        <v>0</v>
      </c>
    </row>
    <row r="6808" spans="6:16">
      <c r="F6808" s="75" t="str">
        <f t="shared" si="259"/>
        <v/>
      </c>
      <c r="M6808" s="37"/>
      <c r="N6808" s="37"/>
      <c r="O6808" s="91" t="str">
        <f t="shared" si="260"/>
        <v/>
      </c>
      <c r="P6808" s="159">
        <f t="shared" si="258"/>
        <v>0</v>
      </c>
    </row>
    <row r="6809" spans="6:16">
      <c r="F6809" s="75" t="str">
        <f t="shared" si="259"/>
        <v/>
      </c>
      <c r="M6809" s="37"/>
      <c r="N6809" s="37"/>
      <c r="O6809" s="91" t="str">
        <f t="shared" si="260"/>
        <v/>
      </c>
      <c r="P6809" s="159">
        <f t="shared" si="258"/>
        <v>0</v>
      </c>
    </row>
    <row r="6810" spans="6:16">
      <c r="F6810" s="75" t="str">
        <f t="shared" si="259"/>
        <v/>
      </c>
      <c r="M6810" s="37"/>
      <c r="N6810" s="37"/>
      <c r="O6810" s="91" t="str">
        <f t="shared" si="260"/>
        <v/>
      </c>
      <c r="P6810" s="159">
        <f t="shared" si="258"/>
        <v>0</v>
      </c>
    </row>
    <row r="6811" spans="6:16">
      <c r="F6811" s="75" t="str">
        <f t="shared" si="259"/>
        <v/>
      </c>
      <c r="M6811" s="37"/>
      <c r="N6811" s="37"/>
      <c r="O6811" s="91" t="str">
        <f t="shared" si="260"/>
        <v/>
      </c>
      <c r="P6811" s="159">
        <f t="shared" si="258"/>
        <v>0</v>
      </c>
    </row>
    <row r="6812" spans="6:16">
      <c r="F6812" s="75" t="str">
        <f t="shared" si="259"/>
        <v/>
      </c>
      <c r="M6812" s="37"/>
      <c r="N6812" s="37"/>
      <c r="O6812" s="91" t="str">
        <f t="shared" si="260"/>
        <v/>
      </c>
      <c r="P6812" s="159">
        <f t="shared" si="258"/>
        <v>0</v>
      </c>
    </row>
    <row r="6813" spans="6:16">
      <c r="F6813" s="75" t="str">
        <f t="shared" si="259"/>
        <v/>
      </c>
      <c r="M6813" s="37"/>
      <c r="N6813" s="37"/>
      <c r="O6813" s="91" t="str">
        <f t="shared" si="260"/>
        <v/>
      </c>
      <c r="P6813" s="159">
        <f t="shared" si="258"/>
        <v>0</v>
      </c>
    </row>
    <row r="6814" spans="6:16">
      <c r="F6814" s="75" t="str">
        <f t="shared" si="259"/>
        <v/>
      </c>
      <c r="M6814" s="37"/>
      <c r="N6814" s="37"/>
      <c r="O6814" s="91" t="str">
        <f t="shared" si="260"/>
        <v/>
      </c>
      <c r="P6814" s="159">
        <f t="shared" si="258"/>
        <v>0</v>
      </c>
    </row>
    <row r="6815" spans="6:16">
      <c r="F6815" s="75" t="str">
        <f t="shared" si="259"/>
        <v/>
      </c>
      <c r="M6815" s="37"/>
      <c r="N6815" s="37"/>
      <c r="O6815" s="91" t="str">
        <f t="shared" si="260"/>
        <v/>
      </c>
      <c r="P6815" s="159">
        <f t="shared" si="258"/>
        <v>0</v>
      </c>
    </row>
    <row r="6816" spans="6:16">
      <c r="F6816" s="75" t="str">
        <f t="shared" si="259"/>
        <v/>
      </c>
      <c r="M6816" s="37"/>
      <c r="N6816" s="37"/>
      <c r="O6816" s="91" t="str">
        <f t="shared" si="260"/>
        <v/>
      </c>
      <c r="P6816" s="159">
        <f t="shared" si="258"/>
        <v>0</v>
      </c>
    </row>
    <row r="6817" spans="6:16">
      <c r="F6817" s="75" t="str">
        <f t="shared" si="259"/>
        <v/>
      </c>
      <c r="M6817" s="37"/>
      <c r="N6817" s="37"/>
      <c r="O6817" s="91" t="str">
        <f t="shared" si="260"/>
        <v/>
      </c>
      <c r="P6817" s="159">
        <f t="shared" si="258"/>
        <v>0</v>
      </c>
    </row>
    <row r="6818" spans="6:16">
      <c r="F6818" s="75" t="str">
        <f t="shared" si="259"/>
        <v/>
      </c>
      <c r="M6818" s="37"/>
      <c r="N6818" s="37"/>
      <c r="O6818" s="91" t="str">
        <f t="shared" si="260"/>
        <v/>
      </c>
      <c r="P6818" s="159">
        <f t="shared" si="258"/>
        <v>0</v>
      </c>
    </row>
    <row r="6819" spans="6:16">
      <c r="F6819" s="75" t="str">
        <f t="shared" si="259"/>
        <v/>
      </c>
      <c r="M6819" s="37"/>
      <c r="N6819" s="37"/>
      <c r="O6819" s="91" t="str">
        <f t="shared" si="260"/>
        <v/>
      </c>
      <c r="P6819" s="159">
        <f t="shared" si="258"/>
        <v>0</v>
      </c>
    </row>
    <row r="6820" spans="6:16">
      <c r="F6820" s="75" t="str">
        <f t="shared" si="259"/>
        <v/>
      </c>
      <c r="M6820" s="37"/>
      <c r="N6820" s="37"/>
      <c r="O6820" s="91" t="str">
        <f t="shared" si="260"/>
        <v/>
      </c>
      <c r="P6820" s="159">
        <f t="shared" si="258"/>
        <v>0</v>
      </c>
    </row>
    <row r="6821" spans="6:16">
      <c r="F6821" s="75" t="str">
        <f t="shared" si="259"/>
        <v/>
      </c>
      <c r="M6821" s="37"/>
      <c r="N6821" s="37"/>
      <c r="O6821" s="91" t="str">
        <f t="shared" si="260"/>
        <v/>
      </c>
      <c r="P6821" s="159">
        <f t="shared" si="258"/>
        <v>0</v>
      </c>
    </row>
    <row r="6822" spans="6:16">
      <c r="F6822" s="75" t="str">
        <f t="shared" si="259"/>
        <v/>
      </c>
      <c r="M6822" s="37"/>
      <c r="N6822" s="37"/>
      <c r="O6822" s="91" t="str">
        <f t="shared" si="260"/>
        <v/>
      </c>
      <c r="P6822" s="159">
        <f t="shared" si="258"/>
        <v>0</v>
      </c>
    </row>
    <row r="6823" spans="6:16">
      <c r="F6823" s="75" t="str">
        <f t="shared" si="259"/>
        <v/>
      </c>
      <c r="M6823" s="37"/>
      <c r="N6823" s="37"/>
      <c r="O6823" s="91" t="str">
        <f t="shared" si="260"/>
        <v/>
      </c>
      <c r="P6823" s="159">
        <f t="shared" si="258"/>
        <v>0</v>
      </c>
    </row>
    <row r="6824" spans="6:16">
      <c r="F6824" s="75" t="str">
        <f t="shared" si="259"/>
        <v/>
      </c>
      <c r="M6824" s="37"/>
      <c r="N6824" s="37"/>
      <c r="O6824" s="91" t="str">
        <f t="shared" si="260"/>
        <v/>
      </c>
      <c r="P6824" s="159">
        <f t="shared" si="258"/>
        <v>0</v>
      </c>
    </row>
    <row r="6825" spans="6:16">
      <c r="F6825" s="75" t="str">
        <f t="shared" si="259"/>
        <v/>
      </c>
      <c r="M6825" s="37"/>
      <c r="N6825" s="37"/>
      <c r="O6825" s="91" t="str">
        <f t="shared" si="260"/>
        <v/>
      </c>
      <c r="P6825" s="159">
        <f t="shared" si="258"/>
        <v>0</v>
      </c>
    </row>
    <row r="6826" spans="6:16">
      <c r="F6826" s="75" t="str">
        <f t="shared" si="259"/>
        <v/>
      </c>
      <c r="M6826" s="37"/>
      <c r="N6826" s="37"/>
      <c r="O6826" s="91" t="str">
        <f t="shared" si="260"/>
        <v/>
      </c>
      <c r="P6826" s="159">
        <f t="shared" si="258"/>
        <v>0</v>
      </c>
    </row>
    <row r="6827" spans="6:16">
      <c r="F6827" s="75" t="str">
        <f t="shared" si="259"/>
        <v/>
      </c>
      <c r="M6827" s="37"/>
      <c r="N6827" s="37"/>
      <c r="O6827" s="91" t="str">
        <f t="shared" si="260"/>
        <v/>
      </c>
      <c r="P6827" s="159">
        <f t="shared" si="258"/>
        <v>0</v>
      </c>
    </row>
    <row r="6828" spans="6:16">
      <c r="F6828" s="75" t="str">
        <f t="shared" si="259"/>
        <v/>
      </c>
      <c r="M6828" s="37"/>
      <c r="N6828" s="37"/>
      <c r="O6828" s="91" t="str">
        <f t="shared" si="260"/>
        <v/>
      </c>
      <c r="P6828" s="159">
        <f t="shared" si="258"/>
        <v>0</v>
      </c>
    </row>
    <row r="6829" spans="6:16">
      <c r="F6829" s="75" t="str">
        <f t="shared" si="259"/>
        <v/>
      </c>
      <c r="M6829" s="37"/>
      <c r="N6829" s="37"/>
      <c r="O6829" s="91" t="str">
        <f t="shared" si="260"/>
        <v/>
      </c>
      <c r="P6829" s="159">
        <f t="shared" si="258"/>
        <v>0</v>
      </c>
    </row>
    <row r="6830" spans="6:16">
      <c r="F6830" s="75" t="str">
        <f t="shared" si="259"/>
        <v/>
      </c>
      <c r="M6830" s="37"/>
      <c r="N6830" s="37"/>
      <c r="O6830" s="91" t="str">
        <f t="shared" si="260"/>
        <v/>
      </c>
      <c r="P6830" s="159">
        <f t="shared" si="258"/>
        <v>0</v>
      </c>
    </row>
    <row r="6831" spans="6:16">
      <c r="F6831" s="75" t="str">
        <f t="shared" si="259"/>
        <v/>
      </c>
      <c r="M6831" s="37"/>
      <c r="N6831" s="37"/>
      <c r="O6831" s="91" t="str">
        <f t="shared" si="260"/>
        <v/>
      </c>
      <c r="P6831" s="159">
        <f t="shared" si="258"/>
        <v>0</v>
      </c>
    </row>
    <row r="6832" spans="6:16">
      <c r="F6832" s="75" t="str">
        <f t="shared" si="259"/>
        <v/>
      </c>
      <c r="M6832" s="37"/>
      <c r="N6832" s="37"/>
      <c r="O6832" s="91" t="str">
        <f t="shared" si="260"/>
        <v/>
      </c>
      <c r="P6832" s="159">
        <f t="shared" si="258"/>
        <v>0</v>
      </c>
    </row>
    <row r="6833" spans="3:20" s="43" customFormat="1">
      <c r="C6833" s="136"/>
      <c r="F6833" s="75" t="str">
        <f t="shared" si="259"/>
        <v/>
      </c>
      <c r="J6833"/>
      <c r="M6833" s="94"/>
      <c r="N6833" s="94"/>
      <c r="O6833" s="91" t="str">
        <f t="shared" si="260"/>
        <v/>
      </c>
      <c r="P6833" s="159">
        <f t="shared" si="258"/>
        <v>0</v>
      </c>
      <c r="Q6833" s="96"/>
      <c r="R6833" s="96"/>
      <c r="S6833" s="97"/>
      <c r="T6833" s="97"/>
    </row>
    <row r="6834" spans="3:20">
      <c r="F6834" s="75" t="str">
        <f t="shared" si="259"/>
        <v/>
      </c>
      <c r="O6834" s="91" t="str">
        <f t="shared" si="260"/>
        <v/>
      </c>
      <c r="P6834" s="159">
        <f t="shared" si="258"/>
        <v>0</v>
      </c>
    </row>
    <row r="6835" spans="3:20">
      <c r="F6835" s="75" t="str">
        <f t="shared" si="259"/>
        <v/>
      </c>
      <c r="O6835" s="91" t="str">
        <f t="shared" si="260"/>
        <v/>
      </c>
      <c r="P6835" s="159">
        <f t="shared" si="258"/>
        <v>0</v>
      </c>
    </row>
    <row r="6836" spans="3:20">
      <c r="F6836" s="75" t="str">
        <f t="shared" si="259"/>
        <v/>
      </c>
      <c r="O6836" s="91" t="str">
        <f t="shared" si="260"/>
        <v/>
      </c>
      <c r="P6836" s="159">
        <f t="shared" ref="P6836:P6899" si="261">IFERROR(T6836/S6836,0)</f>
        <v>0</v>
      </c>
    </row>
    <row r="6837" spans="3:20">
      <c r="F6837" s="75" t="str">
        <f t="shared" si="259"/>
        <v/>
      </c>
      <c r="O6837" s="91" t="str">
        <f t="shared" si="260"/>
        <v/>
      </c>
      <c r="P6837" s="159">
        <f t="shared" si="261"/>
        <v>0</v>
      </c>
    </row>
    <row r="6838" spans="3:20">
      <c r="F6838" s="75" t="str">
        <f t="shared" si="259"/>
        <v/>
      </c>
      <c r="O6838" s="91" t="str">
        <f t="shared" si="260"/>
        <v/>
      </c>
      <c r="P6838" s="159">
        <f t="shared" si="261"/>
        <v>0</v>
      </c>
    </row>
    <row r="6839" spans="3:20">
      <c r="F6839" s="75" t="str">
        <f t="shared" si="259"/>
        <v/>
      </c>
      <c r="O6839" s="91" t="str">
        <f t="shared" si="260"/>
        <v/>
      </c>
      <c r="P6839" s="159">
        <f t="shared" si="261"/>
        <v>0</v>
      </c>
    </row>
    <row r="6840" spans="3:20">
      <c r="F6840" s="75" t="str">
        <f t="shared" si="259"/>
        <v/>
      </c>
      <c r="O6840" s="91" t="str">
        <f t="shared" si="260"/>
        <v/>
      </c>
      <c r="P6840" s="159">
        <f t="shared" si="261"/>
        <v>0</v>
      </c>
    </row>
    <row r="6841" spans="3:20">
      <c r="F6841" s="75" t="str">
        <f t="shared" si="259"/>
        <v/>
      </c>
      <c r="O6841" s="91" t="str">
        <f t="shared" si="260"/>
        <v/>
      </c>
      <c r="P6841" s="159">
        <f t="shared" si="261"/>
        <v>0</v>
      </c>
    </row>
    <row r="6842" spans="3:20">
      <c r="F6842" s="75" t="str">
        <f t="shared" si="259"/>
        <v/>
      </c>
      <c r="O6842" s="91" t="str">
        <f t="shared" si="260"/>
        <v/>
      </c>
      <c r="P6842" s="159">
        <f t="shared" si="261"/>
        <v>0</v>
      </c>
    </row>
    <row r="6843" spans="3:20">
      <c r="F6843" s="75" t="str">
        <f t="shared" si="259"/>
        <v/>
      </c>
      <c r="O6843" s="91" t="str">
        <f t="shared" si="260"/>
        <v/>
      </c>
      <c r="P6843" s="159">
        <f t="shared" si="261"/>
        <v>0</v>
      </c>
    </row>
    <row r="6844" spans="3:20">
      <c r="F6844" s="75" t="str">
        <f t="shared" si="259"/>
        <v/>
      </c>
      <c r="O6844" s="91" t="str">
        <f t="shared" si="260"/>
        <v/>
      </c>
      <c r="P6844" s="159">
        <f t="shared" si="261"/>
        <v>0</v>
      </c>
    </row>
    <row r="6845" spans="3:20">
      <c r="F6845" s="75" t="str">
        <f t="shared" si="259"/>
        <v/>
      </c>
      <c r="O6845" s="91" t="str">
        <f t="shared" si="260"/>
        <v/>
      </c>
      <c r="P6845" s="159">
        <f t="shared" si="261"/>
        <v>0</v>
      </c>
    </row>
    <row r="6846" spans="3:20">
      <c r="F6846" s="75" t="str">
        <f t="shared" si="259"/>
        <v/>
      </c>
      <c r="O6846" s="91" t="str">
        <f t="shared" si="260"/>
        <v/>
      </c>
      <c r="P6846" s="159">
        <f t="shared" si="261"/>
        <v>0</v>
      </c>
    </row>
    <row r="6847" spans="3:20">
      <c r="F6847" s="75" t="str">
        <f t="shared" si="259"/>
        <v/>
      </c>
      <c r="O6847" s="91" t="str">
        <f t="shared" si="260"/>
        <v/>
      </c>
      <c r="P6847" s="159">
        <f t="shared" si="261"/>
        <v>0</v>
      </c>
    </row>
    <row r="6848" spans="3:20">
      <c r="F6848" s="75" t="str">
        <f t="shared" si="259"/>
        <v/>
      </c>
      <c r="O6848" s="91" t="str">
        <f t="shared" si="260"/>
        <v/>
      </c>
      <c r="P6848" s="159">
        <f t="shared" si="261"/>
        <v>0</v>
      </c>
    </row>
    <row r="6849" spans="6:16">
      <c r="F6849" s="75" t="str">
        <f t="shared" si="259"/>
        <v/>
      </c>
      <c r="O6849" s="91" t="str">
        <f t="shared" si="260"/>
        <v/>
      </c>
      <c r="P6849" s="159">
        <f t="shared" si="261"/>
        <v>0</v>
      </c>
    </row>
    <row r="6850" spans="6:16">
      <c r="F6850" s="75" t="str">
        <f t="shared" si="259"/>
        <v/>
      </c>
      <c r="O6850" s="91" t="str">
        <f t="shared" si="260"/>
        <v/>
      </c>
      <c r="P6850" s="159">
        <f t="shared" si="261"/>
        <v>0</v>
      </c>
    </row>
    <row r="6851" spans="6:16">
      <c r="F6851" s="75" t="str">
        <f t="shared" si="259"/>
        <v/>
      </c>
      <c r="O6851" s="91" t="str">
        <f t="shared" si="260"/>
        <v/>
      </c>
      <c r="P6851" s="159">
        <f t="shared" si="261"/>
        <v>0</v>
      </c>
    </row>
    <row r="6852" spans="6:16">
      <c r="F6852" s="75" t="str">
        <f t="shared" si="259"/>
        <v/>
      </c>
      <c r="O6852" s="91" t="str">
        <f t="shared" si="260"/>
        <v/>
      </c>
      <c r="P6852" s="159">
        <f t="shared" si="261"/>
        <v>0</v>
      </c>
    </row>
    <row r="6853" spans="6:16">
      <c r="F6853" s="75" t="str">
        <f t="shared" si="259"/>
        <v/>
      </c>
      <c r="O6853" s="91" t="str">
        <f t="shared" si="260"/>
        <v/>
      </c>
      <c r="P6853" s="159">
        <f t="shared" si="261"/>
        <v>0</v>
      </c>
    </row>
    <row r="6854" spans="6:16">
      <c r="F6854" s="75" t="str">
        <f t="shared" si="259"/>
        <v/>
      </c>
      <c r="O6854" s="91" t="str">
        <f t="shared" si="260"/>
        <v/>
      </c>
      <c r="P6854" s="159">
        <f t="shared" si="261"/>
        <v>0</v>
      </c>
    </row>
    <row r="6855" spans="6:16">
      <c r="F6855" s="75" t="str">
        <f t="shared" si="259"/>
        <v/>
      </c>
      <c r="O6855" s="91" t="str">
        <f t="shared" si="260"/>
        <v/>
      </c>
      <c r="P6855" s="159">
        <f t="shared" si="261"/>
        <v>0</v>
      </c>
    </row>
    <row r="6856" spans="6:16">
      <c r="F6856" s="75" t="str">
        <f t="shared" ref="F6856:F6919" si="262">B6856&amp;C6856&amp;D6856&amp;E6856</f>
        <v/>
      </c>
      <c r="O6856" s="91" t="str">
        <f t="shared" si="260"/>
        <v/>
      </c>
      <c r="P6856" s="159">
        <f t="shared" si="261"/>
        <v>0</v>
      </c>
    </row>
    <row r="6857" spans="6:16">
      <c r="F6857" s="75" t="str">
        <f t="shared" si="262"/>
        <v/>
      </c>
      <c r="O6857" s="91" t="str">
        <f t="shared" si="260"/>
        <v/>
      </c>
      <c r="P6857" s="159">
        <f t="shared" si="261"/>
        <v>0</v>
      </c>
    </row>
    <row r="6858" spans="6:16">
      <c r="F6858" s="75" t="str">
        <f t="shared" si="262"/>
        <v/>
      </c>
      <c r="O6858" s="91" t="str">
        <f t="shared" ref="O6858:O6921" si="263">+F6858&amp;M6858&amp;N6858</f>
        <v/>
      </c>
      <c r="P6858" s="159">
        <f t="shared" si="261"/>
        <v>0</v>
      </c>
    </row>
    <row r="6859" spans="6:16">
      <c r="F6859" s="75" t="str">
        <f t="shared" si="262"/>
        <v/>
      </c>
      <c r="O6859" s="91" t="str">
        <f t="shared" si="263"/>
        <v/>
      </c>
      <c r="P6859" s="159">
        <f t="shared" si="261"/>
        <v>0</v>
      </c>
    </row>
    <row r="6860" spans="6:16">
      <c r="F6860" s="75" t="str">
        <f t="shared" si="262"/>
        <v/>
      </c>
      <c r="O6860" s="91" t="str">
        <f t="shared" si="263"/>
        <v/>
      </c>
      <c r="P6860" s="159">
        <f t="shared" si="261"/>
        <v>0</v>
      </c>
    </row>
    <row r="6861" spans="6:16">
      <c r="F6861" s="75" t="str">
        <f t="shared" si="262"/>
        <v/>
      </c>
      <c r="O6861" s="91" t="str">
        <f t="shared" si="263"/>
        <v/>
      </c>
      <c r="P6861" s="159">
        <f t="shared" si="261"/>
        <v>0</v>
      </c>
    </row>
    <row r="6862" spans="6:16">
      <c r="F6862" s="75" t="str">
        <f t="shared" si="262"/>
        <v/>
      </c>
      <c r="O6862" s="91" t="str">
        <f t="shared" si="263"/>
        <v/>
      </c>
      <c r="P6862" s="159">
        <f t="shared" si="261"/>
        <v>0</v>
      </c>
    </row>
    <row r="6863" spans="6:16">
      <c r="F6863" s="75" t="str">
        <f t="shared" si="262"/>
        <v/>
      </c>
      <c r="O6863" s="91" t="str">
        <f t="shared" si="263"/>
        <v/>
      </c>
      <c r="P6863" s="159">
        <f t="shared" si="261"/>
        <v>0</v>
      </c>
    </row>
    <row r="6864" spans="6:16">
      <c r="F6864" s="75" t="str">
        <f t="shared" si="262"/>
        <v/>
      </c>
      <c r="O6864" s="91" t="str">
        <f t="shared" si="263"/>
        <v/>
      </c>
      <c r="P6864" s="159">
        <f t="shared" si="261"/>
        <v>0</v>
      </c>
    </row>
    <row r="6865" spans="6:16">
      <c r="F6865" s="75" t="str">
        <f t="shared" si="262"/>
        <v/>
      </c>
      <c r="O6865" s="91" t="str">
        <f t="shared" si="263"/>
        <v/>
      </c>
      <c r="P6865" s="159">
        <f t="shared" si="261"/>
        <v>0</v>
      </c>
    </row>
    <row r="6866" spans="6:16">
      <c r="F6866" s="75" t="str">
        <f t="shared" si="262"/>
        <v/>
      </c>
      <c r="O6866" s="91" t="str">
        <f t="shared" si="263"/>
        <v/>
      </c>
      <c r="P6866" s="159">
        <f t="shared" si="261"/>
        <v>0</v>
      </c>
    </row>
    <row r="6867" spans="6:16">
      <c r="F6867" s="75" t="str">
        <f t="shared" si="262"/>
        <v/>
      </c>
      <c r="O6867" s="91" t="str">
        <f t="shared" si="263"/>
        <v/>
      </c>
      <c r="P6867" s="159">
        <f t="shared" si="261"/>
        <v>0</v>
      </c>
    </row>
    <row r="6868" spans="6:16">
      <c r="F6868" s="75" t="str">
        <f t="shared" si="262"/>
        <v/>
      </c>
      <c r="O6868" s="91" t="str">
        <f t="shared" si="263"/>
        <v/>
      </c>
      <c r="P6868" s="159">
        <f t="shared" si="261"/>
        <v>0</v>
      </c>
    </row>
    <row r="6869" spans="6:16">
      <c r="F6869" s="75" t="str">
        <f t="shared" si="262"/>
        <v/>
      </c>
      <c r="O6869" s="91" t="str">
        <f t="shared" si="263"/>
        <v/>
      </c>
      <c r="P6869" s="159">
        <f t="shared" si="261"/>
        <v>0</v>
      </c>
    </row>
    <row r="6870" spans="6:16">
      <c r="F6870" s="75" t="str">
        <f t="shared" si="262"/>
        <v/>
      </c>
      <c r="O6870" s="91" t="str">
        <f t="shared" si="263"/>
        <v/>
      </c>
      <c r="P6870" s="159">
        <f t="shared" si="261"/>
        <v>0</v>
      </c>
    </row>
    <row r="6871" spans="6:16">
      <c r="F6871" s="75" t="str">
        <f t="shared" si="262"/>
        <v/>
      </c>
      <c r="O6871" s="91" t="str">
        <f t="shared" si="263"/>
        <v/>
      </c>
      <c r="P6871" s="159">
        <f t="shared" si="261"/>
        <v>0</v>
      </c>
    </row>
    <row r="6872" spans="6:16">
      <c r="F6872" s="75" t="str">
        <f t="shared" si="262"/>
        <v/>
      </c>
      <c r="O6872" s="91" t="str">
        <f t="shared" si="263"/>
        <v/>
      </c>
      <c r="P6872" s="159">
        <f t="shared" si="261"/>
        <v>0</v>
      </c>
    </row>
    <row r="6873" spans="6:16">
      <c r="F6873" s="75" t="str">
        <f t="shared" si="262"/>
        <v/>
      </c>
      <c r="O6873" s="91" t="str">
        <f t="shared" si="263"/>
        <v/>
      </c>
      <c r="P6873" s="159">
        <f t="shared" si="261"/>
        <v>0</v>
      </c>
    </row>
    <row r="6874" spans="6:16">
      <c r="F6874" s="75" t="str">
        <f t="shared" si="262"/>
        <v/>
      </c>
      <c r="O6874" s="91" t="str">
        <f t="shared" si="263"/>
        <v/>
      </c>
      <c r="P6874" s="159">
        <f t="shared" si="261"/>
        <v>0</v>
      </c>
    </row>
    <row r="6875" spans="6:16">
      <c r="F6875" s="75" t="str">
        <f t="shared" si="262"/>
        <v/>
      </c>
      <c r="O6875" s="91" t="str">
        <f t="shared" si="263"/>
        <v/>
      </c>
      <c r="P6875" s="159">
        <f t="shared" si="261"/>
        <v>0</v>
      </c>
    </row>
    <row r="6876" spans="6:16">
      <c r="F6876" s="75" t="str">
        <f t="shared" si="262"/>
        <v/>
      </c>
      <c r="O6876" s="91" t="str">
        <f t="shared" si="263"/>
        <v/>
      </c>
      <c r="P6876" s="159">
        <f t="shared" si="261"/>
        <v>0</v>
      </c>
    </row>
    <row r="6877" spans="6:16">
      <c r="F6877" s="75" t="str">
        <f t="shared" si="262"/>
        <v/>
      </c>
      <c r="O6877" s="91" t="str">
        <f t="shared" si="263"/>
        <v/>
      </c>
      <c r="P6877" s="159">
        <f t="shared" si="261"/>
        <v>0</v>
      </c>
    </row>
    <row r="6878" spans="6:16">
      <c r="F6878" s="75" t="str">
        <f t="shared" si="262"/>
        <v/>
      </c>
      <c r="O6878" s="91" t="str">
        <f t="shared" si="263"/>
        <v/>
      </c>
      <c r="P6878" s="159">
        <f t="shared" si="261"/>
        <v>0</v>
      </c>
    </row>
    <row r="6879" spans="6:16">
      <c r="F6879" s="75" t="str">
        <f t="shared" si="262"/>
        <v/>
      </c>
      <c r="O6879" s="91" t="str">
        <f t="shared" si="263"/>
        <v/>
      </c>
      <c r="P6879" s="159">
        <f t="shared" si="261"/>
        <v>0</v>
      </c>
    </row>
    <row r="6880" spans="6:16">
      <c r="F6880" s="75" t="str">
        <f t="shared" si="262"/>
        <v/>
      </c>
      <c r="O6880" s="91" t="str">
        <f t="shared" si="263"/>
        <v/>
      </c>
      <c r="P6880" s="159">
        <f t="shared" si="261"/>
        <v>0</v>
      </c>
    </row>
    <row r="6881" spans="6:16">
      <c r="F6881" s="75" t="str">
        <f t="shared" si="262"/>
        <v/>
      </c>
      <c r="O6881" s="91" t="str">
        <f t="shared" si="263"/>
        <v/>
      </c>
      <c r="P6881" s="159">
        <f t="shared" si="261"/>
        <v>0</v>
      </c>
    </row>
    <row r="6882" spans="6:16">
      <c r="F6882" s="75" t="str">
        <f t="shared" si="262"/>
        <v/>
      </c>
      <c r="O6882" s="91" t="str">
        <f t="shared" si="263"/>
        <v/>
      </c>
      <c r="P6882" s="159">
        <f t="shared" si="261"/>
        <v>0</v>
      </c>
    </row>
    <row r="6883" spans="6:16">
      <c r="F6883" s="75" t="str">
        <f t="shared" si="262"/>
        <v/>
      </c>
      <c r="O6883" s="91" t="str">
        <f t="shared" si="263"/>
        <v/>
      </c>
      <c r="P6883" s="159">
        <f t="shared" si="261"/>
        <v>0</v>
      </c>
    </row>
    <row r="6884" spans="6:16">
      <c r="F6884" s="75" t="str">
        <f t="shared" si="262"/>
        <v/>
      </c>
      <c r="O6884" s="91" t="str">
        <f t="shared" si="263"/>
        <v/>
      </c>
      <c r="P6884" s="159">
        <f t="shared" si="261"/>
        <v>0</v>
      </c>
    </row>
    <row r="6885" spans="6:16">
      <c r="F6885" s="75" t="str">
        <f t="shared" si="262"/>
        <v/>
      </c>
      <c r="O6885" s="91" t="str">
        <f t="shared" si="263"/>
        <v/>
      </c>
      <c r="P6885" s="159">
        <f t="shared" si="261"/>
        <v>0</v>
      </c>
    </row>
    <row r="6886" spans="6:16">
      <c r="F6886" s="75" t="str">
        <f t="shared" si="262"/>
        <v/>
      </c>
      <c r="O6886" s="91" t="str">
        <f t="shared" si="263"/>
        <v/>
      </c>
      <c r="P6886" s="159">
        <f t="shared" si="261"/>
        <v>0</v>
      </c>
    </row>
    <row r="6887" spans="6:16">
      <c r="F6887" s="75" t="str">
        <f t="shared" si="262"/>
        <v/>
      </c>
      <c r="O6887" s="91" t="str">
        <f t="shared" si="263"/>
        <v/>
      </c>
      <c r="P6887" s="159">
        <f t="shared" si="261"/>
        <v>0</v>
      </c>
    </row>
    <row r="6888" spans="6:16">
      <c r="F6888" s="75" t="str">
        <f t="shared" si="262"/>
        <v/>
      </c>
      <c r="O6888" s="91" t="str">
        <f t="shared" si="263"/>
        <v/>
      </c>
      <c r="P6888" s="159">
        <f t="shared" si="261"/>
        <v>0</v>
      </c>
    </row>
    <row r="6889" spans="6:16">
      <c r="F6889" s="75" t="str">
        <f t="shared" si="262"/>
        <v/>
      </c>
      <c r="O6889" s="91" t="str">
        <f t="shared" si="263"/>
        <v/>
      </c>
      <c r="P6889" s="159">
        <f t="shared" si="261"/>
        <v>0</v>
      </c>
    </row>
    <row r="6890" spans="6:16">
      <c r="F6890" s="75" t="str">
        <f t="shared" si="262"/>
        <v/>
      </c>
      <c r="O6890" s="91" t="str">
        <f t="shared" si="263"/>
        <v/>
      </c>
      <c r="P6890" s="159">
        <f t="shared" si="261"/>
        <v>0</v>
      </c>
    </row>
    <row r="6891" spans="6:16">
      <c r="F6891" s="75" t="str">
        <f t="shared" si="262"/>
        <v/>
      </c>
      <c r="O6891" s="91" t="str">
        <f t="shared" si="263"/>
        <v/>
      </c>
      <c r="P6891" s="159">
        <f t="shared" si="261"/>
        <v>0</v>
      </c>
    </row>
    <row r="6892" spans="6:16">
      <c r="F6892" s="75" t="str">
        <f t="shared" si="262"/>
        <v/>
      </c>
      <c r="O6892" s="91" t="str">
        <f t="shared" si="263"/>
        <v/>
      </c>
      <c r="P6892" s="159">
        <f t="shared" si="261"/>
        <v>0</v>
      </c>
    </row>
    <row r="6893" spans="6:16">
      <c r="F6893" s="75" t="str">
        <f t="shared" si="262"/>
        <v/>
      </c>
      <c r="O6893" s="91" t="str">
        <f t="shared" si="263"/>
        <v/>
      </c>
      <c r="P6893" s="159">
        <f t="shared" si="261"/>
        <v>0</v>
      </c>
    </row>
    <row r="6894" spans="6:16">
      <c r="F6894" s="75" t="str">
        <f t="shared" si="262"/>
        <v/>
      </c>
      <c r="O6894" s="91" t="str">
        <f t="shared" si="263"/>
        <v/>
      </c>
      <c r="P6894" s="159">
        <f t="shared" si="261"/>
        <v>0</v>
      </c>
    </row>
    <row r="6895" spans="6:16">
      <c r="F6895" s="75" t="str">
        <f t="shared" si="262"/>
        <v/>
      </c>
      <c r="O6895" s="91" t="str">
        <f t="shared" si="263"/>
        <v/>
      </c>
      <c r="P6895" s="159">
        <f t="shared" si="261"/>
        <v>0</v>
      </c>
    </row>
    <row r="6896" spans="6:16">
      <c r="F6896" s="75" t="str">
        <f t="shared" si="262"/>
        <v/>
      </c>
      <c r="O6896" s="91" t="str">
        <f t="shared" si="263"/>
        <v/>
      </c>
      <c r="P6896" s="159">
        <f t="shared" si="261"/>
        <v>0</v>
      </c>
    </row>
    <row r="6897" spans="6:16">
      <c r="F6897" s="75" t="str">
        <f t="shared" si="262"/>
        <v/>
      </c>
      <c r="O6897" s="91" t="str">
        <f t="shared" si="263"/>
        <v/>
      </c>
      <c r="P6897" s="159">
        <f t="shared" si="261"/>
        <v>0</v>
      </c>
    </row>
    <row r="6898" spans="6:16">
      <c r="F6898" s="75" t="str">
        <f t="shared" si="262"/>
        <v/>
      </c>
      <c r="O6898" s="91" t="str">
        <f t="shared" si="263"/>
        <v/>
      </c>
      <c r="P6898" s="159">
        <f t="shared" si="261"/>
        <v>0</v>
      </c>
    </row>
    <row r="6899" spans="6:16">
      <c r="F6899" s="75" t="str">
        <f t="shared" si="262"/>
        <v/>
      </c>
      <c r="O6899" s="91" t="str">
        <f t="shared" si="263"/>
        <v/>
      </c>
      <c r="P6899" s="159">
        <f t="shared" si="261"/>
        <v>0</v>
      </c>
    </row>
    <row r="6900" spans="6:16">
      <c r="F6900" s="75" t="str">
        <f t="shared" si="262"/>
        <v/>
      </c>
      <c r="O6900" s="91" t="str">
        <f t="shared" si="263"/>
        <v/>
      </c>
      <c r="P6900" s="159">
        <f t="shared" ref="P6900:P6963" si="264">IFERROR(T6900/S6900,0)</f>
        <v>0</v>
      </c>
    </row>
    <row r="6901" spans="6:16">
      <c r="F6901" s="75" t="str">
        <f t="shared" si="262"/>
        <v/>
      </c>
      <c r="O6901" s="91" t="str">
        <f t="shared" si="263"/>
        <v/>
      </c>
      <c r="P6901" s="159">
        <f t="shared" si="264"/>
        <v>0</v>
      </c>
    </row>
    <row r="6902" spans="6:16">
      <c r="F6902" s="75" t="str">
        <f t="shared" si="262"/>
        <v/>
      </c>
      <c r="O6902" s="91" t="str">
        <f t="shared" si="263"/>
        <v/>
      </c>
      <c r="P6902" s="159">
        <f t="shared" si="264"/>
        <v>0</v>
      </c>
    </row>
    <row r="6903" spans="6:16">
      <c r="F6903" s="75" t="str">
        <f t="shared" si="262"/>
        <v/>
      </c>
      <c r="O6903" s="91" t="str">
        <f t="shared" si="263"/>
        <v/>
      </c>
      <c r="P6903" s="159">
        <f t="shared" si="264"/>
        <v>0</v>
      </c>
    </row>
    <row r="6904" spans="6:16">
      <c r="F6904" s="75" t="str">
        <f t="shared" si="262"/>
        <v/>
      </c>
      <c r="O6904" s="91" t="str">
        <f t="shared" si="263"/>
        <v/>
      </c>
      <c r="P6904" s="159">
        <f t="shared" si="264"/>
        <v>0</v>
      </c>
    </row>
    <row r="6905" spans="6:16">
      <c r="F6905" s="75" t="str">
        <f t="shared" si="262"/>
        <v/>
      </c>
      <c r="O6905" s="91" t="str">
        <f t="shared" si="263"/>
        <v/>
      </c>
      <c r="P6905" s="159">
        <f t="shared" si="264"/>
        <v>0</v>
      </c>
    </row>
    <row r="6906" spans="6:16">
      <c r="F6906" s="75" t="str">
        <f t="shared" si="262"/>
        <v/>
      </c>
      <c r="O6906" s="91" t="str">
        <f t="shared" si="263"/>
        <v/>
      </c>
      <c r="P6906" s="159">
        <f t="shared" si="264"/>
        <v>0</v>
      </c>
    </row>
    <row r="6907" spans="6:16">
      <c r="F6907" s="75" t="str">
        <f t="shared" si="262"/>
        <v/>
      </c>
      <c r="O6907" s="91" t="str">
        <f t="shared" si="263"/>
        <v/>
      </c>
      <c r="P6907" s="159">
        <f t="shared" si="264"/>
        <v>0</v>
      </c>
    </row>
    <row r="6908" spans="6:16">
      <c r="F6908" s="75" t="str">
        <f t="shared" si="262"/>
        <v/>
      </c>
      <c r="O6908" s="91" t="str">
        <f t="shared" si="263"/>
        <v/>
      </c>
      <c r="P6908" s="159">
        <f t="shared" si="264"/>
        <v>0</v>
      </c>
    </row>
    <row r="6909" spans="6:16">
      <c r="F6909" s="75" t="str">
        <f t="shared" si="262"/>
        <v/>
      </c>
      <c r="O6909" s="91" t="str">
        <f t="shared" si="263"/>
        <v/>
      </c>
      <c r="P6909" s="159">
        <f t="shared" si="264"/>
        <v>0</v>
      </c>
    </row>
    <row r="6910" spans="6:16">
      <c r="F6910" s="75" t="str">
        <f t="shared" si="262"/>
        <v/>
      </c>
      <c r="O6910" s="91" t="str">
        <f t="shared" si="263"/>
        <v/>
      </c>
      <c r="P6910" s="159">
        <f t="shared" si="264"/>
        <v>0</v>
      </c>
    </row>
    <row r="6911" spans="6:16">
      <c r="F6911" s="75" t="str">
        <f t="shared" si="262"/>
        <v/>
      </c>
      <c r="O6911" s="91" t="str">
        <f t="shared" si="263"/>
        <v/>
      </c>
      <c r="P6911" s="159">
        <f t="shared" si="264"/>
        <v>0</v>
      </c>
    </row>
    <row r="6912" spans="6:16">
      <c r="F6912" s="75" t="str">
        <f t="shared" si="262"/>
        <v/>
      </c>
      <c r="O6912" s="91" t="str">
        <f t="shared" si="263"/>
        <v/>
      </c>
      <c r="P6912" s="159">
        <f t="shared" si="264"/>
        <v>0</v>
      </c>
    </row>
    <row r="6913" spans="6:16">
      <c r="F6913" s="75" t="str">
        <f t="shared" si="262"/>
        <v/>
      </c>
      <c r="O6913" s="91" t="str">
        <f t="shared" si="263"/>
        <v/>
      </c>
      <c r="P6913" s="159">
        <f t="shared" si="264"/>
        <v>0</v>
      </c>
    </row>
    <row r="6914" spans="6:16">
      <c r="F6914" s="75" t="str">
        <f t="shared" si="262"/>
        <v/>
      </c>
      <c r="O6914" s="91" t="str">
        <f t="shared" si="263"/>
        <v/>
      </c>
      <c r="P6914" s="159">
        <f t="shared" si="264"/>
        <v>0</v>
      </c>
    </row>
    <row r="6915" spans="6:16">
      <c r="F6915" s="75" t="str">
        <f t="shared" si="262"/>
        <v/>
      </c>
      <c r="O6915" s="91" t="str">
        <f t="shared" si="263"/>
        <v/>
      </c>
      <c r="P6915" s="159">
        <f t="shared" si="264"/>
        <v>0</v>
      </c>
    </row>
    <row r="6916" spans="6:16">
      <c r="F6916" s="75" t="str">
        <f t="shared" si="262"/>
        <v/>
      </c>
      <c r="O6916" s="91" t="str">
        <f t="shared" si="263"/>
        <v/>
      </c>
      <c r="P6916" s="159">
        <f t="shared" si="264"/>
        <v>0</v>
      </c>
    </row>
    <row r="6917" spans="6:16">
      <c r="F6917" s="75" t="str">
        <f t="shared" si="262"/>
        <v/>
      </c>
      <c r="O6917" s="91" t="str">
        <f t="shared" si="263"/>
        <v/>
      </c>
      <c r="P6917" s="159">
        <f t="shared" si="264"/>
        <v>0</v>
      </c>
    </row>
    <row r="6918" spans="6:16">
      <c r="F6918" s="75" t="str">
        <f t="shared" si="262"/>
        <v/>
      </c>
      <c r="O6918" s="91" t="str">
        <f t="shared" si="263"/>
        <v/>
      </c>
      <c r="P6918" s="159">
        <f t="shared" si="264"/>
        <v>0</v>
      </c>
    </row>
    <row r="6919" spans="6:16">
      <c r="F6919" s="75" t="str">
        <f t="shared" si="262"/>
        <v/>
      </c>
      <c r="O6919" s="91" t="str">
        <f t="shared" si="263"/>
        <v/>
      </c>
      <c r="P6919" s="159">
        <f t="shared" si="264"/>
        <v>0</v>
      </c>
    </row>
    <row r="6920" spans="6:16">
      <c r="F6920" s="75" t="str">
        <f t="shared" ref="F6920:F6983" si="265">B6920&amp;C6920&amp;D6920&amp;E6920</f>
        <v/>
      </c>
      <c r="O6920" s="91" t="str">
        <f t="shared" si="263"/>
        <v/>
      </c>
      <c r="P6920" s="159">
        <f t="shared" si="264"/>
        <v>0</v>
      </c>
    </row>
    <row r="6921" spans="6:16">
      <c r="F6921" s="75" t="str">
        <f t="shared" si="265"/>
        <v/>
      </c>
      <c r="O6921" s="91" t="str">
        <f t="shared" si="263"/>
        <v/>
      </c>
      <c r="P6921" s="159">
        <f t="shared" si="264"/>
        <v>0</v>
      </c>
    </row>
    <row r="6922" spans="6:16">
      <c r="F6922" s="75" t="str">
        <f t="shared" si="265"/>
        <v/>
      </c>
      <c r="O6922" s="91" t="str">
        <f t="shared" ref="O6922:O6985" si="266">+F6922&amp;M6922&amp;N6922</f>
        <v/>
      </c>
      <c r="P6922" s="159">
        <f t="shared" si="264"/>
        <v>0</v>
      </c>
    </row>
    <row r="6923" spans="6:16">
      <c r="F6923" s="75" t="str">
        <f t="shared" si="265"/>
        <v/>
      </c>
      <c r="O6923" s="91" t="str">
        <f t="shared" si="266"/>
        <v/>
      </c>
      <c r="P6923" s="159">
        <f t="shared" si="264"/>
        <v>0</v>
      </c>
    </row>
    <row r="6924" spans="6:16">
      <c r="F6924" s="75" t="str">
        <f t="shared" si="265"/>
        <v/>
      </c>
      <c r="O6924" s="91" t="str">
        <f t="shared" si="266"/>
        <v/>
      </c>
      <c r="P6924" s="159">
        <f t="shared" si="264"/>
        <v>0</v>
      </c>
    </row>
    <row r="6925" spans="6:16">
      <c r="F6925" s="75" t="str">
        <f t="shared" si="265"/>
        <v/>
      </c>
      <c r="O6925" s="91" t="str">
        <f t="shared" si="266"/>
        <v/>
      </c>
      <c r="P6925" s="159">
        <f t="shared" si="264"/>
        <v>0</v>
      </c>
    </row>
    <row r="6926" spans="6:16">
      <c r="F6926" s="75" t="str">
        <f t="shared" si="265"/>
        <v/>
      </c>
      <c r="O6926" s="91" t="str">
        <f t="shared" si="266"/>
        <v/>
      </c>
      <c r="P6926" s="159">
        <f t="shared" si="264"/>
        <v>0</v>
      </c>
    </row>
    <row r="6927" spans="6:16">
      <c r="F6927" s="75" t="str">
        <f t="shared" si="265"/>
        <v/>
      </c>
      <c r="O6927" s="91" t="str">
        <f t="shared" si="266"/>
        <v/>
      </c>
      <c r="P6927" s="159">
        <f t="shared" si="264"/>
        <v>0</v>
      </c>
    </row>
    <row r="6928" spans="6:16">
      <c r="F6928" s="75" t="str">
        <f t="shared" si="265"/>
        <v/>
      </c>
      <c r="O6928" s="91" t="str">
        <f t="shared" si="266"/>
        <v/>
      </c>
      <c r="P6928" s="159">
        <f t="shared" si="264"/>
        <v>0</v>
      </c>
    </row>
    <row r="6929" spans="6:16">
      <c r="F6929" s="75" t="str">
        <f t="shared" si="265"/>
        <v/>
      </c>
      <c r="O6929" s="91" t="str">
        <f t="shared" si="266"/>
        <v/>
      </c>
      <c r="P6929" s="159">
        <f t="shared" si="264"/>
        <v>0</v>
      </c>
    </row>
    <row r="6930" spans="6:16">
      <c r="F6930" s="75" t="str">
        <f t="shared" si="265"/>
        <v/>
      </c>
      <c r="O6930" s="91" t="str">
        <f t="shared" si="266"/>
        <v/>
      </c>
      <c r="P6930" s="159">
        <f t="shared" si="264"/>
        <v>0</v>
      </c>
    </row>
    <row r="6931" spans="6:16">
      <c r="F6931" s="75" t="str">
        <f t="shared" si="265"/>
        <v/>
      </c>
      <c r="O6931" s="91" t="str">
        <f t="shared" si="266"/>
        <v/>
      </c>
      <c r="P6931" s="159">
        <f t="shared" si="264"/>
        <v>0</v>
      </c>
    </row>
    <row r="6932" spans="6:16">
      <c r="F6932" s="75" t="str">
        <f t="shared" si="265"/>
        <v/>
      </c>
      <c r="O6932" s="91" t="str">
        <f t="shared" si="266"/>
        <v/>
      </c>
      <c r="P6932" s="159">
        <f t="shared" si="264"/>
        <v>0</v>
      </c>
    </row>
    <row r="6933" spans="6:16">
      <c r="F6933" s="75" t="str">
        <f t="shared" si="265"/>
        <v/>
      </c>
      <c r="O6933" s="91" t="str">
        <f t="shared" si="266"/>
        <v/>
      </c>
      <c r="P6933" s="159">
        <f t="shared" si="264"/>
        <v>0</v>
      </c>
    </row>
    <row r="6934" spans="6:16">
      <c r="F6934" s="75" t="str">
        <f t="shared" si="265"/>
        <v/>
      </c>
      <c r="O6934" s="91" t="str">
        <f t="shared" si="266"/>
        <v/>
      </c>
      <c r="P6934" s="159">
        <f t="shared" si="264"/>
        <v>0</v>
      </c>
    </row>
    <row r="6935" spans="6:16">
      <c r="F6935" s="75" t="str">
        <f t="shared" si="265"/>
        <v/>
      </c>
      <c r="O6935" s="91" t="str">
        <f t="shared" si="266"/>
        <v/>
      </c>
      <c r="P6935" s="159">
        <f t="shared" si="264"/>
        <v>0</v>
      </c>
    </row>
    <row r="6936" spans="6:16">
      <c r="F6936" s="75" t="str">
        <f t="shared" si="265"/>
        <v/>
      </c>
      <c r="O6936" s="91" t="str">
        <f t="shared" si="266"/>
        <v/>
      </c>
      <c r="P6936" s="159">
        <f t="shared" si="264"/>
        <v>0</v>
      </c>
    </row>
    <row r="6937" spans="6:16">
      <c r="F6937" s="75" t="str">
        <f t="shared" si="265"/>
        <v/>
      </c>
      <c r="O6937" s="91" t="str">
        <f t="shared" si="266"/>
        <v/>
      </c>
      <c r="P6937" s="159">
        <f t="shared" si="264"/>
        <v>0</v>
      </c>
    </row>
    <row r="6938" spans="6:16">
      <c r="F6938" s="75" t="str">
        <f t="shared" si="265"/>
        <v/>
      </c>
      <c r="O6938" s="91" t="str">
        <f t="shared" si="266"/>
        <v/>
      </c>
      <c r="P6938" s="159">
        <f t="shared" si="264"/>
        <v>0</v>
      </c>
    </row>
    <row r="6939" spans="6:16">
      <c r="F6939" s="75" t="str">
        <f t="shared" si="265"/>
        <v/>
      </c>
      <c r="O6939" s="91" t="str">
        <f t="shared" si="266"/>
        <v/>
      </c>
      <c r="P6939" s="159">
        <f t="shared" si="264"/>
        <v>0</v>
      </c>
    </row>
    <row r="6940" spans="6:16">
      <c r="F6940" s="75" t="str">
        <f t="shared" si="265"/>
        <v/>
      </c>
      <c r="O6940" s="91" t="str">
        <f t="shared" si="266"/>
        <v/>
      </c>
      <c r="P6940" s="159">
        <f t="shared" si="264"/>
        <v>0</v>
      </c>
    </row>
    <row r="6941" spans="6:16">
      <c r="F6941" s="75" t="str">
        <f t="shared" si="265"/>
        <v/>
      </c>
      <c r="O6941" s="91" t="str">
        <f t="shared" si="266"/>
        <v/>
      </c>
      <c r="P6941" s="159">
        <f t="shared" si="264"/>
        <v>0</v>
      </c>
    </row>
    <row r="6942" spans="6:16">
      <c r="F6942" s="75" t="str">
        <f t="shared" si="265"/>
        <v/>
      </c>
      <c r="O6942" s="91" t="str">
        <f t="shared" si="266"/>
        <v/>
      </c>
      <c r="P6942" s="159">
        <f t="shared" si="264"/>
        <v>0</v>
      </c>
    </row>
    <row r="6943" spans="6:16">
      <c r="F6943" s="75" t="str">
        <f t="shared" si="265"/>
        <v/>
      </c>
      <c r="O6943" s="91" t="str">
        <f t="shared" si="266"/>
        <v/>
      </c>
      <c r="P6943" s="159">
        <f t="shared" si="264"/>
        <v>0</v>
      </c>
    </row>
    <row r="6944" spans="6:16">
      <c r="F6944" s="75" t="str">
        <f t="shared" si="265"/>
        <v/>
      </c>
      <c r="O6944" s="91" t="str">
        <f t="shared" si="266"/>
        <v/>
      </c>
      <c r="P6944" s="159">
        <f t="shared" si="264"/>
        <v>0</v>
      </c>
    </row>
    <row r="6945" spans="6:16">
      <c r="F6945" s="75" t="str">
        <f t="shared" si="265"/>
        <v/>
      </c>
      <c r="O6945" s="91" t="str">
        <f t="shared" si="266"/>
        <v/>
      </c>
      <c r="P6945" s="159">
        <f t="shared" si="264"/>
        <v>0</v>
      </c>
    </row>
    <row r="6946" spans="6:16">
      <c r="F6946" s="75" t="str">
        <f t="shared" si="265"/>
        <v/>
      </c>
      <c r="O6946" s="91" t="str">
        <f t="shared" si="266"/>
        <v/>
      </c>
      <c r="P6946" s="159">
        <f t="shared" si="264"/>
        <v>0</v>
      </c>
    </row>
    <row r="6947" spans="6:16">
      <c r="F6947" s="75" t="str">
        <f t="shared" si="265"/>
        <v/>
      </c>
      <c r="O6947" s="91" t="str">
        <f t="shared" si="266"/>
        <v/>
      </c>
      <c r="P6947" s="159">
        <f t="shared" si="264"/>
        <v>0</v>
      </c>
    </row>
    <row r="6948" spans="6:16">
      <c r="F6948" s="75" t="str">
        <f t="shared" si="265"/>
        <v/>
      </c>
      <c r="O6948" s="91" t="str">
        <f t="shared" si="266"/>
        <v/>
      </c>
      <c r="P6948" s="159">
        <f t="shared" si="264"/>
        <v>0</v>
      </c>
    </row>
    <row r="6949" spans="6:16">
      <c r="F6949" s="75" t="str">
        <f t="shared" si="265"/>
        <v/>
      </c>
      <c r="O6949" s="91" t="str">
        <f t="shared" si="266"/>
        <v/>
      </c>
      <c r="P6949" s="159">
        <f t="shared" si="264"/>
        <v>0</v>
      </c>
    </row>
    <row r="6950" spans="6:16">
      <c r="F6950" s="75" t="str">
        <f t="shared" si="265"/>
        <v/>
      </c>
      <c r="O6950" s="91" t="str">
        <f t="shared" si="266"/>
        <v/>
      </c>
      <c r="P6950" s="159">
        <f t="shared" si="264"/>
        <v>0</v>
      </c>
    </row>
    <row r="6951" spans="6:16">
      <c r="F6951" s="75" t="str">
        <f t="shared" si="265"/>
        <v/>
      </c>
      <c r="O6951" s="91" t="str">
        <f t="shared" si="266"/>
        <v/>
      </c>
      <c r="P6951" s="159">
        <f t="shared" si="264"/>
        <v>0</v>
      </c>
    </row>
    <row r="6952" spans="6:16">
      <c r="F6952" s="75" t="str">
        <f t="shared" si="265"/>
        <v/>
      </c>
      <c r="O6952" s="91" t="str">
        <f t="shared" si="266"/>
        <v/>
      </c>
      <c r="P6952" s="159">
        <f t="shared" si="264"/>
        <v>0</v>
      </c>
    </row>
    <row r="6953" spans="6:16">
      <c r="F6953" s="75" t="str">
        <f t="shared" si="265"/>
        <v/>
      </c>
      <c r="O6953" s="91" t="str">
        <f t="shared" si="266"/>
        <v/>
      </c>
      <c r="P6953" s="159">
        <f t="shared" si="264"/>
        <v>0</v>
      </c>
    </row>
    <row r="6954" spans="6:16">
      <c r="F6954" s="75" t="str">
        <f t="shared" si="265"/>
        <v/>
      </c>
      <c r="O6954" s="91" t="str">
        <f t="shared" si="266"/>
        <v/>
      </c>
      <c r="P6954" s="159">
        <f t="shared" si="264"/>
        <v>0</v>
      </c>
    </row>
    <row r="6955" spans="6:16">
      <c r="F6955" s="75" t="str">
        <f t="shared" si="265"/>
        <v/>
      </c>
      <c r="O6955" s="91" t="str">
        <f t="shared" si="266"/>
        <v/>
      </c>
      <c r="P6955" s="159">
        <f t="shared" si="264"/>
        <v>0</v>
      </c>
    </row>
    <row r="6956" spans="6:16">
      <c r="F6956" s="75" t="str">
        <f t="shared" si="265"/>
        <v/>
      </c>
      <c r="O6956" s="91" t="str">
        <f t="shared" si="266"/>
        <v/>
      </c>
      <c r="P6956" s="159">
        <f t="shared" si="264"/>
        <v>0</v>
      </c>
    </row>
    <row r="6957" spans="6:16">
      <c r="F6957" s="75" t="str">
        <f t="shared" si="265"/>
        <v/>
      </c>
      <c r="O6957" s="91" t="str">
        <f t="shared" si="266"/>
        <v/>
      </c>
      <c r="P6957" s="159">
        <f t="shared" si="264"/>
        <v>0</v>
      </c>
    </row>
    <row r="6958" spans="6:16">
      <c r="F6958" s="75" t="str">
        <f t="shared" si="265"/>
        <v/>
      </c>
      <c r="O6958" s="91" t="str">
        <f t="shared" si="266"/>
        <v/>
      </c>
      <c r="P6958" s="159">
        <f t="shared" si="264"/>
        <v>0</v>
      </c>
    </row>
    <row r="6959" spans="6:16">
      <c r="F6959" s="75" t="str">
        <f t="shared" si="265"/>
        <v/>
      </c>
      <c r="O6959" s="91" t="str">
        <f t="shared" si="266"/>
        <v/>
      </c>
      <c r="P6959" s="159">
        <f t="shared" si="264"/>
        <v>0</v>
      </c>
    </row>
    <row r="6960" spans="6:16">
      <c r="F6960" s="75" t="str">
        <f t="shared" si="265"/>
        <v/>
      </c>
      <c r="O6960" s="91" t="str">
        <f t="shared" si="266"/>
        <v/>
      </c>
      <c r="P6960" s="159">
        <f t="shared" si="264"/>
        <v>0</v>
      </c>
    </row>
    <row r="6961" spans="6:16">
      <c r="F6961" s="75" t="str">
        <f t="shared" si="265"/>
        <v/>
      </c>
      <c r="O6961" s="91" t="str">
        <f t="shared" si="266"/>
        <v/>
      </c>
      <c r="P6961" s="159">
        <f t="shared" si="264"/>
        <v>0</v>
      </c>
    </row>
    <row r="6962" spans="6:16">
      <c r="F6962" s="75" t="str">
        <f t="shared" si="265"/>
        <v/>
      </c>
      <c r="O6962" s="91" t="str">
        <f t="shared" si="266"/>
        <v/>
      </c>
      <c r="P6962" s="159">
        <f t="shared" si="264"/>
        <v>0</v>
      </c>
    </row>
    <row r="6963" spans="6:16">
      <c r="F6963" s="75" t="str">
        <f t="shared" si="265"/>
        <v/>
      </c>
      <c r="O6963" s="91" t="str">
        <f t="shared" si="266"/>
        <v/>
      </c>
      <c r="P6963" s="159">
        <f t="shared" si="264"/>
        <v>0</v>
      </c>
    </row>
    <row r="6964" spans="6:16">
      <c r="F6964" s="75" t="str">
        <f t="shared" si="265"/>
        <v/>
      </c>
      <c r="O6964" s="91" t="str">
        <f t="shared" si="266"/>
        <v/>
      </c>
      <c r="P6964" s="159">
        <f t="shared" ref="P6964:P7027" si="267">IFERROR(T6964/S6964,0)</f>
        <v>0</v>
      </c>
    </row>
    <row r="6965" spans="6:16">
      <c r="F6965" s="75" t="str">
        <f t="shared" si="265"/>
        <v/>
      </c>
      <c r="O6965" s="91" t="str">
        <f t="shared" si="266"/>
        <v/>
      </c>
      <c r="P6965" s="159">
        <f t="shared" si="267"/>
        <v>0</v>
      </c>
    </row>
    <row r="6966" spans="6:16">
      <c r="F6966" s="75" t="str">
        <f t="shared" si="265"/>
        <v/>
      </c>
      <c r="O6966" s="91" t="str">
        <f t="shared" si="266"/>
        <v/>
      </c>
      <c r="P6966" s="159">
        <f t="shared" si="267"/>
        <v>0</v>
      </c>
    </row>
    <row r="6967" spans="6:16">
      <c r="F6967" s="75" t="str">
        <f t="shared" si="265"/>
        <v/>
      </c>
      <c r="O6967" s="91" t="str">
        <f t="shared" si="266"/>
        <v/>
      </c>
      <c r="P6967" s="159">
        <f t="shared" si="267"/>
        <v>0</v>
      </c>
    </row>
    <row r="6968" spans="6:16">
      <c r="F6968" s="75" t="str">
        <f t="shared" si="265"/>
        <v/>
      </c>
      <c r="O6968" s="91" t="str">
        <f t="shared" si="266"/>
        <v/>
      </c>
      <c r="P6968" s="159">
        <f t="shared" si="267"/>
        <v>0</v>
      </c>
    </row>
    <row r="6969" spans="6:16">
      <c r="F6969" s="75" t="str">
        <f t="shared" si="265"/>
        <v/>
      </c>
      <c r="O6969" s="91" t="str">
        <f t="shared" si="266"/>
        <v/>
      </c>
      <c r="P6969" s="159">
        <f t="shared" si="267"/>
        <v>0</v>
      </c>
    </row>
    <row r="6970" spans="6:16">
      <c r="F6970" s="75" t="str">
        <f t="shared" si="265"/>
        <v/>
      </c>
      <c r="O6970" s="91" t="str">
        <f t="shared" si="266"/>
        <v/>
      </c>
      <c r="P6970" s="159">
        <f t="shared" si="267"/>
        <v>0</v>
      </c>
    </row>
    <row r="6971" spans="6:16">
      <c r="F6971" s="75" t="str">
        <f t="shared" si="265"/>
        <v/>
      </c>
      <c r="O6971" s="91" t="str">
        <f t="shared" si="266"/>
        <v/>
      </c>
      <c r="P6971" s="159">
        <f t="shared" si="267"/>
        <v>0</v>
      </c>
    </row>
    <row r="6972" spans="6:16">
      <c r="F6972" s="75" t="str">
        <f t="shared" si="265"/>
        <v/>
      </c>
      <c r="O6972" s="91" t="str">
        <f t="shared" si="266"/>
        <v/>
      </c>
      <c r="P6972" s="159">
        <f t="shared" si="267"/>
        <v>0</v>
      </c>
    </row>
    <row r="6973" spans="6:16">
      <c r="F6973" s="75" t="str">
        <f t="shared" si="265"/>
        <v/>
      </c>
      <c r="O6973" s="91" t="str">
        <f t="shared" si="266"/>
        <v/>
      </c>
      <c r="P6973" s="159">
        <f t="shared" si="267"/>
        <v>0</v>
      </c>
    </row>
    <row r="6974" spans="6:16">
      <c r="F6974" s="75" t="str">
        <f t="shared" si="265"/>
        <v/>
      </c>
      <c r="O6974" s="91" t="str">
        <f t="shared" si="266"/>
        <v/>
      </c>
      <c r="P6974" s="159">
        <f t="shared" si="267"/>
        <v>0</v>
      </c>
    </row>
    <row r="6975" spans="6:16">
      <c r="F6975" s="75" t="str">
        <f t="shared" si="265"/>
        <v/>
      </c>
      <c r="O6975" s="91" t="str">
        <f t="shared" si="266"/>
        <v/>
      </c>
      <c r="P6975" s="159">
        <f t="shared" si="267"/>
        <v>0</v>
      </c>
    </row>
    <row r="6976" spans="6:16">
      <c r="F6976" s="75" t="str">
        <f t="shared" si="265"/>
        <v/>
      </c>
      <c r="O6976" s="91" t="str">
        <f t="shared" si="266"/>
        <v/>
      </c>
      <c r="P6976" s="159">
        <f t="shared" si="267"/>
        <v>0</v>
      </c>
    </row>
    <row r="6977" spans="6:16">
      <c r="F6977" s="75" t="str">
        <f t="shared" si="265"/>
        <v/>
      </c>
      <c r="O6977" s="91" t="str">
        <f t="shared" si="266"/>
        <v/>
      </c>
      <c r="P6977" s="159">
        <f t="shared" si="267"/>
        <v>0</v>
      </c>
    </row>
    <row r="6978" spans="6:16">
      <c r="F6978" s="75" t="str">
        <f t="shared" si="265"/>
        <v/>
      </c>
      <c r="O6978" s="91" t="str">
        <f t="shared" si="266"/>
        <v/>
      </c>
      <c r="P6978" s="159">
        <f t="shared" si="267"/>
        <v>0</v>
      </c>
    </row>
    <row r="6979" spans="6:16">
      <c r="F6979" s="75" t="str">
        <f t="shared" si="265"/>
        <v/>
      </c>
      <c r="O6979" s="91" t="str">
        <f t="shared" si="266"/>
        <v/>
      </c>
      <c r="P6979" s="159">
        <f t="shared" si="267"/>
        <v>0</v>
      </c>
    </row>
    <row r="6980" spans="6:16">
      <c r="F6980" s="75" t="str">
        <f t="shared" si="265"/>
        <v/>
      </c>
      <c r="O6980" s="91" t="str">
        <f t="shared" si="266"/>
        <v/>
      </c>
      <c r="P6980" s="159">
        <f t="shared" si="267"/>
        <v>0</v>
      </c>
    </row>
    <row r="6981" spans="6:16">
      <c r="F6981" s="75" t="str">
        <f t="shared" si="265"/>
        <v/>
      </c>
      <c r="O6981" s="91" t="str">
        <f t="shared" si="266"/>
        <v/>
      </c>
      <c r="P6981" s="159">
        <f t="shared" si="267"/>
        <v>0</v>
      </c>
    </row>
    <row r="6982" spans="6:16">
      <c r="F6982" s="75" t="str">
        <f t="shared" si="265"/>
        <v/>
      </c>
      <c r="O6982" s="91" t="str">
        <f t="shared" si="266"/>
        <v/>
      </c>
      <c r="P6982" s="159">
        <f t="shared" si="267"/>
        <v>0</v>
      </c>
    </row>
    <row r="6983" spans="6:16">
      <c r="F6983" s="75" t="str">
        <f t="shared" si="265"/>
        <v/>
      </c>
      <c r="O6983" s="91" t="str">
        <f t="shared" si="266"/>
        <v/>
      </c>
      <c r="P6983" s="159">
        <f t="shared" si="267"/>
        <v>0</v>
      </c>
    </row>
    <row r="6984" spans="6:16">
      <c r="F6984" s="75" t="str">
        <f t="shared" ref="F6984:F7047" si="268">B6984&amp;C6984&amp;D6984&amp;E6984</f>
        <v/>
      </c>
      <c r="O6984" s="91" t="str">
        <f t="shared" si="266"/>
        <v/>
      </c>
      <c r="P6984" s="159">
        <f t="shared" si="267"/>
        <v>0</v>
      </c>
    </row>
    <row r="6985" spans="6:16">
      <c r="F6985" s="75" t="str">
        <f t="shared" si="268"/>
        <v/>
      </c>
      <c r="O6985" s="91" t="str">
        <f t="shared" si="266"/>
        <v/>
      </c>
      <c r="P6985" s="159">
        <f t="shared" si="267"/>
        <v>0</v>
      </c>
    </row>
    <row r="6986" spans="6:16">
      <c r="F6986" s="75" t="str">
        <f t="shared" si="268"/>
        <v/>
      </c>
      <c r="O6986" s="91" t="str">
        <f t="shared" ref="O6986:O7049" si="269">+F6986&amp;M6986&amp;N6986</f>
        <v/>
      </c>
      <c r="P6986" s="159">
        <f t="shared" si="267"/>
        <v>0</v>
      </c>
    </row>
    <row r="6987" spans="6:16">
      <c r="F6987" s="75" t="str">
        <f t="shared" si="268"/>
        <v/>
      </c>
      <c r="O6987" s="91" t="str">
        <f t="shared" si="269"/>
        <v/>
      </c>
      <c r="P6987" s="159">
        <f t="shared" si="267"/>
        <v>0</v>
      </c>
    </row>
    <row r="6988" spans="6:16">
      <c r="F6988" s="75" t="str">
        <f t="shared" si="268"/>
        <v/>
      </c>
      <c r="O6988" s="91" t="str">
        <f t="shared" si="269"/>
        <v/>
      </c>
      <c r="P6988" s="159">
        <f t="shared" si="267"/>
        <v>0</v>
      </c>
    </row>
    <row r="6989" spans="6:16">
      <c r="F6989" s="75" t="str">
        <f t="shared" si="268"/>
        <v/>
      </c>
      <c r="O6989" s="91" t="str">
        <f t="shared" si="269"/>
        <v/>
      </c>
      <c r="P6989" s="159">
        <f t="shared" si="267"/>
        <v>0</v>
      </c>
    </row>
    <row r="6990" spans="6:16">
      <c r="F6990" s="75" t="str">
        <f t="shared" si="268"/>
        <v/>
      </c>
      <c r="O6990" s="91" t="str">
        <f t="shared" si="269"/>
        <v/>
      </c>
      <c r="P6990" s="159">
        <f t="shared" si="267"/>
        <v>0</v>
      </c>
    </row>
    <row r="6991" spans="6:16">
      <c r="F6991" s="75" t="str">
        <f t="shared" si="268"/>
        <v/>
      </c>
      <c r="O6991" s="91" t="str">
        <f t="shared" si="269"/>
        <v/>
      </c>
      <c r="P6991" s="159">
        <f t="shared" si="267"/>
        <v>0</v>
      </c>
    </row>
    <row r="6992" spans="6:16">
      <c r="F6992" s="75" t="str">
        <f t="shared" si="268"/>
        <v/>
      </c>
      <c r="O6992" s="91" t="str">
        <f t="shared" si="269"/>
        <v/>
      </c>
      <c r="P6992" s="159">
        <f t="shared" si="267"/>
        <v>0</v>
      </c>
    </row>
    <row r="6993" spans="6:16">
      <c r="F6993" s="75" t="str">
        <f t="shared" si="268"/>
        <v/>
      </c>
      <c r="O6993" s="91" t="str">
        <f t="shared" si="269"/>
        <v/>
      </c>
      <c r="P6993" s="159">
        <f t="shared" si="267"/>
        <v>0</v>
      </c>
    </row>
    <row r="6994" spans="6:16">
      <c r="F6994" s="75" t="str">
        <f t="shared" si="268"/>
        <v/>
      </c>
      <c r="O6994" s="91" t="str">
        <f t="shared" si="269"/>
        <v/>
      </c>
      <c r="P6994" s="159">
        <f t="shared" si="267"/>
        <v>0</v>
      </c>
    </row>
    <row r="6995" spans="6:16">
      <c r="F6995" s="75" t="str">
        <f t="shared" si="268"/>
        <v/>
      </c>
      <c r="O6995" s="91" t="str">
        <f t="shared" si="269"/>
        <v/>
      </c>
      <c r="P6995" s="159">
        <f t="shared" si="267"/>
        <v>0</v>
      </c>
    </row>
    <row r="6996" spans="6:16">
      <c r="F6996" s="75" t="str">
        <f t="shared" si="268"/>
        <v/>
      </c>
      <c r="O6996" s="91" t="str">
        <f t="shared" si="269"/>
        <v/>
      </c>
      <c r="P6996" s="159">
        <f t="shared" si="267"/>
        <v>0</v>
      </c>
    </row>
    <row r="6997" spans="6:16">
      <c r="F6997" s="75" t="str">
        <f t="shared" si="268"/>
        <v/>
      </c>
      <c r="O6997" s="91" t="str">
        <f t="shared" si="269"/>
        <v/>
      </c>
      <c r="P6997" s="159">
        <f t="shared" si="267"/>
        <v>0</v>
      </c>
    </row>
    <row r="6998" spans="6:16">
      <c r="F6998" s="75" t="str">
        <f t="shared" si="268"/>
        <v/>
      </c>
      <c r="O6998" s="91" t="str">
        <f t="shared" si="269"/>
        <v/>
      </c>
      <c r="P6998" s="159">
        <f t="shared" si="267"/>
        <v>0</v>
      </c>
    </row>
    <row r="6999" spans="6:16">
      <c r="F6999" s="75" t="str">
        <f t="shared" si="268"/>
        <v/>
      </c>
      <c r="O6999" s="91" t="str">
        <f t="shared" si="269"/>
        <v/>
      </c>
      <c r="P6999" s="159">
        <f t="shared" si="267"/>
        <v>0</v>
      </c>
    </row>
    <row r="7000" spans="6:16">
      <c r="F7000" s="75" t="str">
        <f t="shared" si="268"/>
        <v/>
      </c>
      <c r="O7000" s="91" t="str">
        <f t="shared" si="269"/>
        <v/>
      </c>
      <c r="P7000" s="159">
        <f t="shared" si="267"/>
        <v>0</v>
      </c>
    </row>
    <row r="7001" spans="6:16">
      <c r="F7001" s="75" t="str">
        <f t="shared" si="268"/>
        <v/>
      </c>
      <c r="O7001" s="91" t="str">
        <f t="shared" si="269"/>
        <v/>
      </c>
      <c r="P7001" s="159">
        <f t="shared" si="267"/>
        <v>0</v>
      </c>
    </row>
    <row r="7002" spans="6:16">
      <c r="F7002" s="75" t="str">
        <f t="shared" si="268"/>
        <v/>
      </c>
      <c r="O7002" s="91" t="str">
        <f t="shared" si="269"/>
        <v/>
      </c>
      <c r="P7002" s="159">
        <f t="shared" si="267"/>
        <v>0</v>
      </c>
    </row>
    <row r="7003" spans="6:16">
      <c r="F7003" s="75" t="str">
        <f t="shared" si="268"/>
        <v/>
      </c>
      <c r="O7003" s="91" t="str">
        <f t="shared" si="269"/>
        <v/>
      </c>
      <c r="P7003" s="159">
        <f t="shared" si="267"/>
        <v>0</v>
      </c>
    </row>
    <row r="7004" spans="6:16">
      <c r="F7004" s="75" t="str">
        <f t="shared" si="268"/>
        <v/>
      </c>
      <c r="O7004" s="91" t="str">
        <f t="shared" si="269"/>
        <v/>
      </c>
      <c r="P7004" s="159">
        <f t="shared" si="267"/>
        <v>0</v>
      </c>
    </row>
    <row r="7005" spans="6:16">
      <c r="F7005" s="75" t="str">
        <f t="shared" si="268"/>
        <v/>
      </c>
      <c r="O7005" s="91" t="str">
        <f t="shared" si="269"/>
        <v/>
      </c>
      <c r="P7005" s="159">
        <f t="shared" si="267"/>
        <v>0</v>
      </c>
    </row>
    <row r="7006" spans="6:16">
      <c r="F7006" s="75" t="str">
        <f t="shared" si="268"/>
        <v/>
      </c>
      <c r="O7006" s="91" t="str">
        <f t="shared" si="269"/>
        <v/>
      </c>
      <c r="P7006" s="159">
        <f t="shared" si="267"/>
        <v>0</v>
      </c>
    </row>
    <row r="7007" spans="6:16">
      <c r="F7007" s="75" t="str">
        <f t="shared" si="268"/>
        <v/>
      </c>
      <c r="O7007" s="91" t="str">
        <f t="shared" si="269"/>
        <v/>
      </c>
      <c r="P7007" s="159">
        <f t="shared" si="267"/>
        <v>0</v>
      </c>
    </row>
    <row r="7008" spans="6:16">
      <c r="F7008" s="75" t="str">
        <f t="shared" si="268"/>
        <v/>
      </c>
      <c r="O7008" s="91" t="str">
        <f t="shared" si="269"/>
        <v/>
      </c>
      <c r="P7008" s="159">
        <f t="shared" si="267"/>
        <v>0</v>
      </c>
    </row>
    <row r="7009" spans="6:16">
      <c r="F7009" s="75" t="str">
        <f t="shared" si="268"/>
        <v/>
      </c>
      <c r="O7009" s="91" t="str">
        <f t="shared" si="269"/>
        <v/>
      </c>
      <c r="P7009" s="159">
        <f t="shared" si="267"/>
        <v>0</v>
      </c>
    </row>
    <row r="7010" spans="6:16">
      <c r="F7010" s="75" t="str">
        <f t="shared" si="268"/>
        <v/>
      </c>
      <c r="O7010" s="91" t="str">
        <f t="shared" si="269"/>
        <v/>
      </c>
      <c r="P7010" s="159">
        <f t="shared" si="267"/>
        <v>0</v>
      </c>
    </row>
    <row r="7011" spans="6:16">
      <c r="F7011" s="75" t="str">
        <f t="shared" si="268"/>
        <v/>
      </c>
      <c r="O7011" s="91" t="str">
        <f t="shared" si="269"/>
        <v/>
      </c>
      <c r="P7011" s="159">
        <f t="shared" si="267"/>
        <v>0</v>
      </c>
    </row>
    <row r="7012" spans="6:16">
      <c r="F7012" s="75" t="str">
        <f t="shared" si="268"/>
        <v/>
      </c>
      <c r="O7012" s="91" t="str">
        <f t="shared" si="269"/>
        <v/>
      </c>
      <c r="P7012" s="159">
        <f t="shared" si="267"/>
        <v>0</v>
      </c>
    </row>
    <row r="7013" spans="6:16">
      <c r="F7013" s="75" t="str">
        <f t="shared" si="268"/>
        <v/>
      </c>
      <c r="O7013" s="91" t="str">
        <f t="shared" si="269"/>
        <v/>
      </c>
      <c r="P7013" s="159">
        <f t="shared" si="267"/>
        <v>0</v>
      </c>
    </row>
    <row r="7014" spans="6:16">
      <c r="F7014" s="75" t="str">
        <f t="shared" si="268"/>
        <v/>
      </c>
      <c r="O7014" s="91" t="str">
        <f t="shared" si="269"/>
        <v/>
      </c>
      <c r="P7014" s="159">
        <f t="shared" si="267"/>
        <v>0</v>
      </c>
    </row>
    <row r="7015" spans="6:16">
      <c r="F7015" s="75" t="str">
        <f t="shared" si="268"/>
        <v/>
      </c>
      <c r="O7015" s="91" t="str">
        <f t="shared" si="269"/>
        <v/>
      </c>
      <c r="P7015" s="159">
        <f t="shared" si="267"/>
        <v>0</v>
      </c>
    </row>
    <row r="7016" spans="6:16">
      <c r="F7016" s="75" t="str">
        <f t="shared" si="268"/>
        <v/>
      </c>
      <c r="O7016" s="91" t="str">
        <f t="shared" si="269"/>
        <v/>
      </c>
      <c r="P7016" s="159">
        <f t="shared" si="267"/>
        <v>0</v>
      </c>
    </row>
    <row r="7017" spans="6:16">
      <c r="F7017" s="75" t="str">
        <f t="shared" si="268"/>
        <v/>
      </c>
      <c r="O7017" s="91" t="str">
        <f t="shared" si="269"/>
        <v/>
      </c>
      <c r="P7017" s="159">
        <f t="shared" si="267"/>
        <v>0</v>
      </c>
    </row>
    <row r="7018" spans="6:16">
      <c r="F7018" s="75" t="str">
        <f t="shared" si="268"/>
        <v/>
      </c>
      <c r="O7018" s="91" t="str">
        <f t="shared" si="269"/>
        <v/>
      </c>
      <c r="P7018" s="159">
        <f t="shared" si="267"/>
        <v>0</v>
      </c>
    </row>
    <row r="7019" spans="6:16">
      <c r="F7019" s="75" t="str">
        <f t="shared" si="268"/>
        <v/>
      </c>
      <c r="O7019" s="91" t="str">
        <f t="shared" si="269"/>
        <v/>
      </c>
      <c r="P7019" s="159">
        <f t="shared" si="267"/>
        <v>0</v>
      </c>
    </row>
    <row r="7020" spans="6:16">
      <c r="F7020" s="75" t="str">
        <f t="shared" si="268"/>
        <v/>
      </c>
      <c r="O7020" s="91" t="str">
        <f t="shared" si="269"/>
        <v/>
      </c>
      <c r="P7020" s="159">
        <f t="shared" si="267"/>
        <v>0</v>
      </c>
    </row>
    <row r="7021" spans="6:16">
      <c r="F7021" s="75" t="str">
        <f t="shared" si="268"/>
        <v/>
      </c>
      <c r="O7021" s="91" t="str">
        <f t="shared" si="269"/>
        <v/>
      </c>
      <c r="P7021" s="159">
        <f t="shared" si="267"/>
        <v>0</v>
      </c>
    </row>
    <row r="7022" spans="6:16">
      <c r="F7022" s="75" t="str">
        <f t="shared" si="268"/>
        <v/>
      </c>
      <c r="O7022" s="91" t="str">
        <f t="shared" si="269"/>
        <v/>
      </c>
      <c r="P7022" s="159">
        <f t="shared" si="267"/>
        <v>0</v>
      </c>
    </row>
    <row r="7023" spans="6:16">
      <c r="F7023" s="75" t="str">
        <f t="shared" si="268"/>
        <v/>
      </c>
      <c r="O7023" s="91" t="str">
        <f t="shared" si="269"/>
        <v/>
      </c>
      <c r="P7023" s="159">
        <f t="shared" si="267"/>
        <v>0</v>
      </c>
    </row>
    <row r="7024" spans="6:16">
      <c r="F7024" s="75" t="str">
        <f t="shared" si="268"/>
        <v/>
      </c>
      <c r="O7024" s="91" t="str">
        <f t="shared" si="269"/>
        <v/>
      </c>
      <c r="P7024" s="159">
        <f t="shared" si="267"/>
        <v>0</v>
      </c>
    </row>
    <row r="7025" spans="6:16">
      <c r="F7025" s="75" t="str">
        <f t="shared" si="268"/>
        <v/>
      </c>
      <c r="O7025" s="91" t="str">
        <f t="shared" si="269"/>
        <v/>
      </c>
      <c r="P7025" s="159">
        <f t="shared" si="267"/>
        <v>0</v>
      </c>
    </row>
    <row r="7026" spans="6:16">
      <c r="F7026" s="75" t="str">
        <f t="shared" si="268"/>
        <v/>
      </c>
      <c r="O7026" s="91" t="str">
        <f t="shared" si="269"/>
        <v/>
      </c>
      <c r="P7026" s="159">
        <f t="shared" si="267"/>
        <v>0</v>
      </c>
    </row>
    <row r="7027" spans="6:16">
      <c r="F7027" s="75" t="str">
        <f t="shared" si="268"/>
        <v/>
      </c>
      <c r="O7027" s="91" t="str">
        <f t="shared" si="269"/>
        <v/>
      </c>
      <c r="P7027" s="159">
        <f t="shared" si="267"/>
        <v>0</v>
      </c>
    </row>
    <row r="7028" spans="6:16">
      <c r="F7028" s="75" t="str">
        <f t="shared" si="268"/>
        <v/>
      </c>
      <c r="O7028" s="91" t="str">
        <f t="shared" si="269"/>
        <v/>
      </c>
      <c r="P7028" s="159">
        <f t="shared" ref="P7028:P7091" si="270">IFERROR(T7028/S7028,0)</f>
        <v>0</v>
      </c>
    </row>
    <row r="7029" spans="6:16">
      <c r="F7029" s="75" t="str">
        <f t="shared" si="268"/>
        <v/>
      </c>
      <c r="O7029" s="91" t="str">
        <f t="shared" si="269"/>
        <v/>
      </c>
      <c r="P7029" s="159">
        <f t="shared" si="270"/>
        <v>0</v>
      </c>
    </row>
    <row r="7030" spans="6:16">
      <c r="F7030" s="75" t="str">
        <f t="shared" si="268"/>
        <v/>
      </c>
      <c r="O7030" s="91" t="str">
        <f t="shared" si="269"/>
        <v/>
      </c>
      <c r="P7030" s="159">
        <f t="shared" si="270"/>
        <v>0</v>
      </c>
    </row>
    <row r="7031" spans="6:16">
      <c r="F7031" s="75" t="str">
        <f t="shared" si="268"/>
        <v/>
      </c>
      <c r="O7031" s="91" t="str">
        <f t="shared" si="269"/>
        <v/>
      </c>
      <c r="P7031" s="159">
        <f t="shared" si="270"/>
        <v>0</v>
      </c>
    </row>
    <row r="7032" spans="6:16">
      <c r="F7032" s="75" t="str">
        <f t="shared" si="268"/>
        <v/>
      </c>
      <c r="O7032" s="91" t="str">
        <f t="shared" si="269"/>
        <v/>
      </c>
      <c r="P7032" s="159">
        <f t="shared" si="270"/>
        <v>0</v>
      </c>
    </row>
    <row r="7033" spans="6:16">
      <c r="F7033" s="75" t="str">
        <f t="shared" si="268"/>
        <v/>
      </c>
      <c r="O7033" s="91" t="str">
        <f t="shared" si="269"/>
        <v/>
      </c>
      <c r="P7033" s="159">
        <f t="shared" si="270"/>
        <v>0</v>
      </c>
    </row>
    <row r="7034" spans="6:16">
      <c r="F7034" s="75" t="str">
        <f t="shared" si="268"/>
        <v/>
      </c>
      <c r="O7034" s="91" t="str">
        <f t="shared" si="269"/>
        <v/>
      </c>
      <c r="P7034" s="159">
        <f t="shared" si="270"/>
        <v>0</v>
      </c>
    </row>
    <row r="7035" spans="6:16">
      <c r="F7035" s="75" t="str">
        <f t="shared" si="268"/>
        <v/>
      </c>
      <c r="O7035" s="91" t="str">
        <f t="shared" si="269"/>
        <v/>
      </c>
      <c r="P7035" s="159">
        <f t="shared" si="270"/>
        <v>0</v>
      </c>
    </row>
    <row r="7036" spans="6:16">
      <c r="F7036" s="75" t="str">
        <f t="shared" si="268"/>
        <v/>
      </c>
      <c r="O7036" s="91" t="str">
        <f t="shared" si="269"/>
        <v/>
      </c>
      <c r="P7036" s="159">
        <f t="shared" si="270"/>
        <v>0</v>
      </c>
    </row>
    <row r="7037" spans="6:16">
      <c r="F7037" s="75" t="str">
        <f t="shared" si="268"/>
        <v/>
      </c>
      <c r="O7037" s="91" t="str">
        <f t="shared" si="269"/>
        <v/>
      </c>
      <c r="P7037" s="159">
        <f t="shared" si="270"/>
        <v>0</v>
      </c>
    </row>
    <row r="7038" spans="6:16">
      <c r="F7038" s="75" t="str">
        <f t="shared" si="268"/>
        <v/>
      </c>
      <c r="O7038" s="91" t="str">
        <f t="shared" si="269"/>
        <v/>
      </c>
      <c r="P7038" s="159">
        <f t="shared" si="270"/>
        <v>0</v>
      </c>
    </row>
    <row r="7039" spans="6:16">
      <c r="F7039" s="75" t="str">
        <f t="shared" si="268"/>
        <v/>
      </c>
      <c r="O7039" s="91" t="str">
        <f t="shared" si="269"/>
        <v/>
      </c>
      <c r="P7039" s="159">
        <f t="shared" si="270"/>
        <v>0</v>
      </c>
    </row>
    <row r="7040" spans="6:16">
      <c r="F7040" s="75" t="str">
        <f t="shared" si="268"/>
        <v/>
      </c>
      <c r="O7040" s="91" t="str">
        <f t="shared" si="269"/>
        <v/>
      </c>
      <c r="P7040" s="159">
        <f t="shared" si="270"/>
        <v>0</v>
      </c>
    </row>
    <row r="7041" spans="6:16">
      <c r="F7041" s="75" t="str">
        <f t="shared" si="268"/>
        <v/>
      </c>
      <c r="O7041" s="91" t="str">
        <f t="shared" si="269"/>
        <v/>
      </c>
      <c r="P7041" s="159">
        <f t="shared" si="270"/>
        <v>0</v>
      </c>
    </row>
    <row r="7042" spans="6:16">
      <c r="F7042" s="75" t="str">
        <f t="shared" si="268"/>
        <v/>
      </c>
      <c r="O7042" s="91" t="str">
        <f t="shared" si="269"/>
        <v/>
      </c>
      <c r="P7042" s="159">
        <f t="shared" si="270"/>
        <v>0</v>
      </c>
    </row>
    <row r="7043" spans="6:16">
      <c r="F7043" s="75" t="str">
        <f t="shared" si="268"/>
        <v/>
      </c>
      <c r="O7043" s="91" t="str">
        <f t="shared" si="269"/>
        <v/>
      </c>
      <c r="P7043" s="159">
        <f t="shared" si="270"/>
        <v>0</v>
      </c>
    </row>
    <row r="7044" spans="6:16">
      <c r="F7044" s="75" t="str">
        <f t="shared" si="268"/>
        <v/>
      </c>
      <c r="O7044" s="91" t="str">
        <f t="shared" si="269"/>
        <v/>
      </c>
      <c r="P7044" s="159">
        <f t="shared" si="270"/>
        <v>0</v>
      </c>
    </row>
    <row r="7045" spans="6:16">
      <c r="F7045" s="75" t="str">
        <f t="shared" si="268"/>
        <v/>
      </c>
      <c r="O7045" s="91" t="str">
        <f t="shared" si="269"/>
        <v/>
      </c>
      <c r="P7045" s="159">
        <f t="shared" si="270"/>
        <v>0</v>
      </c>
    </row>
    <row r="7046" spans="6:16">
      <c r="F7046" s="75" t="str">
        <f t="shared" si="268"/>
        <v/>
      </c>
      <c r="O7046" s="91" t="str">
        <f t="shared" si="269"/>
        <v/>
      </c>
      <c r="P7046" s="159">
        <f t="shared" si="270"/>
        <v>0</v>
      </c>
    </row>
    <row r="7047" spans="6:16">
      <c r="F7047" s="75" t="str">
        <f t="shared" si="268"/>
        <v/>
      </c>
      <c r="O7047" s="91" t="str">
        <f t="shared" si="269"/>
        <v/>
      </c>
      <c r="P7047" s="159">
        <f t="shared" si="270"/>
        <v>0</v>
      </c>
    </row>
    <row r="7048" spans="6:16">
      <c r="F7048" s="75" t="str">
        <f t="shared" ref="F7048:F7111" si="271">B7048&amp;C7048&amp;D7048&amp;E7048</f>
        <v/>
      </c>
      <c r="O7048" s="91" t="str">
        <f t="shared" si="269"/>
        <v/>
      </c>
      <c r="P7048" s="159">
        <f t="shared" si="270"/>
        <v>0</v>
      </c>
    </row>
    <row r="7049" spans="6:16">
      <c r="F7049" s="75" t="str">
        <f t="shared" si="271"/>
        <v/>
      </c>
      <c r="O7049" s="91" t="str">
        <f t="shared" si="269"/>
        <v/>
      </c>
      <c r="P7049" s="159">
        <f t="shared" si="270"/>
        <v>0</v>
      </c>
    </row>
    <row r="7050" spans="6:16">
      <c r="F7050" s="75" t="str">
        <f t="shared" si="271"/>
        <v/>
      </c>
      <c r="O7050" s="91" t="str">
        <f t="shared" ref="O7050:O7113" si="272">+F7050&amp;M7050&amp;N7050</f>
        <v/>
      </c>
      <c r="P7050" s="159">
        <f t="shared" si="270"/>
        <v>0</v>
      </c>
    </row>
    <row r="7051" spans="6:16">
      <c r="F7051" s="75" t="str">
        <f t="shared" si="271"/>
        <v/>
      </c>
      <c r="O7051" s="91" t="str">
        <f t="shared" si="272"/>
        <v/>
      </c>
      <c r="P7051" s="159">
        <f t="shared" si="270"/>
        <v>0</v>
      </c>
    </row>
    <row r="7052" spans="6:16">
      <c r="F7052" s="75" t="str">
        <f t="shared" si="271"/>
        <v/>
      </c>
      <c r="O7052" s="91" t="str">
        <f t="shared" si="272"/>
        <v/>
      </c>
      <c r="P7052" s="159">
        <f t="shared" si="270"/>
        <v>0</v>
      </c>
    </row>
    <row r="7053" spans="6:16">
      <c r="F7053" s="75" t="str">
        <f t="shared" si="271"/>
        <v/>
      </c>
      <c r="O7053" s="91" t="str">
        <f t="shared" si="272"/>
        <v/>
      </c>
      <c r="P7053" s="159">
        <f t="shared" si="270"/>
        <v>0</v>
      </c>
    </row>
    <row r="7054" spans="6:16">
      <c r="F7054" s="75" t="str">
        <f t="shared" si="271"/>
        <v/>
      </c>
      <c r="O7054" s="91" t="str">
        <f t="shared" si="272"/>
        <v/>
      </c>
      <c r="P7054" s="159">
        <f t="shared" si="270"/>
        <v>0</v>
      </c>
    </row>
    <row r="7055" spans="6:16">
      <c r="F7055" s="75" t="str">
        <f t="shared" si="271"/>
        <v/>
      </c>
      <c r="O7055" s="91" t="str">
        <f t="shared" si="272"/>
        <v/>
      </c>
      <c r="P7055" s="159">
        <f t="shared" si="270"/>
        <v>0</v>
      </c>
    </row>
    <row r="7056" spans="6:16">
      <c r="F7056" s="75" t="str">
        <f t="shared" si="271"/>
        <v/>
      </c>
      <c r="O7056" s="91" t="str">
        <f t="shared" si="272"/>
        <v/>
      </c>
      <c r="P7056" s="159">
        <f t="shared" si="270"/>
        <v>0</v>
      </c>
    </row>
    <row r="7057" spans="6:16">
      <c r="F7057" s="75" t="str">
        <f t="shared" si="271"/>
        <v/>
      </c>
      <c r="O7057" s="91" t="str">
        <f t="shared" si="272"/>
        <v/>
      </c>
      <c r="P7057" s="159">
        <f t="shared" si="270"/>
        <v>0</v>
      </c>
    </row>
    <row r="7058" spans="6:16">
      <c r="F7058" s="75" t="str">
        <f t="shared" si="271"/>
        <v/>
      </c>
      <c r="O7058" s="91" t="str">
        <f t="shared" si="272"/>
        <v/>
      </c>
      <c r="P7058" s="159">
        <f t="shared" si="270"/>
        <v>0</v>
      </c>
    </row>
    <row r="7059" spans="6:16">
      <c r="F7059" s="75" t="str">
        <f t="shared" si="271"/>
        <v/>
      </c>
      <c r="O7059" s="91" t="str">
        <f t="shared" si="272"/>
        <v/>
      </c>
      <c r="P7059" s="159">
        <f t="shared" si="270"/>
        <v>0</v>
      </c>
    </row>
    <row r="7060" spans="6:16">
      <c r="F7060" s="75" t="str">
        <f t="shared" si="271"/>
        <v/>
      </c>
      <c r="O7060" s="91" t="str">
        <f t="shared" si="272"/>
        <v/>
      </c>
      <c r="P7060" s="159">
        <f t="shared" si="270"/>
        <v>0</v>
      </c>
    </row>
    <row r="7061" spans="6:16">
      <c r="F7061" s="75" t="str">
        <f t="shared" si="271"/>
        <v/>
      </c>
      <c r="O7061" s="91" t="str">
        <f t="shared" si="272"/>
        <v/>
      </c>
      <c r="P7061" s="159">
        <f t="shared" si="270"/>
        <v>0</v>
      </c>
    </row>
    <row r="7062" spans="6:16">
      <c r="F7062" s="75" t="str">
        <f t="shared" si="271"/>
        <v/>
      </c>
      <c r="O7062" s="91" t="str">
        <f t="shared" si="272"/>
        <v/>
      </c>
      <c r="P7062" s="159">
        <f t="shared" si="270"/>
        <v>0</v>
      </c>
    </row>
    <row r="7063" spans="6:16">
      <c r="F7063" s="75" t="str">
        <f t="shared" si="271"/>
        <v/>
      </c>
      <c r="O7063" s="91" t="str">
        <f t="shared" si="272"/>
        <v/>
      </c>
      <c r="P7063" s="159">
        <f t="shared" si="270"/>
        <v>0</v>
      </c>
    </row>
    <row r="7064" spans="6:16">
      <c r="F7064" s="75" t="str">
        <f t="shared" si="271"/>
        <v/>
      </c>
      <c r="O7064" s="91" t="str">
        <f t="shared" si="272"/>
        <v/>
      </c>
      <c r="P7064" s="159">
        <f t="shared" si="270"/>
        <v>0</v>
      </c>
    </row>
    <row r="7065" spans="6:16">
      <c r="F7065" s="75" t="str">
        <f t="shared" si="271"/>
        <v/>
      </c>
      <c r="O7065" s="91" t="str">
        <f t="shared" si="272"/>
        <v/>
      </c>
      <c r="P7065" s="159">
        <f t="shared" si="270"/>
        <v>0</v>
      </c>
    </row>
    <row r="7066" spans="6:16">
      <c r="F7066" s="75" t="str">
        <f t="shared" si="271"/>
        <v/>
      </c>
      <c r="O7066" s="91" t="str">
        <f t="shared" si="272"/>
        <v/>
      </c>
      <c r="P7066" s="159">
        <f t="shared" si="270"/>
        <v>0</v>
      </c>
    </row>
    <row r="7067" spans="6:16">
      <c r="F7067" s="75" t="str">
        <f t="shared" si="271"/>
        <v/>
      </c>
      <c r="O7067" s="91" t="str">
        <f t="shared" si="272"/>
        <v/>
      </c>
      <c r="P7067" s="159">
        <f t="shared" si="270"/>
        <v>0</v>
      </c>
    </row>
    <row r="7068" spans="6:16">
      <c r="F7068" s="75" t="str">
        <f t="shared" si="271"/>
        <v/>
      </c>
      <c r="O7068" s="91" t="str">
        <f t="shared" si="272"/>
        <v/>
      </c>
      <c r="P7068" s="159">
        <f t="shared" si="270"/>
        <v>0</v>
      </c>
    </row>
    <row r="7069" spans="6:16">
      <c r="F7069" s="75" t="str">
        <f t="shared" si="271"/>
        <v/>
      </c>
      <c r="O7069" s="91" t="str">
        <f t="shared" si="272"/>
        <v/>
      </c>
      <c r="P7069" s="159">
        <f t="shared" si="270"/>
        <v>0</v>
      </c>
    </row>
    <row r="7070" spans="6:16">
      <c r="F7070" s="75" t="str">
        <f t="shared" si="271"/>
        <v/>
      </c>
      <c r="O7070" s="91" t="str">
        <f t="shared" si="272"/>
        <v/>
      </c>
      <c r="P7070" s="159">
        <f t="shared" si="270"/>
        <v>0</v>
      </c>
    </row>
    <row r="7071" spans="6:16">
      <c r="F7071" s="75" t="str">
        <f t="shared" si="271"/>
        <v/>
      </c>
      <c r="O7071" s="91" t="str">
        <f t="shared" si="272"/>
        <v/>
      </c>
      <c r="P7071" s="159">
        <f t="shared" si="270"/>
        <v>0</v>
      </c>
    </row>
    <row r="7072" spans="6:16">
      <c r="F7072" s="75" t="str">
        <f t="shared" si="271"/>
        <v/>
      </c>
      <c r="O7072" s="91" t="str">
        <f t="shared" si="272"/>
        <v/>
      </c>
      <c r="P7072" s="159">
        <f t="shared" si="270"/>
        <v>0</v>
      </c>
    </row>
    <row r="7073" spans="3:20">
      <c r="F7073" s="75" t="str">
        <f t="shared" si="271"/>
        <v/>
      </c>
      <c r="O7073" s="91" t="str">
        <f t="shared" si="272"/>
        <v/>
      </c>
      <c r="P7073" s="159">
        <f t="shared" si="270"/>
        <v>0</v>
      </c>
    </row>
    <row r="7074" spans="3:20">
      <c r="F7074" s="75" t="str">
        <f t="shared" si="271"/>
        <v/>
      </c>
      <c r="O7074" s="91" t="str">
        <f t="shared" si="272"/>
        <v/>
      </c>
      <c r="P7074" s="159">
        <f t="shared" si="270"/>
        <v>0</v>
      </c>
    </row>
    <row r="7075" spans="3:20">
      <c r="F7075" s="75" t="str">
        <f t="shared" si="271"/>
        <v/>
      </c>
      <c r="O7075" s="91" t="str">
        <f t="shared" si="272"/>
        <v/>
      </c>
      <c r="P7075" s="159">
        <f t="shared" si="270"/>
        <v>0</v>
      </c>
    </row>
    <row r="7076" spans="3:20">
      <c r="F7076" s="75" t="str">
        <f t="shared" si="271"/>
        <v/>
      </c>
      <c r="O7076" s="91" t="str">
        <f t="shared" si="272"/>
        <v/>
      </c>
      <c r="P7076" s="159">
        <f t="shared" si="270"/>
        <v>0</v>
      </c>
    </row>
    <row r="7077" spans="3:20">
      <c r="F7077" s="75" t="str">
        <f t="shared" si="271"/>
        <v/>
      </c>
      <c r="O7077" s="91" t="str">
        <f t="shared" si="272"/>
        <v/>
      </c>
      <c r="P7077" s="159">
        <f t="shared" si="270"/>
        <v>0</v>
      </c>
    </row>
    <row r="7078" spans="3:20">
      <c r="F7078" s="75" t="str">
        <f t="shared" si="271"/>
        <v/>
      </c>
      <c r="O7078" s="91" t="str">
        <f t="shared" si="272"/>
        <v/>
      </c>
      <c r="P7078" s="159">
        <f t="shared" si="270"/>
        <v>0</v>
      </c>
    </row>
    <row r="7079" spans="3:20">
      <c r="F7079" s="75" t="str">
        <f t="shared" si="271"/>
        <v/>
      </c>
      <c r="O7079" s="91" t="str">
        <f t="shared" si="272"/>
        <v/>
      </c>
      <c r="P7079" s="159">
        <f t="shared" si="270"/>
        <v>0</v>
      </c>
    </row>
    <row r="7080" spans="3:20">
      <c r="F7080" s="75" t="str">
        <f t="shared" si="271"/>
        <v/>
      </c>
      <c r="O7080" s="91" t="str">
        <f t="shared" si="272"/>
        <v/>
      </c>
      <c r="P7080" s="159">
        <f t="shared" si="270"/>
        <v>0</v>
      </c>
    </row>
    <row r="7081" spans="3:20">
      <c r="F7081" s="75" t="str">
        <f t="shared" si="271"/>
        <v/>
      </c>
      <c r="O7081" s="91" t="str">
        <f t="shared" si="272"/>
        <v/>
      </c>
      <c r="P7081" s="159">
        <f t="shared" si="270"/>
        <v>0</v>
      </c>
    </row>
    <row r="7082" spans="3:20">
      <c r="F7082" s="75" t="str">
        <f t="shared" si="271"/>
        <v/>
      </c>
      <c r="O7082" s="91" t="str">
        <f t="shared" si="272"/>
        <v/>
      </c>
      <c r="P7082" s="159">
        <f t="shared" si="270"/>
        <v>0</v>
      </c>
    </row>
    <row r="7083" spans="3:20">
      <c r="F7083" s="75" t="str">
        <f t="shared" si="271"/>
        <v/>
      </c>
      <c r="O7083" s="91" t="str">
        <f t="shared" si="272"/>
        <v/>
      </c>
      <c r="P7083" s="159">
        <f t="shared" si="270"/>
        <v>0</v>
      </c>
    </row>
    <row r="7084" spans="3:20">
      <c r="F7084" s="75" t="str">
        <f t="shared" si="271"/>
        <v/>
      </c>
      <c r="O7084" s="91" t="str">
        <f t="shared" si="272"/>
        <v/>
      </c>
      <c r="P7084" s="159">
        <f t="shared" si="270"/>
        <v>0</v>
      </c>
    </row>
    <row r="7085" spans="3:20">
      <c r="F7085" s="75" t="str">
        <f t="shared" si="271"/>
        <v/>
      </c>
      <c r="O7085" s="91" t="str">
        <f t="shared" si="272"/>
        <v/>
      </c>
      <c r="P7085" s="159">
        <f t="shared" si="270"/>
        <v>0</v>
      </c>
    </row>
    <row r="7086" spans="3:20">
      <c r="F7086" s="75" t="str">
        <f t="shared" si="271"/>
        <v/>
      </c>
      <c r="O7086" s="91" t="str">
        <f t="shared" si="272"/>
        <v/>
      </c>
      <c r="P7086" s="159">
        <f t="shared" si="270"/>
        <v>0</v>
      </c>
    </row>
    <row r="7087" spans="3:20" s="43" customFormat="1">
      <c r="C7087" s="136"/>
      <c r="F7087" s="75" t="str">
        <f t="shared" si="271"/>
        <v/>
      </c>
      <c r="J7087"/>
      <c r="M7087" s="94"/>
      <c r="N7087" s="95"/>
      <c r="O7087" s="91" t="str">
        <f t="shared" si="272"/>
        <v/>
      </c>
      <c r="P7087" s="159">
        <f t="shared" si="270"/>
        <v>0</v>
      </c>
      <c r="Q7087" s="96"/>
      <c r="R7087" s="96"/>
      <c r="S7087" s="97"/>
      <c r="T7087" s="97"/>
    </row>
    <row r="7088" spans="3:20">
      <c r="F7088" s="75" t="str">
        <f t="shared" si="271"/>
        <v/>
      </c>
      <c r="M7088" s="94"/>
      <c r="N7088" s="95"/>
      <c r="O7088" s="91" t="str">
        <f t="shared" si="272"/>
        <v/>
      </c>
      <c r="P7088" s="159">
        <f t="shared" si="270"/>
        <v>0</v>
      </c>
    </row>
    <row r="7089" spans="6:16">
      <c r="F7089" s="75" t="str">
        <f t="shared" si="271"/>
        <v/>
      </c>
      <c r="M7089" s="94"/>
      <c r="N7089" s="95"/>
      <c r="O7089" s="91" t="str">
        <f t="shared" si="272"/>
        <v/>
      </c>
      <c r="P7089" s="159">
        <f t="shared" si="270"/>
        <v>0</v>
      </c>
    </row>
    <row r="7090" spans="6:16">
      <c r="F7090" s="75" t="str">
        <f t="shared" si="271"/>
        <v/>
      </c>
      <c r="M7090" s="94"/>
      <c r="N7090" s="95"/>
      <c r="O7090" s="91" t="str">
        <f t="shared" si="272"/>
        <v/>
      </c>
      <c r="P7090" s="159">
        <f t="shared" si="270"/>
        <v>0</v>
      </c>
    </row>
    <row r="7091" spans="6:16">
      <c r="F7091" s="75" t="str">
        <f t="shared" si="271"/>
        <v/>
      </c>
      <c r="M7091" s="94"/>
      <c r="N7091" s="95"/>
      <c r="O7091" s="91" t="str">
        <f t="shared" si="272"/>
        <v/>
      </c>
      <c r="P7091" s="159">
        <f t="shared" si="270"/>
        <v>0</v>
      </c>
    </row>
    <row r="7092" spans="6:16">
      <c r="F7092" s="75" t="str">
        <f t="shared" si="271"/>
        <v/>
      </c>
      <c r="M7092" s="94"/>
      <c r="N7092" s="95"/>
      <c r="O7092" s="91" t="str">
        <f t="shared" si="272"/>
        <v/>
      </c>
      <c r="P7092" s="159">
        <f t="shared" ref="P7092:P7155" si="273">IFERROR(T7092/S7092,0)</f>
        <v>0</v>
      </c>
    </row>
    <row r="7093" spans="6:16">
      <c r="F7093" s="75" t="str">
        <f t="shared" si="271"/>
        <v/>
      </c>
      <c r="M7093" s="94"/>
      <c r="N7093" s="95"/>
      <c r="O7093" s="91" t="str">
        <f t="shared" si="272"/>
        <v/>
      </c>
      <c r="P7093" s="159">
        <f t="shared" si="273"/>
        <v>0</v>
      </c>
    </row>
    <row r="7094" spans="6:16">
      <c r="F7094" s="75" t="str">
        <f t="shared" si="271"/>
        <v/>
      </c>
      <c r="M7094" s="94"/>
      <c r="N7094" s="95"/>
      <c r="O7094" s="91" t="str">
        <f t="shared" si="272"/>
        <v/>
      </c>
      <c r="P7094" s="159">
        <f t="shared" si="273"/>
        <v>0</v>
      </c>
    </row>
    <row r="7095" spans="6:16">
      <c r="F7095" s="75" t="str">
        <f t="shared" si="271"/>
        <v/>
      </c>
      <c r="M7095" s="94"/>
      <c r="N7095" s="95"/>
      <c r="O7095" s="91" t="str">
        <f t="shared" si="272"/>
        <v/>
      </c>
      <c r="P7095" s="159">
        <f t="shared" si="273"/>
        <v>0</v>
      </c>
    </row>
    <row r="7096" spans="6:16">
      <c r="F7096" s="75" t="str">
        <f t="shared" si="271"/>
        <v/>
      </c>
      <c r="M7096" s="94"/>
      <c r="N7096" s="95"/>
      <c r="O7096" s="91" t="str">
        <f t="shared" si="272"/>
        <v/>
      </c>
      <c r="P7096" s="159">
        <f t="shared" si="273"/>
        <v>0</v>
      </c>
    </row>
    <row r="7097" spans="6:16">
      <c r="F7097" s="75" t="str">
        <f t="shared" si="271"/>
        <v/>
      </c>
      <c r="M7097" s="94"/>
      <c r="N7097" s="95"/>
      <c r="O7097" s="91" t="str">
        <f t="shared" si="272"/>
        <v/>
      </c>
      <c r="P7097" s="159">
        <f t="shared" si="273"/>
        <v>0</v>
      </c>
    </row>
    <row r="7098" spans="6:16">
      <c r="F7098" s="75" t="str">
        <f t="shared" si="271"/>
        <v/>
      </c>
      <c r="M7098" s="94"/>
      <c r="N7098" s="95"/>
      <c r="O7098" s="91" t="str">
        <f t="shared" si="272"/>
        <v/>
      </c>
      <c r="P7098" s="159">
        <f t="shared" si="273"/>
        <v>0</v>
      </c>
    </row>
    <row r="7099" spans="6:16">
      <c r="F7099" s="75" t="str">
        <f t="shared" si="271"/>
        <v/>
      </c>
      <c r="M7099" s="94"/>
      <c r="N7099" s="95"/>
      <c r="O7099" s="91" t="str">
        <f t="shared" si="272"/>
        <v/>
      </c>
      <c r="P7099" s="159">
        <f t="shared" si="273"/>
        <v>0</v>
      </c>
    </row>
    <row r="7100" spans="6:16">
      <c r="F7100" s="75" t="str">
        <f t="shared" si="271"/>
        <v/>
      </c>
      <c r="M7100" s="94"/>
      <c r="N7100" s="95"/>
      <c r="O7100" s="91" t="str">
        <f t="shared" si="272"/>
        <v/>
      </c>
      <c r="P7100" s="159">
        <f t="shared" si="273"/>
        <v>0</v>
      </c>
    </row>
    <row r="7101" spans="6:16">
      <c r="F7101" s="75" t="str">
        <f t="shared" si="271"/>
        <v/>
      </c>
      <c r="M7101" s="94"/>
      <c r="N7101" s="95"/>
      <c r="O7101" s="91" t="str">
        <f t="shared" si="272"/>
        <v/>
      </c>
      <c r="P7101" s="159">
        <f t="shared" si="273"/>
        <v>0</v>
      </c>
    </row>
    <row r="7102" spans="6:16">
      <c r="F7102" s="75" t="str">
        <f t="shared" si="271"/>
        <v/>
      </c>
      <c r="M7102" s="94"/>
      <c r="N7102" s="95"/>
      <c r="O7102" s="91" t="str">
        <f t="shared" si="272"/>
        <v/>
      </c>
      <c r="P7102" s="159">
        <f t="shared" si="273"/>
        <v>0</v>
      </c>
    </row>
    <row r="7103" spans="6:16">
      <c r="F7103" s="75" t="str">
        <f t="shared" si="271"/>
        <v/>
      </c>
      <c r="M7103" s="94"/>
      <c r="N7103" s="95"/>
      <c r="O7103" s="91" t="str">
        <f t="shared" si="272"/>
        <v/>
      </c>
      <c r="P7103" s="159">
        <f t="shared" si="273"/>
        <v>0</v>
      </c>
    </row>
    <row r="7104" spans="6:16">
      <c r="F7104" s="75" t="str">
        <f t="shared" si="271"/>
        <v/>
      </c>
      <c r="M7104" s="94"/>
      <c r="N7104" s="95"/>
      <c r="O7104" s="91" t="str">
        <f t="shared" si="272"/>
        <v/>
      </c>
      <c r="P7104" s="159">
        <f t="shared" si="273"/>
        <v>0</v>
      </c>
    </row>
    <row r="7105" spans="6:16">
      <c r="F7105" s="75" t="str">
        <f t="shared" si="271"/>
        <v/>
      </c>
      <c r="M7105" s="94"/>
      <c r="N7105" s="95"/>
      <c r="O7105" s="91" t="str">
        <f t="shared" si="272"/>
        <v/>
      </c>
      <c r="P7105" s="159">
        <f t="shared" si="273"/>
        <v>0</v>
      </c>
    </row>
    <row r="7106" spans="6:16">
      <c r="F7106" s="75" t="str">
        <f t="shared" si="271"/>
        <v/>
      </c>
      <c r="M7106" s="94"/>
      <c r="N7106" s="95"/>
      <c r="O7106" s="91" t="str">
        <f t="shared" si="272"/>
        <v/>
      </c>
      <c r="P7106" s="159">
        <f t="shared" si="273"/>
        <v>0</v>
      </c>
    </row>
    <row r="7107" spans="6:16">
      <c r="F7107" s="75" t="str">
        <f t="shared" si="271"/>
        <v/>
      </c>
      <c r="M7107" s="94"/>
      <c r="N7107" s="95"/>
      <c r="O7107" s="91" t="str">
        <f t="shared" si="272"/>
        <v/>
      </c>
      <c r="P7107" s="159">
        <f t="shared" si="273"/>
        <v>0</v>
      </c>
    </row>
    <row r="7108" spans="6:16">
      <c r="F7108" s="75" t="str">
        <f t="shared" si="271"/>
        <v/>
      </c>
      <c r="M7108" s="94"/>
      <c r="N7108" s="95"/>
      <c r="O7108" s="91" t="str">
        <f t="shared" si="272"/>
        <v/>
      </c>
      <c r="P7108" s="159">
        <f t="shared" si="273"/>
        <v>0</v>
      </c>
    </row>
    <row r="7109" spans="6:16">
      <c r="F7109" s="75" t="str">
        <f t="shared" si="271"/>
        <v/>
      </c>
      <c r="M7109" s="94"/>
      <c r="N7109" s="95"/>
      <c r="O7109" s="91" t="str">
        <f t="shared" si="272"/>
        <v/>
      </c>
      <c r="P7109" s="159">
        <f t="shared" si="273"/>
        <v>0</v>
      </c>
    </row>
    <row r="7110" spans="6:16">
      <c r="F7110" s="75" t="str">
        <f t="shared" si="271"/>
        <v/>
      </c>
      <c r="M7110" s="94"/>
      <c r="N7110" s="95"/>
      <c r="O7110" s="91" t="str">
        <f t="shared" si="272"/>
        <v/>
      </c>
      <c r="P7110" s="159">
        <f t="shared" si="273"/>
        <v>0</v>
      </c>
    </row>
    <row r="7111" spans="6:16">
      <c r="F7111" s="75" t="str">
        <f t="shared" si="271"/>
        <v/>
      </c>
      <c r="M7111" s="94"/>
      <c r="N7111" s="95"/>
      <c r="O7111" s="91" t="str">
        <f t="shared" si="272"/>
        <v/>
      </c>
      <c r="P7111" s="159">
        <f t="shared" si="273"/>
        <v>0</v>
      </c>
    </row>
    <row r="7112" spans="6:16">
      <c r="F7112" s="75" t="str">
        <f t="shared" ref="F7112:F7175" si="274">B7112&amp;C7112&amp;D7112&amp;E7112</f>
        <v/>
      </c>
      <c r="M7112" s="94"/>
      <c r="N7112" s="95"/>
      <c r="O7112" s="91" t="str">
        <f t="shared" si="272"/>
        <v/>
      </c>
      <c r="P7112" s="159">
        <f t="shared" si="273"/>
        <v>0</v>
      </c>
    </row>
    <row r="7113" spans="6:16">
      <c r="F7113" s="75" t="str">
        <f t="shared" si="274"/>
        <v/>
      </c>
      <c r="M7113" s="94"/>
      <c r="N7113" s="95"/>
      <c r="O7113" s="91" t="str">
        <f t="shared" si="272"/>
        <v/>
      </c>
      <c r="P7113" s="159">
        <f t="shared" si="273"/>
        <v>0</v>
      </c>
    </row>
    <row r="7114" spans="6:16">
      <c r="F7114" s="75" t="str">
        <f t="shared" si="274"/>
        <v/>
      </c>
      <c r="M7114" s="94"/>
      <c r="N7114" s="95"/>
      <c r="O7114" s="91" t="str">
        <f t="shared" ref="O7114:O7177" si="275">+F7114&amp;M7114&amp;N7114</f>
        <v/>
      </c>
      <c r="P7114" s="159">
        <f t="shared" si="273"/>
        <v>0</v>
      </c>
    </row>
    <row r="7115" spans="6:16">
      <c r="F7115" s="75" t="str">
        <f t="shared" si="274"/>
        <v/>
      </c>
      <c r="M7115" s="94"/>
      <c r="N7115" s="95"/>
      <c r="O7115" s="91" t="str">
        <f t="shared" si="275"/>
        <v/>
      </c>
      <c r="P7115" s="159">
        <f t="shared" si="273"/>
        <v>0</v>
      </c>
    </row>
    <row r="7116" spans="6:16">
      <c r="F7116" s="75" t="str">
        <f t="shared" si="274"/>
        <v/>
      </c>
      <c r="M7116" s="94"/>
      <c r="N7116" s="95"/>
      <c r="O7116" s="91" t="str">
        <f t="shared" si="275"/>
        <v/>
      </c>
      <c r="P7116" s="159">
        <f t="shared" si="273"/>
        <v>0</v>
      </c>
    </row>
    <row r="7117" spans="6:16">
      <c r="F7117" s="75" t="str">
        <f t="shared" si="274"/>
        <v/>
      </c>
      <c r="M7117" s="94"/>
      <c r="N7117" s="95"/>
      <c r="O7117" s="91" t="str">
        <f t="shared" si="275"/>
        <v/>
      </c>
      <c r="P7117" s="159">
        <f t="shared" si="273"/>
        <v>0</v>
      </c>
    </row>
    <row r="7118" spans="6:16">
      <c r="F7118" s="75" t="str">
        <f t="shared" si="274"/>
        <v/>
      </c>
      <c r="M7118" s="94"/>
      <c r="N7118" s="95"/>
      <c r="O7118" s="91" t="str">
        <f t="shared" si="275"/>
        <v/>
      </c>
      <c r="P7118" s="159">
        <f t="shared" si="273"/>
        <v>0</v>
      </c>
    </row>
    <row r="7119" spans="6:16">
      <c r="F7119" s="75" t="str">
        <f t="shared" si="274"/>
        <v/>
      </c>
      <c r="M7119" s="94"/>
      <c r="N7119" s="95"/>
      <c r="O7119" s="91" t="str">
        <f t="shared" si="275"/>
        <v/>
      </c>
      <c r="P7119" s="159">
        <f t="shared" si="273"/>
        <v>0</v>
      </c>
    </row>
    <row r="7120" spans="6:16">
      <c r="F7120" s="75" t="str">
        <f t="shared" si="274"/>
        <v/>
      </c>
      <c r="M7120" s="94"/>
      <c r="N7120" s="95"/>
      <c r="O7120" s="91" t="str">
        <f t="shared" si="275"/>
        <v/>
      </c>
      <c r="P7120" s="159">
        <f t="shared" si="273"/>
        <v>0</v>
      </c>
    </row>
    <row r="7121" spans="6:16">
      <c r="F7121" s="75" t="str">
        <f t="shared" si="274"/>
        <v/>
      </c>
      <c r="M7121" s="94"/>
      <c r="N7121" s="95"/>
      <c r="O7121" s="91" t="str">
        <f t="shared" si="275"/>
        <v/>
      </c>
      <c r="P7121" s="159">
        <f t="shared" si="273"/>
        <v>0</v>
      </c>
    </row>
    <row r="7122" spans="6:16">
      <c r="F7122" s="75" t="str">
        <f t="shared" si="274"/>
        <v/>
      </c>
      <c r="M7122" s="94"/>
      <c r="N7122" s="95"/>
      <c r="O7122" s="91" t="str">
        <f t="shared" si="275"/>
        <v/>
      </c>
      <c r="P7122" s="159">
        <f t="shared" si="273"/>
        <v>0</v>
      </c>
    </row>
    <row r="7123" spans="6:16">
      <c r="F7123" s="75" t="str">
        <f t="shared" si="274"/>
        <v/>
      </c>
      <c r="M7123" s="94"/>
      <c r="N7123" s="95"/>
      <c r="O7123" s="91" t="str">
        <f t="shared" si="275"/>
        <v/>
      </c>
      <c r="P7123" s="159">
        <f t="shared" si="273"/>
        <v>0</v>
      </c>
    </row>
    <row r="7124" spans="6:16">
      <c r="F7124" s="75" t="str">
        <f t="shared" si="274"/>
        <v/>
      </c>
      <c r="M7124" s="94"/>
      <c r="N7124" s="95"/>
      <c r="O7124" s="91" t="str">
        <f t="shared" si="275"/>
        <v/>
      </c>
      <c r="P7124" s="159">
        <f t="shared" si="273"/>
        <v>0</v>
      </c>
    </row>
    <row r="7125" spans="6:16">
      <c r="F7125" s="75" t="str">
        <f t="shared" si="274"/>
        <v/>
      </c>
      <c r="M7125" s="94"/>
      <c r="N7125" s="95"/>
      <c r="O7125" s="91" t="str">
        <f t="shared" si="275"/>
        <v/>
      </c>
      <c r="P7125" s="159">
        <f t="shared" si="273"/>
        <v>0</v>
      </c>
    </row>
    <row r="7126" spans="6:16">
      <c r="F7126" s="75" t="str">
        <f t="shared" si="274"/>
        <v/>
      </c>
      <c r="M7126" s="94"/>
      <c r="N7126" s="95"/>
      <c r="O7126" s="91" t="str">
        <f t="shared" si="275"/>
        <v/>
      </c>
      <c r="P7126" s="159">
        <f t="shared" si="273"/>
        <v>0</v>
      </c>
    </row>
    <row r="7127" spans="6:16">
      <c r="F7127" s="75" t="str">
        <f t="shared" si="274"/>
        <v/>
      </c>
      <c r="M7127" s="94"/>
      <c r="N7127" s="95"/>
      <c r="O7127" s="91" t="str">
        <f t="shared" si="275"/>
        <v/>
      </c>
      <c r="P7127" s="159">
        <f t="shared" si="273"/>
        <v>0</v>
      </c>
    </row>
    <row r="7128" spans="6:16">
      <c r="F7128" s="75" t="str">
        <f t="shared" si="274"/>
        <v/>
      </c>
      <c r="M7128" s="94"/>
      <c r="N7128" s="95"/>
      <c r="O7128" s="91" t="str">
        <f t="shared" si="275"/>
        <v/>
      </c>
      <c r="P7128" s="159">
        <f t="shared" si="273"/>
        <v>0</v>
      </c>
    </row>
    <row r="7129" spans="6:16">
      <c r="F7129" s="75" t="str">
        <f t="shared" si="274"/>
        <v/>
      </c>
      <c r="M7129" s="94"/>
      <c r="N7129" s="95"/>
      <c r="O7129" s="91" t="str">
        <f t="shared" si="275"/>
        <v/>
      </c>
      <c r="P7129" s="159">
        <f t="shared" si="273"/>
        <v>0</v>
      </c>
    </row>
    <row r="7130" spans="6:16">
      <c r="F7130" s="75" t="str">
        <f t="shared" si="274"/>
        <v/>
      </c>
      <c r="M7130" s="94"/>
      <c r="N7130" s="95"/>
      <c r="O7130" s="91" t="str">
        <f t="shared" si="275"/>
        <v/>
      </c>
      <c r="P7130" s="159">
        <f t="shared" si="273"/>
        <v>0</v>
      </c>
    </row>
    <row r="7131" spans="6:16">
      <c r="F7131" s="75" t="str">
        <f t="shared" si="274"/>
        <v/>
      </c>
      <c r="M7131" s="94"/>
      <c r="N7131" s="95"/>
      <c r="O7131" s="91" t="str">
        <f t="shared" si="275"/>
        <v/>
      </c>
      <c r="P7131" s="159">
        <f t="shared" si="273"/>
        <v>0</v>
      </c>
    </row>
    <row r="7132" spans="6:16">
      <c r="F7132" s="75" t="str">
        <f t="shared" si="274"/>
        <v/>
      </c>
      <c r="M7132" s="94"/>
      <c r="N7132" s="95"/>
      <c r="O7132" s="91" t="str">
        <f t="shared" si="275"/>
        <v/>
      </c>
      <c r="P7132" s="159">
        <f t="shared" si="273"/>
        <v>0</v>
      </c>
    </row>
    <row r="7133" spans="6:16">
      <c r="F7133" s="75" t="str">
        <f t="shared" si="274"/>
        <v/>
      </c>
      <c r="M7133" s="94"/>
      <c r="N7133" s="95"/>
      <c r="O7133" s="91" t="str">
        <f t="shared" si="275"/>
        <v/>
      </c>
      <c r="P7133" s="159">
        <f t="shared" si="273"/>
        <v>0</v>
      </c>
    </row>
    <row r="7134" spans="6:16">
      <c r="F7134" s="75" t="str">
        <f t="shared" si="274"/>
        <v/>
      </c>
      <c r="M7134" s="94"/>
      <c r="N7134" s="95"/>
      <c r="O7134" s="91" t="str">
        <f t="shared" si="275"/>
        <v/>
      </c>
      <c r="P7134" s="159">
        <f t="shared" si="273"/>
        <v>0</v>
      </c>
    </row>
    <row r="7135" spans="6:16">
      <c r="F7135" s="75" t="str">
        <f t="shared" si="274"/>
        <v/>
      </c>
      <c r="M7135" s="94"/>
      <c r="N7135" s="95"/>
      <c r="O7135" s="91" t="str">
        <f t="shared" si="275"/>
        <v/>
      </c>
      <c r="P7135" s="159">
        <f t="shared" si="273"/>
        <v>0</v>
      </c>
    </row>
    <row r="7136" spans="6:16">
      <c r="F7136" s="75" t="str">
        <f t="shared" si="274"/>
        <v/>
      </c>
      <c r="M7136" s="94"/>
      <c r="N7136" s="95"/>
      <c r="O7136" s="91" t="str">
        <f t="shared" si="275"/>
        <v/>
      </c>
      <c r="P7136" s="159">
        <f t="shared" si="273"/>
        <v>0</v>
      </c>
    </row>
    <row r="7137" spans="6:16">
      <c r="F7137" s="75" t="str">
        <f t="shared" si="274"/>
        <v/>
      </c>
      <c r="M7137" s="94"/>
      <c r="N7137" s="95"/>
      <c r="O7137" s="91" t="str">
        <f t="shared" si="275"/>
        <v/>
      </c>
      <c r="P7137" s="159">
        <f t="shared" si="273"/>
        <v>0</v>
      </c>
    </row>
    <row r="7138" spans="6:16">
      <c r="F7138" s="75" t="str">
        <f t="shared" si="274"/>
        <v/>
      </c>
      <c r="M7138" s="94"/>
      <c r="N7138" s="95"/>
      <c r="O7138" s="91" t="str">
        <f t="shared" si="275"/>
        <v/>
      </c>
      <c r="P7138" s="159">
        <f t="shared" si="273"/>
        <v>0</v>
      </c>
    </row>
    <row r="7139" spans="6:16">
      <c r="F7139" s="75" t="str">
        <f t="shared" si="274"/>
        <v/>
      </c>
      <c r="M7139" s="94"/>
      <c r="N7139" s="95"/>
      <c r="O7139" s="91" t="str">
        <f t="shared" si="275"/>
        <v/>
      </c>
      <c r="P7139" s="159">
        <f t="shared" si="273"/>
        <v>0</v>
      </c>
    </row>
    <row r="7140" spans="6:16">
      <c r="F7140" s="75" t="str">
        <f t="shared" si="274"/>
        <v/>
      </c>
      <c r="M7140" s="94"/>
      <c r="N7140" s="95"/>
      <c r="O7140" s="91" t="str">
        <f t="shared" si="275"/>
        <v/>
      </c>
      <c r="P7140" s="159">
        <f t="shared" si="273"/>
        <v>0</v>
      </c>
    </row>
    <row r="7141" spans="6:16">
      <c r="F7141" s="75" t="str">
        <f t="shared" si="274"/>
        <v/>
      </c>
      <c r="M7141" s="94"/>
      <c r="N7141" s="95"/>
      <c r="O7141" s="91" t="str">
        <f t="shared" si="275"/>
        <v/>
      </c>
      <c r="P7141" s="159">
        <f t="shared" si="273"/>
        <v>0</v>
      </c>
    </row>
    <row r="7142" spans="6:16">
      <c r="F7142" s="75" t="str">
        <f t="shared" si="274"/>
        <v/>
      </c>
      <c r="M7142" s="94"/>
      <c r="N7142" s="95"/>
      <c r="O7142" s="91" t="str">
        <f t="shared" si="275"/>
        <v/>
      </c>
      <c r="P7142" s="159">
        <f t="shared" si="273"/>
        <v>0</v>
      </c>
    </row>
    <row r="7143" spans="6:16">
      <c r="F7143" s="75" t="str">
        <f t="shared" si="274"/>
        <v/>
      </c>
      <c r="M7143" s="94"/>
      <c r="N7143" s="95"/>
      <c r="O7143" s="91" t="str">
        <f t="shared" si="275"/>
        <v/>
      </c>
      <c r="P7143" s="159">
        <f t="shared" si="273"/>
        <v>0</v>
      </c>
    </row>
    <row r="7144" spans="6:16">
      <c r="F7144" s="75" t="str">
        <f t="shared" si="274"/>
        <v/>
      </c>
      <c r="M7144" s="94"/>
      <c r="N7144" s="95"/>
      <c r="O7144" s="91" t="str">
        <f t="shared" si="275"/>
        <v/>
      </c>
      <c r="P7144" s="159">
        <f t="shared" si="273"/>
        <v>0</v>
      </c>
    </row>
    <row r="7145" spans="6:16">
      <c r="F7145" s="75" t="str">
        <f t="shared" si="274"/>
        <v/>
      </c>
      <c r="M7145" s="94"/>
      <c r="N7145" s="95"/>
      <c r="O7145" s="91" t="str">
        <f t="shared" si="275"/>
        <v/>
      </c>
      <c r="P7145" s="159">
        <f t="shared" si="273"/>
        <v>0</v>
      </c>
    </row>
    <row r="7146" spans="6:16">
      <c r="F7146" s="75" t="str">
        <f t="shared" si="274"/>
        <v/>
      </c>
      <c r="M7146" s="94"/>
      <c r="N7146" s="95"/>
      <c r="O7146" s="91" t="str">
        <f t="shared" si="275"/>
        <v/>
      </c>
      <c r="P7146" s="159">
        <f t="shared" si="273"/>
        <v>0</v>
      </c>
    </row>
    <row r="7147" spans="6:16">
      <c r="F7147" s="75" t="str">
        <f t="shared" si="274"/>
        <v/>
      </c>
      <c r="M7147" s="94"/>
      <c r="N7147" s="95"/>
      <c r="O7147" s="91" t="str">
        <f t="shared" si="275"/>
        <v/>
      </c>
      <c r="P7147" s="159">
        <f t="shared" si="273"/>
        <v>0</v>
      </c>
    </row>
    <row r="7148" spans="6:16">
      <c r="F7148" s="75" t="str">
        <f t="shared" si="274"/>
        <v/>
      </c>
      <c r="M7148" s="94"/>
      <c r="N7148" s="95"/>
      <c r="O7148" s="91" t="str">
        <f t="shared" si="275"/>
        <v/>
      </c>
      <c r="P7148" s="159">
        <f t="shared" si="273"/>
        <v>0</v>
      </c>
    </row>
    <row r="7149" spans="6:16">
      <c r="F7149" s="75" t="str">
        <f t="shared" si="274"/>
        <v/>
      </c>
      <c r="M7149" s="94"/>
      <c r="N7149" s="95"/>
      <c r="O7149" s="91" t="str">
        <f t="shared" si="275"/>
        <v/>
      </c>
      <c r="P7149" s="159">
        <f t="shared" si="273"/>
        <v>0</v>
      </c>
    </row>
    <row r="7150" spans="6:16">
      <c r="F7150" s="75" t="str">
        <f t="shared" si="274"/>
        <v/>
      </c>
      <c r="M7150" s="94"/>
      <c r="N7150" s="95"/>
      <c r="O7150" s="91" t="str">
        <f t="shared" si="275"/>
        <v/>
      </c>
      <c r="P7150" s="159">
        <f t="shared" si="273"/>
        <v>0</v>
      </c>
    </row>
    <row r="7151" spans="6:16">
      <c r="F7151" s="75" t="str">
        <f t="shared" si="274"/>
        <v/>
      </c>
      <c r="M7151" s="94"/>
      <c r="N7151" s="95"/>
      <c r="O7151" s="91" t="str">
        <f t="shared" si="275"/>
        <v/>
      </c>
      <c r="P7151" s="159">
        <f t="shared" si="273"/>
        <v>0</v>
      </c>
    </row>
    <row r="7152" spans="6:16">
      <c r="F7152" s="75" t="str">
        <f t="shared" si="274"/>
        <v/>
      </c>
      <c r="M7152" s="94"/>
      <c r="N7152" s="95"/>
      <c r="O7152" s="91" t="str">
        <f t="shared" si="275"/>
        <v/>
      </c>
      <c r="P7152" s="159">
        <f t="shared" si="273"/>
        <v>0</v>
      </c>
    </row>
    <row r="7153" spans="6:16">
      <c r="F7153" s="75" t="str">
        <f t="shared" si="274"/>
        <v/>
      </c>
      <c r="M7153" s="94"/>
      <c r="N7153" s="95"/>
      <c r="O7153" s="91" t="str">
        <f t="shared" si="275"/>
        <v/>
      </c>
      <c r="P7153" s="159">
        <f t="shared" si="273"/>
        <v>0</v>
      </c>
    </row>
    <row r="7154" spans="6:16">
      <c r="F7154" s="75" t="str">
        <f t="shared" si="274"/>
        <v/>
      </c>
      <c r="M7154" s="94"/>
      <c r="N7154" s="95"/>
      <c r="O7154" s="91" t="str">
        <f t="shared" si="275"/>
        <v/>
      </c>
      <c r="P7154" s="159">
        <f t="shared" si="273"/>
        <v>0</v>
      </c>
    </row>
    <row r="7155" spans="6:16">
      <c r="F7155" s="75" t="str">
        <f t="shared" si="274"/>
        <v/>
      </c>
      <c r="M7155" s="94"/>
      <c r="N7155" s="95"/>
      <c r="O7155" s="91" t="str">
        <f t="shared" si="275"/>
        <v/>
      </c>
      <c r="P7155" s="159">
        <f t="shared" si="273"/>
        <v>0</v>
      </c>
    </row>
    <row r="7156" spans="6:16">
      <c r="F7156" s="75" t="str">
        <f t="shared" si="274"/>
        <v/>
      </c>
      <c r="M7156" s="94"/>
      <c r="N7156" s="95"/>
      <c r="O7156" s="91" t="str">
        <f t="shared" si="275"/>
        <v/>
      </c>
      <c r="P7156" s="159">
        <f t="shared" ref="P7156:P7219" si="276">IFERROR(T7156/S7156,0)</f>
        <v>0</v>
      </c>
    </row>
    <row r="7157" spans="6:16">
      <c r="F7157" s="75" t="str">
        <f t="shared" si="274"/>
        <v/>
      </c>
      <c r="M7157" s="94"/>
      <c r="N7157" s="95"/>
      <c r="O7157" s="91" t="str">
        <f t="shared" si="275"/>
        <v/>
      </c>
      <c r="P7157" s="159">
        <f t="shared" si="276"/>
        <v>0</v>
      </c>
    </row>
    <row r="7158" spans="6:16">
      <c r="F7158" s="75" t="str">
        <f t="shared" si="274"/>
        <v/>
      </c>
      <c r="M7158" s="94"/>
      <c r="N7158" s="95"/>
      <c r="O7158" s="91" t="str">
        <f t="shared" si="275"/>
        <v/>
      </c>
      <c r="P7158" s="159">
        <f t="shared" si="276"/>
        <v>0</v>
      </c>
    </row>
    <row r="7159" spans="6:16">
      <c r="F7159" s="75" t="str">
        <f t="shared" si="274"/>
        <v/>
      </c>
      <c r="M7159" s="94"/>
      <c r="N7159" s="95"/>
      <c r="O7159" s="91" t="str">
        <f t="shared" si="275"/>
        <v/>
      </c>
      <c r="P7159" s="159">
        <f t="shared" si="276"/>
        <v>0</v>
      </c>
    </row>
    <row r="7160" spans="6:16">
      <c r="F7160" s="75" t="str">
        <f t="shared" si="274"/>
        <v/>
      </c>
      <c r="M7160" s="94"/>
      <c r="N7160" s="95"/>
      <c r="O7160" s="91" t="str">
        <f t="shared" si="275"/>
        <v/>
      </c>
      <c r="P7160" s="159">
        <f t="shared" si="276"/>
        <v>0</v>
      </c>
    </row>
    <row r="7161" spans="6:16">
      <c r="F7161" s="75" t="str">
        <f t="shared" si="274"/>
        <v/>
      </c>
      <c r="M7161" s="94"/>
      <c r="N7161" s="95"/>
      <c r="O7161" s="91" t="str">
        <f t="shared" si="275"/>
        <v/>
      </c>
      <c r="P7161" s="159">
        <f t="shared" si="276"/>
        <v>0</v>
      </c>
    </row>
    <row r="7162" spans="6:16">
      <c r="F7162" s="75" t="str">
        <f t="shared" si="274"/>
        <v/>
      </c>
      <c r="M7162" s="94"/>
      <c r="N7162" s="95"/>
      <c r="O7162" s="91" t="str">
        <f t="shared" si="275"/>
        <v/>
      </c>
      <c r="P7162" s="159">
        <f t="shared" si="276"/>
        <v>0</v>
      </c>
    </row>
    <row r="7163" spans="6:16">
      <c r="F7163" s="75" t="str">
        <f t="shared" si="274"/>
        <v/>
      </c>
      <c r="M7163" s="94"/>
      <c r="N7163" s="95"/>
      <c r="O7163" s="91" t="str">
        <f t="shared" si="275"/>
        <v/>
      </c>
      <c r="P7163" s="159">
        <f t="shared" si="276"/>
        <v>0</v>
      </c>
    </row>
    <row r="7164" spans="6:16">
      <c r="F7164" s="75" t="str">
        <f t="shared" si="274"/>
        <v/>
      </c>
      <c r="M7164" s="94"/>
      <c r="N7164" s="95"/>
      <c r="O7164" s="91" t="str">
        <f t="shared" si="275"/>
        <v/>
      </c>
      <c r="P7164" s="159">
        <f t="shared" si="276"/>
        <v>0</v>
      </c>
    </row>
    <row r="7165" spans="6:16">
      <c r="F7165" s="75" t="str">
        <f t="shared" si="274"/>
        <v/>
      </c>
      <c r="M7165" s="94"/>
      <c r="N7165" s="95"/>
      <c r="O7165" s="91" t="str">
        <f t="shared" si="275"/>
        <v/>
      </c>
      <c r="P7165" s="159">
        <f t="shared" si="276"/>
        <v>0</v>
      </c>
    </row>
    <row r="7166" spans="6:16">
      <c r="F7166" s="75" t="str">
        <f t="shared" si="274"/>
        <v/>
      </c>
      <c r="M7166" s="94"/>
      <c r="N7166" s="95"/>
      <c r="O7166" s="91" t="str">
        <f t="shared" si="275"/>
        <v/>
      </c>
      <c r="P7166" s="159">
        <f t="shared" si="276"/>
        <v>0</v>
      </c>
    </row>
    <row r="7167" spans="6:16">
      <c r="F7167" s="75" t="str">
        <f t="shared" si="274"/>
        <v/>
      </c>
      <c r="M7167" s="94"/>
      <c r="N7167" s="95"/>
      <c r="O7167" s="91" t="str">
        <f t="shared" si="275"/>
        <v/>
      </c>
      <c r="P7167" s="159">
        <f t="shared" si="276"/>
        <v>0</v>
      </c>
    </row>
    <row r="7168" spans="6:16">
      <c r="F7168" s="75" t="str">
        <f t="shared" si="274"/>
        <v/>
      </c>
      <c r="M7168" s="94"/>
      <c r="N7168" s="95"/>
      <c r="O7168" s="91" t="str">
        <f t="shared" si="275"/>
        <v/>
      </c>
      <c r="P7168" s="159">
        <f t="shared" si="276"/>
        <v>0</v>
      </c>
    </row>
    <row r="7169" spans="6:16">
      <c r="F7169" s="75" t="str">
        <f t="shared" si="274"/>
        <v/>
      </c>
      <c r="M7169" s="94"/>
      <c r="N7169" s="95"/>
      <c r="O7169" s="91" t="str">
        <f t="shared" si="275"/>
        <v/>
      </c>
      <c r="P7169" s="159">
        <f t="shared" si="276"/>
        <v>0</v>
      </c>
    </row>
    <row r="7170" spans="6:16">
      <c r="F7170" s="75" t="str">
        <f t="shared" si="274"/>
        <v/>
      </c>
      <c r="M7170" s="94"/>
      <c r="N7170" s="95"/>
      <c r="O7170" s="91" t="str">
        <f t="shared" si="275"/>
        <v/>
      </c>
      <c r="P7170" s="159">
        <f t="shared" si="276"/>
        <v>0</v>
      </c>
    </row>
    <row r="7171" spans="6:16">
      <c r="F7171" s="75" t="str">
        <f t="shared" si="274"/>
        <v/>
      </c>
      <c r="M7171" s="94"/>
      <c r="N7171" s="95"/>
      <c r="O7171" s="91" t="str">
        <f t="shared" si="275"/>
        <v/>
      </c>
      <c r="P7171" s="159">
        <f t="shared" si="276"/>
        <v>0</v>
      </c>
    </row>
    <row r="7172" spans="6:16">
      <c r="F7172" s="75" t="str">
        <f t="shared" si="274"/>
        <v/>
      </c>
      <c r="M7172" s="94"/>
      <c r="N7172" s="95"/>
      <c r="O7172" s="91" t="str">
        <f t="shared" si="275"/>
        <v/>
      </c>
      <c r="P7172" s="159">
        <f t="shared" si="276"/>
        <v>0</v>
      </c>
    </row>
    <row r="7173" spans="6:16">
      <c r="F7173" s="75" t="str">
        <f t="shared" si="274"/>
        <v/>
      </c>
      <c r="M7173" s="94"/>
      <c r="N7173" s="95"/>
      <c r="O7173" s="91" t="str">
        <f t="shared" si="275"/>
        <v/>
      </c>
      <c r="P7173" s="159">
        <f t="shared" si="276"/>
        <v>0</v>
      </c>
    </row>
    <row r="7174" spans="6:16">
      <c r="F7174" s="75" t="str">
        <f t="shared" si="274"/>
        <v/>
      </c>
      <c r="M7174" s="94"/>
      <c r="N7174" s="95"/>
      <c r="O7174" s="91" t="str">
        <f t="shared" si="275"/>
        <v/>
      </c>
      <c r="P7174" s="159">
        <f t="shared" si="276"/>
        <v>0</v>
      </c>
    </row>
    <row r="7175" spans="6:16">
      <c r="F7175" s="75" t="str">
        <f t="shared" si="274"/>
        <v/>
      </c>
      <c r="M7175" s="94"/>
      <c r="N7175" s="95"/>
      <c r="O7175" s="91" t="str">
        <f t="shared" si="275"/>
        <v/>
      </c>
      <c r="P7175" s="159">
        <f t="shared" si="276"/>
        <v>0</v>
      </c>
    </row>
    <row r="7176" spans="6:16">
      <c r="F7176" s="75" t="str">
        <f t="shared" ref="F7176:F7239" si="277">B7176&amp;C7176&amp;D7176&amp;E7176</f>
        <v/>
      </c>
      <c r="M7176" s="94"/>
      <c r="N7176" s="95"/>
      <c r="O7176" s="91" t="str">
        <f t="shared" si="275"/>
        <v/>
      </c>
      <c r="P7176" s="159">
        <f t="shared" si="276"/>
        <v>0</v>
      </c>
    </row>
    <row r="7177" spans="6:16">
      <c r="F7177" s="75" t="str">
        <f t="shared" si="277"/>
        <v/>
      </c>
      <c r="M7177" s="94"/>
      <c r="N7177" s="95"/>
      <c r="O7177" s="91" t="str">
        <f t="shared" si="275"/>
        <v/>
      </c>
      <c r="P7177" s="159">
        <f t="shared" si="276"/>
        <v>0</v>
      </c>
    </row>
    <row r="7178" spans="6:16">
      <c r="F7178" s="75" t="str">
        <f t="shared" si="277"/>
        <v/>
      </c>
      <c r="M7178" s="94"/>
      <c r="N7178" s="95"/>
      <c r="O7178" s="91" t="str">
        <f t="shared" ref="O7178:O7241" si="278">+F7178&amp;M7178&amp;N7178</f>
        <v/>
      </c>
      <c r="P7178" s="159">
        <f t="shared" si="276"/>
        <v>0</v>
      </c>
    </row>
    <row r="7179" spans="6:16">
      <c r="F7179" s="75" t="str">
        <f t="shared" si="277"/>
        <v/>
      </c>
      <c r="M7179" s="94"/>
      <c r="N7179" s="95"/>
      <c r="O7179" s="91" t="str">
        <f t="shared" si="278"/>
        <v/>
      </c>
      <c r="P7179" s="159">
        <f t="shared" si="276"/>
        <v>0</v>
      </c>
    </row>
    <row r="7180" spans="6:16">
      <c r="F7180" s="75" t="str">
        <f t="shared" si="277"/>
        <v/>
      </c>
      <c r="M7180" s="94"/>
      <c r="N7180" s="95"/>
      <c r="O7180" s="91" t="str">
        <f t="shared" si="278"/>
        <v/>
      </c>
      <c r="P7180" s="159">
        <f t="shared" si="276"/>
        <v>0</v>
      </c>
    </row>
    <row r="7181" spans="6:16">
      <c r="F7181" s="75" t="str">
        <f t="shared" si="277"/>
        <v/>
      </c>
      <c r="M7181" s="94"/>
      <c r="N7181" s="95"/>
      <c r="O7181" s="91" t="str">
        <f t="shared" si="278"/>
        <v/>
      </c>
      <c r="P7181" s="159">
        <f t="shared" si="276"/>
        <v>0</v>
      </c>
    </row>
    <row r="7182" spans="6:16">
      <c r="F7182" s="75" t="str">
        <f t="shared" si="277"/>
        <v/>
      </c>
      <c r="M7182" s="94"/>
      <c r="N7182" s="95"/>
      <c r="O7182" s="91" t="str">
        <f t="shared" si="278"/>
        <v/>
      </c>
      <c r="P7182" s="159">
        <f t="shared" si="276"/>
        <v>0</v>
      </c>
    </row>
    <row r="7183" spans="6:16">
      <c r="F7183" s="75" t="str">
        <f t="shared" si="277"/>
        <v/>
      </c>
      <c r="M7183" s="94"/>
      <c r="N7183" s="95"/>
      <c r="O7183" s="91" t="str">
        <f t="shared" si="278"/>
        <v/>
      </c>
      <c r="P7183" s="159">
        <f t="shared" si="276"/>
        <v>0</v>
      </c>
    </row>
    <row r="7184" spans="6:16">
      <c r="F7184" s="75" t="str">
        <f t="shared" si="277"/>
        <v/>
      </c>
      <c r="M7184" s="94"/>
      <c r="N7184" s="95"/>
      <c r="O7184" s="91" t="str">
        <f t="shared" si="278"/>
        <v/>
      </c>
      <c r="P7184" s="159">
        <f t="shared" si="276"/>
        <v>0</v>
      </c>
    </row>
    <row r="7185" spans="6:16">
      <c r="F7185" s="75" t="str">
        <f t="shared" si="277"/>
        <v/>
      </c>
      <c r="M7185" s="94"/>
      <c r="N7185" s="95"/>
      <c r="O7185" s="91" t="str">
        <f t="shared" si="278"/>
        <v/>
      </c>
      <c r="P7185" s="159">
        <f t="shared" si="276"/>
        <v>0</v>
      </c>
    </row>
    <row r="7186" spans="6:16">
      <c r="F7186" s="75" t="str">
        <f t="shared" si="277"/>
        <v/>
      </c>
      <c r="M7186" s="94"/>
      <c r="N7186" s="95"/>
      <c r="O7186" s="91" t="str">
        <f t="shared" si="278"/>
        <v/>
      </c>
      <c r="P7186" s="159">
        <f t="shared" si="276"/>
        <v>0</v>
      </c>
    </row>
    <row r="7187" spans="6:16">
      <c r="F7187" s="75" t="str">
        <f t="shared" si="277"/>
        <v/>
      </c>
      <c r="M7187" s="94"/>
      <c r="N7187" s="95"/>
      <c r="O7187" s="91" t="str">
        <f t="shared" si="278"/>
        <v/>
      </c>
      <c r="P7187" s="159">
        <f t="shared" si="276"/>
        <v>0</v>
      </c>
    </row>
    <row r="7188" spans="6:16">
      <c r="F7188" s="75" t="str">
        <f t="shared" si="277"/>
        <v/>
      </c>
      <c r="M7188" s="94"/>
      <c r="N7188" s="95"/>
      <c r="O7188" s="91" t="str">
        <f t="shared" si="278"/>
        <v/>
      </c>
      <c r="P7188" s="159">
        <f t="shared" si="276"/>
        <v>0</v>
      </c>
    </row>
    <row r="7189" spans="6:16">
      <c r="F7189" s="75" t="str">
        <f t="shared" si="277"/>
        <v/>
      </c>
      <c r="M7189" s="94"/>
      <c r="N7189" s="95"/>
      <c r="O7189" s="91" t="str">
        <f t="shared" si="278"/>
        <v/>
      </c>
      <c r="P7189" s="159">
        <f t="shared" si="276"/>
        <v>0</v>
      </c>
    </row>
    <row r="7190" spans="6:16">
      <c r="F7190" s="75" t="str">
        <f t="shared" si="277"/>
        <v/>
      </c>
      <c r="M7190" s="94"/>
      <c r="N7190" s="95"/>
      <c r="O7190" s="91" t="str">
        <f t="shared" si="278"/>
        <v/>
      </c>
      <c r="P7190" s="159">
        <f t="shared" si="276"/>
        <v>0</v>
      </c>
    </row>
    <row r="7191" spans="6:16">
      <c r="F7191" s="75" t="str">
        <f t="shared" si="277"/>
        <v/>
      </c>
      <c r="M7191" s="94"/>
      <c r="N7191" s="95"/>
      <c r="O7191" s="91" t="str">
        <f t="shared" si="278"/>
        <v/>
      </c>
      <c r="P7191" s="159">
        <f t="shared" si="276"/>
        <v>0</v>
      </c>
    </row>
    <row r="7192" spans="6:16">
      <c r="F7192" s="75" t="str">
        <f t="shared" si="277"/>
        <v/>
      </c>
      <c r="M7192" s="94"/>
      <c r="N7192" s="95"/>
      <c r="O7192" s="91" t="str">
        <f t="shared" si="278"/>
        <v/>
      </c>
      <c r="P7192" s="159">
        <f t="shared" si="276"/>
        <v>0</v>
      </c>
    </row>
    <row r="7193" spans="6:16">
      <c r="F7193" s="75" t="str">
        <f t="shared" si="277"/>
        <v/>
      </c>
      <c r="M7193" s="94"/>
      <c r="N7193" s="95"/>
      <c r="O7193" s="91" t="str">
        <f t="shared" si="278"/>
        <v/>
      </c>
      <c r="P7193" s="159">
        <f t="shared" si="276"/>
        <v>0</v>
      </c>
    </row>
    <row r="7194" spans="6:16">
      <c r="F7194" s="75" t="str">
        <f t="shared" si="277"/>
        <v/>
      </c>
      <c r="M7194" s="94"/>
      <c r="N7194" s="95"/>
      <c r="O7194" s="91" t="str">
        <f t="shared" si="278"/>
        <v/>
      </c>
      <c r="P7194" s="159">
        <f t="shared" si="276"/>
        <v>0</v>
      </c>
    </row>
    <row r="7195" spans="6:16">
      <c r="F7195" s="75" t="str">
        <f t="shared" si="277"/>
        <v/>
      </c>
      <c r="M7195" s="94"/>
      <c r="N7195" s="95"/>
      <c r="O7195" s="91" t="str">
        <f t="shared" si="278"/>
        <v/>
      </c>
      <c r="P7195" s="159">
        <f t="shared" si="276"/>
        <v>0</v>
      </c>
    </row>
    <row r="7196" spans="6:16">
      <c r="F7196" s="75" t="str">
        <f t="shared" si="277"/>
        <v/>
      </c>
      <c r="M7196" s="94"/>
      <c r="N7196" s="95"/>
      <c r="O7196" s="91" t="str">
        <f t="shared" si="278"/>
        <v/>
      </c>
      <c r="P7196" s="159">
        <f t="shared" si="276"/>
        <v>0</v>
      </c>
    </row>
    <row r="7197" spans="6:16">
      <c r="F7197" s="75" t="str">
        <f t="shared" si="277"/>
        <v/>
      </c>
      <c r="M7197" s="94"/>
      <c r="N7197" s="95"/>
      <c r="O7197" s="91" t="str">
        <f t="shared" si="278"/>
        <v/>
      </c>
      <c r="P7197" s="159">
        <f t="shared" si="276"/>
        <v>0</v>
      </c>
    </row>
    <row r="7198" spans="6:16">
      <c r="F7198" s="75" t="str">
        <f t="shared" si="277"/>
        <v/>
      </c>
      <c r="M7198" s="94"/>
      <c r="N7198" s="95"/>
      <c r="O7198" s="91" t="str">
        <f t="shared" si="278"/>
        <v/>
      </c>
      <c r="P7198" s="159">
        <f t="shared" si="276"/>
        <v>0</v>
      </c>
    </row>
    <row r="7199" spans="6:16">
      <c r="F7199" s="75" t="str">
        <f t="shared" si="277"/>
        <v/>
      </c>
      <c r="M7199" s="94"/>
      <c r="N7199" s="95"/>
      <c r="O7199" s="91" t="str">
        <f t="shared" si="278"/>
        <v/>
      </c>
      <c r="P7199" s="159">
        <f t="shared" si="276"/>
        <v>0</v>
      </c>
    </row>
    <row r="7200" spans="6:16">
      <c r="F7200" s="75" t="str">
        <f t="shared" si="277"/>
        <v/>
      </c>
      <c r="M7200" s="94"/>
      <c r="N7200" s="95"/>
      <c r="O7200" s="91" t="str">
        <f t="shared" si="278"/>
        <v/>
      </c>
      <c r="P7200" s="159">
        <f t="shared" si="276"/>
        <v>0</v>
      </c>
    </row>
    <row r="7201" spans="6:16">
      <c r="F7201" s="75" t="str">
        <f t="shared" si="277"/>
        <v/>
      </c>
      <c r="M7201" s="94"/>
      <c r="N7201" s="95"/>
      <c r="O7201" s="91" t="str">
        <f t="shared" si="278"/>
        <v/>
      </c>
      <c r="P7201" s="159">
        <f t="shared" si="276"/>
        <v>0</v>
      </c>
    </row>
    <row r="7202" spans="6:16">
      <c r="F7202" s="75" t="str">
        <f t="shared" si="277"/>
        <v/>
      </c>
      <c r="M7202" s="94"/>
      <c r="N7202" s="95"/>
      <c r="O7202" s="91" t="str">
        <f t="shared" si="278"/>
        <v/>
      </c>
      <c r="P7202" s="159">
        <f t="shared" si="276"/>
        <v>0</v>
      </c>
    </row>
    <row r="7203" spans="6:16">
      <c r="F7203" s="75" t="str">
        <f t="shared" si="277"/>
        <v/>
      </c>
      <c r="M7203" s="94"/>
      <c r="N7203" s="95"/>
      <c r="O7203" s="91" t="str">
        <f t="shared" si="278"/>
        <v/>
      </c>
      <c r="P7203" s="159">
        <f t="shared" si="276"/>
        <v>0</v>
      </c>
    </row>
    <row r="7204" spans="6:16">
      <c r="F7204" s="75" t="str">
        <f t="shared" si="277"/>
        <v/>
      </c>
      <c r="M7204" s="94"/>
      <c r="N7204" s="95"/>
      <c r="O7204" s="91" t="str">
        <f t="shared" si="278"/>
        <v/>
      </c>
      <c r="P7204" s="159">
        <f t="shared" si="276"/>
        <v>0</v>
      </c>
    </row>
    <row r="7205" spans="6:16">
      <c r="F7205" s="75" t="str">
        <f t="shared" si="277"/>
        <v/>
      </c>
      <c r="M7205" s="94"/>
      <c r="N7205" s="95"/>
      <c r="O7205" s="91" t="str">
        <f t="shared" si="278"/>
        <v/>
      </c>
      <c r="P7205" s="159">
        <f t="shared" si="276"/>
        <v>0</v>
      </c>
    </row>
    <row r="7206" spans="6:16">
      <c r="F7206" s="75" t="str">
        <f t="shared" si="277"/>
        <v/>
      </c>
      <c r="M7206" s="94"/>
      <c r="N7206" s="95"/>
      <c r="O7206" s="91" t="str">
        <f t="shared" si="278"/>
        <v/>
      </c>
      <c r="P7206" s="159">
        <f t="shared" si="276"/>
        <v>0</v>
      </c>
    </row>
    <row r="7207" spans="6:16">
      <c r="F7207" s="75" t="str">
        <f t="shared" si="277"/>
        <v/>
      </c>
      <c r="M7207" s="94"/>
      <c r="N7207" s="95"/>
      <c r="O7207" s="91" t="str">
        <f t="shared" si="278"/>
        <v/>
      </c>
      <c r="P7207" s="159">
        <f t="shared" si="276"/>
        <v>0</v>
      </c>
    </row>
    <row r="7208" spans="6:16">
      <c r="F7208" s="75" t="str">
        <f t="shared" si="277"/>
        <v/>
      </c>
      <c r="M7208" s="94"/>
      <c r="N7208" s="95"/>
      <c r="O7208" s="91" t="str">
        <f t="shared" si="278"/>
        <v/>
      </c>
      <c r="P7208" s="159">
        <f t="shared" si="276"/>
        <v>0</v>
      </c>
    </row>
    <row r="7209" spans="6:16">
      <c r="F7209" s="75" t="str">
        <f t="shared" si="277"/>
        <v/>
      </c>
      <c r="M7209" s="94"/>
      <c r="N7209" s="95"/>
      <c r="O7209" s="91" t="str">
        <f t="shared" si="278"/>
        <v/>
      </c>
      <c r="P7209" s="159">
        <f t="shared" si="276"/>
        <v>0</v>
      </c>
    </row>
    <row r="7210" spans="6:16">
      <c r="F7210" s="75" t="str">
        <f t="shared" si="277"/>
        <v/>
      </c>
      <c r="M7210" s="94"/>
      <c r="N7210" s="95"/>
      <c r="O7210" s="91" t="str">
        <f t="shared" si="278"/>
        <v/>
      </c>
      <c r="P7210" s="159">
        <f t="shared" si="276"/>
        <v>0</v>
      </c>
    </row>
    <row r="7211" spans="6:16">
      <c r="F7211" s="75" t="str">
        <f t="shared" si="277"/>
        <v/>
      </c>
      <c r="M7211" s="94"/>
      <c r="N7211" s="95"/>
      <c r="O7211" s="91" t="str">
        <f t="shared" si="278"/>
        <v/>
      </c>
      <c r="P7211" s="159">
        <f t="shared" si="276"/>
        <v>0</v>
      </c>
    </row>
    <row r="7212" spans="6:16">
      <c r="F7212" s="75" t="str">
        <f t="shared" si="277"/>
        <v/>
      </c>
      <c r="M7212" s="94"/>
      <c r="N7212" s="95"/>
      <c r="O7212" s="91" t="str">
        <f t="shared" si="278"/>
        <v/>
      </c>
      <c r="P7212" s="159">
        <f t="shared" si="276"/>
        <v>0</v>
      </c>
    </row>
    <row r="7213" spans="6:16">
      <c r="F7213" s="75" t="str">
        <f t="shared" si="277"/>
        <v/>
      </c>
      <c r="M7213" s="94"/>
      <c r="N7213" s="95"/>
      <c r="O7213" s="91" t="str">
        <f t="shared" si="278"/>
        <v/>
      </c>
      <c r="P7213" s="159">
        <f t="shared" si="276"/>
        <v>0</v>
      </c>
    </row>
    <row r="7214" spans="6:16">
      <c r="F7214" s="75" t="str">
        <f t="shared" si="277"/>
        <v/>
      </c>
      <c r="M7214" s="94"/>
      <c r="N7214" s="95"/>
      <c r="O7214" s="91" t="str">
        <f t="shared" si="278"/>
        <v/>
      </c>
      <c r="P7214" s="159">
        <f t="shared" si="276"/>
        <v>0</v>
      </c>
    </row>
    <row r="7215" spans="6:16">
      <c r="F7215" s="75" t="str">
        <f t="shared" si="277"/>
        <v/>
      </c>
      <c r="M7215" s="94"/>
      <c r="N7215" s="95"/>
      <c r="O7215" s="91" t="str">
        <f t="shared" si="278"/>
        <v/>
      </c>
      <c r="P7215" s="159">
        <f t="shared" si="276"/>
        <v>0</v>
      </c>
    </row>
    <row r="7216" spans="6:16">
      <c r="F7216" s="75" t="str">
        <f t="shared" si="277"/>
        <v/>
      </c>
      <c r="M7216" s="94"/>
      <c r="N7216" s="95"/>
      <c r="O7216" s="91" t="str">
        <f t="shared" si="278"/>
        <v/>
      </c>
      <c r="P7216" s="159">
        <f t="shared" si="276"/>
        <v>0</v>
      </c>
    </row>
    <row r="7217" spans="6:16">
      <c r="F7217" s="75" t="str">
        <f t="shared" si="277"/>
        <v/>
      </c>
      <c r="M7217" s="94"/>
      <c r="N7217" s="95"/>
      <c r="O7217" s="91" t="str">
        <f t="shared" si="278"/>
        <v/>
      </c>
      <c r="P7217" s="159">
        <f t="shared" si="276"/>
        <v>0</v>
      </c>
    </row>
    <row r="7218" spans="6:16">
      <c r="F7218" s="75" t="str">
        <f t="shared" si="277"/>
        <v/>
      </c>
      <c r="M7218" s="94"/>
      <c r="N7218" s="95"/>
      <c r="O7218" s="91" t="str">
        <f t="shared" si="278"/>
        <v/>
      </c>
      <c r="P7218" s="159">
        <f t="shared" si="276"/>
        <v>0</v>
      </c>
    </row>
    <row r="7219" spans="6:16">
      <c r="F7219" s="75" t="str">
        <f t="shared" si="277"/>
        <v/>
      </c>
      <c r="M7219" s="94"/>
      <c r="N7219" s="95"/>
      <c r="O7219" s="91" t="str">
        <f t="shared" si="278"/>
        <v/>
      </c>
      <c r="P7219" s="159">
        <f t="shared" si="276"/>
        <v>0</v>
      </c>
    </row>
    <row r="7220" spans="6:16">
      <c r="F7220" s="75" t="str">
        <f t="shared" si="277"/>
        <v/>
      </c>
      <c r="M7220" s="94"/>
      <c r="N7220" s="95"/>
      <c r="O7220" s="91" t="str">
        <f t="shared" si="278"/>
        <v/>
      </c>
      <c r="P7220" s="159">
        <f t="shared" ref="P7220:P7283" si="279">IFERROR(T7220/S7220,0)</f>
        <v>0</v>
      </c>
    </row>
    <row r="7221" spans="6:16">
      <c r="F7221" s="75" t="str">
        <f t="shared" si="277"/>
        <v/>
      </c>
      <c r="M7221" s="94"/>
      <c r="N7221" s="95"/>
      <c r="O7221" s="91" t="str">
        <f t="shared" si="278"/>
        <v/>
      </c>
      <c r="P7221" s="159">
        <f t="shared" si="279"/>
        <v>0</v>
      </c>
    </row>
    <row r="7222" spans="6:16">
      <c r="F7222" s="75" t="str">
        <f t="shared" si="277"/>
        <v/>
      </c>
      <c r="M7222" s="94"/>
      <c r="N7222" s="95"/>
      <c r="O7222" s="91" t="str">
        <f t="shared" si="278"/>
        <v/>
      </c>
      <c r="P7222" s="159">
        <f t="shared" si="279"/>
        <v>0</v>
      </c>
    </row>
    <row r="7223" spans="6:16">
      <c r="F7223" s="75" t="str">
        <f t="shared" si="277"/>
        <v/>
      </c>
      <c r="M7223" s="94"/>
      <c r="N7223" s="95"/>
      <c r="O7223" s="91" t="str">
        <f t="shared" si="278"/>
        <v/>
      </c>
      <c r="P7223" s="159">
        <f t="shared" si="279"/>
        <v>0</v>
      </c>
    </row>
    <row r="7224" spans="6:16">
      <c r="F7224" s="75" t="str">
        <f t="shared" si="277"/>
        <v/>
      </c>
      <c r="M7224" s="94"/>
      <c r="N7224" s="95"/>
      <c r="O7224" s="91" t="str">
        <f t="shared" si="278"/>
        <v/>
      </c>
      <c r="P7224" s="159">
        <f t="shared" si="279"/>
        <v>0</v>
      </c>
    </row>
    <row r="7225" spans="6:16">
      <c r="F7225" s="75" t="str">
        <f t="shared" si="277"/>
        <v/>
      </c>
      <c r="M7225" s="94"/>
      <c r="N7225" s="95"/>
      <c r="O7225" s="91" t="str">
        <f t="shared" si="278"/>
        <v/>
      </c>
      <c r="P7225" s="159">
        <f t="shared" si="279"/>
        <v>0</v>
      </c>
    </row>
    <row r="7226" spans="6:16">
      <c r="F7226" s="75" t="str">
        <f t="shared" si="277"/>
        <v/>
      </c>
      <c r="M7226" s="94"/>
      <c r="N7226" s="95"/>
      <c r="O7226" s="91" t="str">
        <f t="shared" si="278"/>
        <v/>
      </c>
      <c r="P7226" s="159">
        <f t="shared" si="279"/>
        <v>0</v>
      </c>
    </row>
    <row r="7227" spans="6:16">
      <c r="F7227" s="75" t="str">
        <f t="shared" si="277"/>
        <v/>
      </c>
      <c r="M7227" s="94"/>
      <c r="N7227" s="95"/>
      <c r="O7227" s="91" t="str">
        <f t="shared" si="278"/>
        <v/>
      </c>
      <c r="P7227" s="159">
        <f t="shared" si="279"/>
        <v>0</v>
      </c>
    </row>
    <row r="7228" spans="6:16">
      <c r="F7228" s="75" t="str">
        <f t="shared" si="277"/>
        <v/>
      </c>
      <c r="M7228" s="94"/>
      <c r="N7228" s="95"/>
      <c r="O7228" s="91" t="str">
        <f t="shared" si="278"/>
        <v/>
      </c>
      <c r="P7228" s="159">
        <f t="shared" si="279"/>
        <v>0</v>
      </c>
    </row>
    <row r="7229" spans="6:16">
      <c r="F7229" s="75" t="str">
        <f t="shared" si="277"/>
        <v/>
      </c>
      <c r="M7229" s="94"/>
      <c r="N7229" s="95"/>
      <c r="O7229" s="91" t="str">
        <f t="shared" si="278"/>
        <v/>
      </c>
      <c r="P7229" s="159">
        <f t="shared" si="279"/>
        <v>0</v>
      </c>
    </row>
    <row r="7230" spans="6:16">
      <c r="F7230" s="75" t="str">
        <f t="shared" si="277"/>
        <v/>
      </c>
      <c r="M7230" s="94"/>
      <c r="N7230" s="95"/>
      <c r="O7230" s="91" t="str">
        <f t="shared" si="278"/>
        <v/>
      </c>
      <c r="P7230" s="159">
        <f t="shared" si="279"/>
        <v>0</v>
      </c>
    </row>
    <row r="7231" spans="6:16">
      <c r="F7231" s="75" t="str">
        <f t="shared" si="277"/>
        <v/>
      </c>
      <c r="M7231" s="94"/>
      <c r="N7231" s="95"/>
      <c r="O7231" s="91" t="str">
        <f t="shared" si="278"/>
        <v/>
      </c>
      <c r="P7231" s="159">
        <f t="shared" si="279"/>
        <v>0</v>
      </c>
    </row>
    <row r="7232" spans="6:16">
      <c r="F7232" s="75" t="str">
        <f t="shared" si="277"/>
        <v/>
      </c>
      <c r="M7232" s="94"/>
      <c r="N7232" s="95"/>
      <c r="O7232" s="91" t="str">
        <f t="shared" si="278"/>
        <v/>
      </c>
      <c r="P7232" s="159">
        <f t="shared" si="279"/>
        <v>0</v>
      </c>
    </row>
    <row r="7233" spans="6:16">
      <c r="F7233" s="75" t="str">
        <f t="shared" si="277"/>
        <v/>
      </c>
      <c r="M7233" s="94"/>
      <c r="N7233" s="95"/>
      <c r="O7233" s="91" t="str">
        <f t="shared" si="278"/>
        <v/>
      </c>
      <c r="P7233" s="159">
        <f t="shared" si="279"/>
        <v>0</v>
      </c>
    </row>
    <row r="7234" spans="6:16">
      <c r="F7234" s="75" t="str">
        <f t="shared" si="277"/>
        <v/>
      </c>
      <c r="M7234" s="94"/>
      <c r="N7234" s="95"/>
      <c r="O7234" s="91" t="str">
        <f t="shared" si="278"/>
        <v/>
      </c>
      <c r="P7234" s="159">
        <f t="shared" si="279"/>
        <v>0</v>
      </c>
    </row>
    <row r="7235" spans="6:16">
      <c r="F7235" s="75" t="str">
        <f t="shared" si="277"/>
        <v/>
      </c>
      <c r="M7235" s="94"/>
      <c r="N7235" s="95"/>
      <c r="O7235" s="91" t="str">
        <f t="shared" si="278"/>
        <v/>
      </c>
      <c r="P7235" s="159">
        <f t="shared" si="279"/>
        <v>0</v>
      </c>
    </row>
    <row r="7236" spans="6:16">
      <c r="F7236" s="75" t="str">
        <f t="shared" si="277"/>
        <v/>
      </c>
      <c r="M7236" s="94"/>
      <c r="N7236" s="95"/>
      <c r="O7236" s="91" t="str">
        <f t="shared" si="278"/>
        <v/>
      </c>
      <c r="P7236" s="159">
        <f t="shared" si="279"/>
        <v>0</v>
      </c>
    </row>
    <row r="7237" spans="6:16">
      <c r="F7237" s="75" t="str">
        <f t="shared" si="277"/>
        <v/>
      </c>
      <c r="M7237" s="94"/>
      <c r="N7237" s="95"/>
      <c r="O7237" s="91" t="str">
        <f t="shared" si="278"/>
        <v/>
      </c>
      <c r="P7237" s="159">
        <f t="shared" si="279"/>
        <v>0</v>
      </c>
    </row>
    <row r="7238" spans="6:16">
      <c r="F7238" s="75" t="str">
        <f t="shared" si="277"/>
        <v/>
      </c>
      <c r="M7238" s="94"/>
      <c r="N7238" s="95"/>
      <c r="O7238" s="91" t="str">
        <f t="shared" si="278"/>
        <v/>
      </c>
      <c r="P7238" s="159">
        <f t="shared" si="279"/>
        <v>0</v>
      </c>
    </row>
    <row r="7239" spans="6:16">
      <c r="F7239" s="75" t="str">
        <f t="shared" si="277"/>
        <v/>
      </c>
      <c r="M7239" s="94"/>
      <c r="N7239" s="95"/>
      <c r="O7239" s="91" t="str">
        <f t="shared" si="278"/>
        <v/>
      </c>
      <c r="P7239" s="159">
        <f t="shared" si="279"/>
        <v>0</v>
      </c>
    </row>
    <row r="7240" spans="6:16">
      <c r="F7240" s="75" t="str">
        <f t="shared" ref="F7240:F7303" si="280">B7240&amp;C7240&amp;D7240&amp;E7240</f>
        <v/>
      </c>
      <c r="M7240" s="94"/>
      <c r="N7240" s="95"/>
      <c r="O7240" s="91" t="str">
        <f t="shared" si="278"/>
        <v/>
      </c>
      <c r="P7240" s="159">
        <f t="shared" si="279"/>
        <v>0</v>
      </c>
    </row>
    <row r="7241" spans="6:16">
      <c r="F7241" s="75" t="str">
        <f t="shared" si="280"/>
        <v/>
      </c>
      <c r="M7241" s="94"/>
      <c r="N7241" s="95"/>
      <c r="O7241" s="91" t="str">
        <f t="shared" si="278"/>
        <v/>
      </c>
      <c r="P7241" s="159">
        <f t="shared" si="279"/>
        <v>0</v>
      </c>
    </row>
    <row r="7242" spans="6:16">
      <c r="F7242" s="75" t="str">
        <f t="shared" si="280"/>
        <v/>
      </c>
      <c r="M7242" s="94"/>
      <c r="N7242" s="95"/>
      <c r="O7242" s="91" t="str">
        <f t="shared" ref="O7242:O7305" si="281">+F7242&amp;M7242&amp;N7242</f>
        <v/>
      </c>
      <c r="P7242" s="159">
        <f t="shared" si="279"/>
        <v>0</v>
      </c>
    </row>
    <row r="7243" spans="6:16">
      <c r="F7243" s="75" t="str">
        <f t="shared" si="280"/>
        <v/>
      </c>
      <c r="M7243" s="94"/>
      <c r="N7243" s="95"/>
      <c r="O7243" s="91" t="str">
        <f t="shared" si="281"/>
        <v/>
      </c>
      <c r="P7243" s="159">
        <f t="shared" si="279"/>
        <v>0</v>
      </c>
    </row>
    <row r="7244" spans="6:16">
      <c r="F7244" s="75" t="str">
        <f t="shared" si="280"/>
        <v/>
      </c>
      <c r="M7244" s="94"/>
      <c r="N7244" s="95"/>
      <c r="O7244" s="91" t="str">
        <f t="shared" si="281"/>
        <v/>
      </c>
      <c r="P7244" s="159">
        <f t="shared" si="279"/>
        <v>0</v>
      </c>
    </row>
    <row r="7245" spans="6:16">
      <c r="F7245" s="75" t="str">
        <f t="shared" si="280"/>
        <v/>
      </c>
      <c r="M7245" s="94"/>
      <c r="N7245" s="95"/>
      <c r="O7245" s="91" t="str">
        <f t="shared" si="281"/>
        <v/>
      </c>
      <c r="P7245" s="159">
        <f t="shared" si="279"/>
        <v>0</v>
      </c>
    </row>
    <row r="7246" spans="6:16">
      <c r="F7246" s="75" t="str">
        <f t="shared" si="280"/>
        <v/>
      </c>
      <c r="M7246" s="94"/>
      <c r="N7246" s="95"/>
      <c r="O7246" s="91" t="str">
        <f t="shared" si="281"/>
        <v/>
      </c>
      <c r="P7246" s="159">
        <f t="shared" si="279"/>
        <v>0</v>
      </c>
    </row>
    <row r="7247" spans="6:16">
      <c r="F7247" s="75" t="str">
        <f t="shared" si="280"/>
        <v/>
      </c>
      <c r="M7247" s="94"/>
      <c r="N7247" s="95"/>
      <c r="O7247" s="91" t="str">
        <f t="shared" si="281"/>
        <v/>
      </c>
      <c r="P7247" s="159">
        <f t="shared" si="279"/>
        <v>0</v>
      </c>
    </row>
    <row r="7248" spans="6:16">
      <c r="F7248" s="75" t="str">
        <f t="shared" si="280"/>
        <v/>
      </c>
      <c r="M7248" s="94"/>
      <c r="N7248" s="95"/>
      <c r="O7248" s="91" t="str">
        <f t="shared" si="281"/>
        <v/>
      </c>
      <c r="P7248" s="159">
        <f t="shared" si="279"/>
        <v>0</v>
      </c>
    </row>
    <row r="7249" spans="6:16">
      <c r="F7249" s="75" t="str">
        <f t="shared" si="280"/>
        <v/>
      </c>
      <c r="M7249" s="94"/>
      <c r="N7249" s="95"/>
      <c r="O7249" s="91" t="str">
        <f t="shared" si="281"/>
        <v/>
      </c>
      <c r="P7249" s="159">
        <f t="shared" si="279"/>
        <v>0</v>
      </c>
    </row>
    <row r="7250" spans="6:16">
      <c r="F7250" s="75" t="str">
        <f t="shared" si="280"/>
        <v/>
      </c>
      <c r="M7250" s="94"/>
      <c r="N7250" s="95"/>
      <c r="O7250" s="91" t="str">
        <f t="shared" si="281"/>
        <v/>
      </c>
      <c r="P7250" s="159">
        <f t="shared" si="279"/>
        <v>0</v>
      </c>
    </row>
    <row r="7251" spans="6:16">
      <c r="F7251" s="75" t="str">
        <f t="shared" si="280"/>
        <v/>
      </c>
      <c r="M7251" s="94"/>
      <c r="N7251" s="95"/>
      <c r="O7251" s="91" t="str">
        <f t="shared" si="281"/>
        <v/>
      </c>
      <c r="P7251" s="159">
        <f t="shared" si="279"/>
        <v>0</v>
      </c>
    </row>
    <row r="7252" spans="6:16">
      <c r="F7252" s="75" t="str">
        <f t="shared" si="280"/>
        <v/>
      </c>
      <c r="M7252" s="94"/>
      <c r="N7252" s="95"/>
      <c r="O7252" s="91" t="str">
        <f t="shared" si="281"/>
        <v/>
      </c>
      <c r="P7252" s="159">
        <f t="shared" si="279"/>
        <v>0</v>
      </c>
    </row>
    <row r="7253" spans="6:16">
      <c r="F7253" s="75" t="str">
        <f t="shared" si="280"/>
        <v/>
      </c>
      <c r="M7253" s="94"/>
      <c r="N7253" s="95"/>
      <c r="O7253" s="91" t="str">
        <f t="shared" si="281"/>
        <v/>
      </c>
      <c r="P7253" s="159">
        <f t="shared" si="279"/>
        <v>0</v>
      </c>
    </row>
    <row r="7254" spans="6:16">
      <c r="F7254" s="75" t="str">
        <f t="shared" si="280"/>
        <v/>
      </c>
      <c r="M7254" s="94"/>
      <c r="N7254" s="95"/>
      <c r="O7254" s="91" t="str">
        <f t="shared" si="281"/>
        <v/>
      </c>
      <c r="P7254" s="159">
        <f t="shared" si="279"/>
        <v>0</v>
      </c>
    </row>
    <row r="7255" spans="6:16">
      <c r="F7255" s="75" t="str">
        <f t="shared" si="280"/>
        <v/>
      </c>
      <c r="M7255" s="94"/>
      <c r="N7255" s="95"/>
      <c r="O7255" s="91" t="str">
        <f t="shared" si="281"/>
        <v/>
      </c>
      <c r="P7255" s="159">
        <f t="shared" si="279"/>
        <v>0</v>
      </c>
    </row>
    <row r="7256" spans="6:16">
      <c r="F7256" s="75" t="str">
        <f t="shared" si="280"/>
        <v/>
      </c>
      <c r="M7256" s="94"/>
      <c r="N7256" s="95"/>
      <c r="O7256" s="91" t="str">
        <f t="shared" si="281"/>
        <v/>
      </c>
      <c r="P7256" s="159">
        <f t="shared" si="279"/>
        <v>0</v>
      </c>
    </row>
    <row r="7257" spans="6:16">
      <c r="F7257" s="75" t="str">
        <f t="shared" si="280"/>
        <v/>
      </c>
      <c r="M7257" s="94"/>
      <c r="N7257" s="95"/>
      <c r="O7257" s="91" t="str">
        <f t="shared" si="281"/>
        <v/>
      </c>
      <c r="P7257" s="159">
        <f t="shared" si="279"/>
        <v>0</v>
      </c>
    </row>
    <row r="7258" spans="6:16">
      <c r="F7258" s="75" t="str">
        <f t="shared" si="280"/>
        <v/>
      </c>
      <c r="M7258" s="94"/>
      <c r="N7258" s="95"/>
      <c r="O7258" s="91" t="str">
        <f t="shared" si="281"/>
        <v/>
      </c>
      <c r="P7258" s="159">
        <f t="shared" si="279"/>
        <v>0</v>
      </c>
    </row>
    <row r="7259" spans="6:16">
      <c r="F7259" s="75" t="str">
        <f t="shared" si="280"/>
        <v/>
      </c>
      <c r="M7259" s="94"/>
      <c r="N7259" s="95"/>
      <c r="O7259" s="91" t="str">
        <f t="shared" si="281"/>
        <v/>
      </c>
      <c r="P7259" s="159">
        <f t="shared" si="279"/>
        <v>0</v>
      </c>
    </row>
    <row r="7260" spans="6:16">
      <c r="F7260" s="75" t="str">
        <f t="shared" si="280"/>
        <v/>
      </c>
      <c r="M7260" s="94"/>
      <c r="N7260" s="95"/>
      <c r="O7260" s="91" t="str">
        <f t="shared" si="281"/>
        <v/>
      </c>
      <c r="P7260" s="159">
        <f t="shared" si="279"/>
        <v>0</v>
      </c>
    </row>
    <row r="7261" spans="6:16">
      <c r="F7261" s="75" t="str">
        <f t="shared" si="280"/>
        <v/>
      </c>
      <c r="M7261" s="94"/>
      <c r="N7261" s="95"/>
      <c r="O7261" s="91" t="str">
        <f t="shared" si="281"/>
        <v/>
      </c>
      <c r="P7261" s="159">
        <f t="shared" si="279"/>
        <v>0</v>
      </c>
    </row>
    <row r="7262" spans="6:16">
      <c r="F7262" s="75" t="str">
        <f t="shared" si="280"/>
        <v/>
      </c>
      <c r="M7262" s="94"/>
      <c r="N7262" s="95"/>
      <c r="O7262" s="91" t="str">
        <f t="shared" si="281"/>
        <v/>
      </c>
      <c r="P7262" s="159">
        <f t="shared" si="279"/>
        <v>0</v>
      </c>
    </row>
    <row r="7263" spans="6:16">
      <c r="F7263" s="75" t="str">
        <f t="shared" si="280"/>
        <v/>
      </c>
      <c r="M7263" s="94"/>
      <c r="N7263" s="95"/>
      <c r="O7263" s="91" t="str">
        <f t="shared" si="281"/>
        <v/>
      </c>
      <c r="P7263" s="159">
        <f t="shared" si="279"/>
        <v>0</v>
      </c>
    </row>
    <row r="7264" spans="6:16">
      <c r="F7264" s="75" t="str">
        <f t="shared" si="280"/>
        <v/>
      </c>
      <c r="M7264" s="94"/>
      <c r="N7264" s="95"/>
      <c r="O7264" s="91" t="str">
        <f t="shared" si="281"/>
        <v/>
      </c>
      <c r="P7264" s="159">
        <f t="shared" si="279"/>
        <v>0</v>
      </c>
    </row>
    <row r="7265" spans="6:16">
      <c r="F7265" s="75" t="str">
        <f t="shared" si="280"/>
        <v/>
      </c>
      <c r="M7265" s="94"/>
      <c r="N7265" s="95"/>
      <c r="O7265" s="91" t="str">
        <f t="shared" si="281"/>
        <v/>
      </c>
      <c r="P7265" s="159">
        <f t="shared" si="279"/>
        <v>0</v>
      </c>
    </row>
    <row r="7266" spans="6:16">
      <c r="F7266" s="75" t="str">
        <f t="shared" si="280"/>
        <v/>
      </c>
      <c r="M7266" s="94"/>
      <c r="N7266" s="95"/>
      <c r="O7266" s="91" t="str">
        <f t="shared" si="281"/>
        <v/>
      </c>
      <c r="P7266" s="159">
        <f t="shared" si="279"/>
        <v>0</v>
      </c>
    </row>
    <row r="7267" spans="6:16">
      <c r="F7267" s="75" t="str">
        <f t="shared" si="280"/>
        <v/>
      </c>
      <c r="M7267" s="94"/>
      <c r="N7267" s="95"/>
      <c r="O7267" s="91" t="str">
        <f t="shared" si="281"/>
        <v/>
      </c>
      <c r="P7267" s="159">
        <f t="shared" si="279"/>
        <v>0</v>
      </c>
    </row>
    <row r="7268" spans="6:16">
      <c r="F7268" s="75" t="str">
        <f t="shared" si="280"/>
        <v/>
      </c>
      <c r="M7268" s="94"/>
      <c r="N7268" s="95"/>
      <c r="O7268" s="91" t="str">
        <f t="shared" si="281"/>
        <v/>
      </c>
      <c r="P7268" s="159">
        <f t="shared" si="279"/>
        <v>0</v>
      </c>
    </row>
    <row r="7269" spans="6:16">
      <c r="F7269" s="75" t="str">
        <f t="shared" si="280"/>
        <v/>
      </c>
      <c r="M7269" s="94"/>
      <c r="N7269" s="95"/>
      <c r="O7269" s="91" t="str">
        <f t="shared" si="281"/>
        <v/>
      </c>
      <c r="P7269" s="159">
        <f t="shared" si="279"/>
        <v>0</v>
      </c>
    </row>
    <row r="7270" spans="6:16">
      <c r="F7270" s="75" t="str">
        <f t="shared" si="280"/>
        <v/>
      </c>
      <c r="M7270" s="94"/>
      <c r="N7270" s="95"/>
      <c r="O7270" s="91" t="str">
        <f t="shared" si="281"/>
        <v/>
      </c>
      <c r="P7270" s="159">
        <f t="shared" si="279"/>
        <v>0</v>
      </c>
    </row>
    <row r="7271" spans="6:16">
      <c r="F7271" s="75" t="str">
        <f t="shared" si="280"/>
        <v/>
      </c>
      <c r="M7271" s="94"/>
      <c r="N7271" s="95"/>
      <c r="O7271" s="91" t="str">
        <f t="shared" si="281"/>
        <v/>
      </c>
      <c r="P7271" s="159">
        <f t="shared" si="279"/>
        <v>0</v>
      </c>
    </row>
    <row r="7272" spans="6:16">
      <c r="F7272" s="75" t="str">
        <f t="shared" si="280"/>
        <v/>
      </c>
      <c r="M7272" s="94"/>
      <c r="N7272" s="95"/>
      <c r="O7272" s="91" t="str">
        <f t="shared" si="281"/>
        <v/>
      </c>
      <c r="P7272" s="159">
        <f t="shared" si="279"/>
        <v>0</v>
      </c>
    </row>
    <row r="7273" spans="6:16">
      <c r="F7273" s="75" t="str">
        <f t="shared" si="280"/>
        <v/>
      </c>
      <c r="M7273" s="94"/>
      <c r="N7273" s="95"/>
      <c r="O7273" s="91" t="str">
        <f t="shared" si="281"/>
        <v/>
      </c>
      <c r="P7273" s="159">
        <f t="shared" si="279"/>
        <v>0</v>
      </c>
    </row>
    <row r="7274" spans="6:16">
      <c r="F7274" s="75" t="str">
        <f t="shared" si="280"/>
        <v/>
      </c>
      <c r="M7274" s="94"/>
      <c r="N7274" s="95"/>
      <c r="O7274" s="91" t="str">
        <f t="shared" si="281"/>
        <v/>
      </c>
      <c r="P7274" s="159">
        <f t="shared" si="279"/>
        <v>0</v>
      </c>
    </row>
    <row r="7275" spans="6:16">
      <c r="F7275" s="75" t="str">
        <f t="shared" si="280"/>
        <v/>
      </c>
      <c r="M7275" s="94"/>
      <c r="N7275" s="95"/>
      <c r="O7275" s="91" t="str">
        <f t="shared" si="281"/>
        <v/>
      </c>
      <c r="P7275" s="159">
        <f t="shared" si="279"/>
        <v>0</v>
      </c>
    </row>
    <row r="7276" spans="6:16">
      <c r="F7276" s="75" t="str">
        <f t="shared" si="280"/>
        <v/>
      </c>
      <c r="M7276" s="94"/>
      <c r="N7276" s="95"/>
      <c r="O7276" s="91" t="str">
        <f t="shared" si="281"/>
        <v/>
      </c>
      <c r="P7276" s="159">
        <f t="shared" si="279"/>
        <v>0</v>
      </c>
    </row>
    <row r="7277" spans="6:16">
      <c r="F7277" s="75" t="str">
        <f t="shared" si="280"/>
        <v/>
      </c>
      <c r="M7277" s="94"/>
      <c r="N7277" s="95"/>
      <c r="O7277" s="91" t="str">
        <f t="shared" si="281"/>
        <v/>
      </c>
      <c r="P7277" s="159">
        <f t="shared" si="279"/>
        <v>0</v>
      </c>
    </row>
    <row r="7278" spans="6:16">
      <c r="F7278" s="75" t="str">
        <f t="shared" si="280"/>
        <v/>
      </c>
      <c r="M7278" s="94"/>
      <c r="N7278" s="95"/>
      <c r="O7278" s="91" t="str">
        <f t="shared" si="281"/>
        <v/>
      </c>
      <c r="P7278" s="159">
        <f t="shared" si="279"/>
        <v>0</v>
      </c>
    </row>
    <row r="7279" spans="6:16">
      <c r="F7279" s="75" t="str">
        <f t="shared" si="280"/>
        <v/>
      </c>
      <c r="M7279" s="94"/>
      <c r="N7279" s="95"/>
      <c r="O7279" s="91" t="str">
        <f t="shared" si="281"/>
        <v/>
      </c>
      <c r="P7279" s="159">
        <f t="shared" si="279"/>
        <v>0</v>
      </c>
    </row>
    <row r="7280" spans="6:16">
      <c r="F7280" s="75" t="str">
        <f t="shared" si="280"/>
        <v/>
      </c>
      <c r="M7280" s="94"/>
      <c r="N7280" s="95"/>
      <c r="O7280" s="91" t="str">
        <f t="shared" si="281"/>
        <v/>
      </c>
      <c r="P7280" s="159">
        <f t="shared" si="279"/>
        <v>0</v>
      </c>
    </row>
    <row r="7281" spans="6:16">
      <c r="F7281" s="75" t="str">
        <f t="shared" si="280"/>
        <v/>
      </c>
      <c r="M7281" s="94"/>
      <c r="N7281" s="95"/>
      <c r="O7281" s="91" t="str">
        <f t="shared" si="281"/>
        <v/>
      </c>
      <c r="P7281" s="159">
        <f t="shared" si="279"/>
        <v>0</v>
      </c>
    </row>
    <row r="7282" spans="6:16">
      <c r="F7282" s="75" t="str">
        <f t="shared" si="280"/>
        <v/>
      </c>
      <c r="M7282" s="94"/>
      <c r="N7282" s="95"/>
      <c r="O7282" s="91" t="str">
        <f t="shared" si="281"/>
        <v/>
      </c>
      <c r="P7282" s="159">
        <f t="shared" si="279"/>
        <v>0</v>
      </c>
    </row>
    <row r="7283" spans="6:16">
      <c r="F7283" s="75" t="str">
        <f t="shared" si="280"/>
        <v/>
      </c>
      <c r="M7283" s="94"/>
      <c r="N7283" s="95"/>
      <c r="O7283" s="91" t="str">
        <f t="shared" si="281"/>
        <v/>
      </c>
      <c r="P7283" s="159">
        <f t="shared" si="279"/>
        <v>0</v>
      </c>
    </row>
    <row r="7284" spans="6:16">
      <c r="F7284" s="75" t="str">
        <f t="shared" si="280"/>
        <v/>
      </c>
      <c r="M7284" s="94"/>
      <c r="N7284" s="95"/>
      <c r="O7284" s="91" t="str">
        <f t="shared" si="281"/>
        <v/>
      </c>
      <c r="P7284" s="159">
        <f t="shared" ref="P7284:P7347" si="282">IFERROR(T7284/S7284,0)</f>
        <v>0</v>
      </c>
    </row>
    <row r="7285" spans="6:16">
      <c r="F7285" s="75" t="str">
        <f t="shared" si="280"/>
        <v/>
      </c>
      <c r="M7285" s="94"/>
      <c r="N7285" s="95"/>
      <c r="O7285" s="91" t="str">
        <f t="shared" si="281"/>
        <v/>
      </c>
      <c r="P7285" s="159">
        <f t="shared" si="282"/>
        <v>0</v>
      </c>
    </row>
    <row r="7286" spans="6:16">
      <c r="F7286" s="75" t="str">
        <f t="shared" si="280"/>
        <v/>
      </c>
      <c r="M7286" s="94"/>
      <c r="N7286" s="95"/>
      <c r="O7286" s="91" t="str">
        <f t="shared" si="281"/>
        <v/>
      </c>
      <c r="P7286" s="159">
        <f t="shared" si="282"/>
        <v>0</v>
      </c>
    </row>
    <row r="7287" spans="6:16">
      <c r="F7287" s="75" t="str">
        <f t="shared" si="280"/>
        <v/>
      </c>
      <c r="M7287" s="94"/>
      <c r="N7287" s="95"/>
      <c r="O7287" s="91" t="str">
        <f t="shared" si="281"/>
        <v/>
      </c>
      <c r="P7287" s="159">
        <f t="shared" si="282"/>
        <v>0</v>
      </c>
    </row>
    <row r="7288" spans="6:16">
      <c r="F7288" s="75" t="str">
        <f t="shared" si="280"/>
        <v/>
      </c>
      <c r="M7288" s="94"/>
      <c r="N7288" s="95"/>
      <c r="O7288" s="91" t="str">
        <f t="shared" si="281"/>
        <v/>
      </c>
      <c r="P7288" s="159">
        <f t="shared" si="282"/>
        <v>0</v>
      </c>
    </row>
    <row r="7289" spans="6:16">
      <c r="F7289" s="75" t="str">
        <f t="shared" si="280"/>
        <v/>
      </c>
      <c r="M7289" s="94"/>
      <c r="N7289" s="95"/>
      <c r="O7289" s="91" t="str">
        <f t="shared" si="281"/>
        <v/>
      </c>
      <c r="P7289" s="159">
        <f t="shared" si="282"/>
        <v>0</v>
      </c>
    </row>
    <row r="7290" spans="6:16">
      <c r="F7290" s="75" t="str">
        <f t="shared" si="280"/>
        <v/>
      </c>
      <c r="M7290" s="94"/>
      <c r="N7290" s="95"/>
      <c r="O7290" s="91" t="str">
        <f t="shared" si="281"/>
        <v/>
      </c>
      <c r="P7290" s="159">
        <f t="shared" si="282"/>
        <v>0</v>
      </c>
    </row>
    <row r="7291" spans="6:16">
      <c r="F7291" s="75" t="str">
        <f t="shared" si="280"/>
        <v/>
      </c>
      <c r="M7291" s="94"/>
      <c r="N7291" s="95"/>
      <c r="O7291" s="91" t="str">
        <f t="shared" si="281"/>
        <v/>
      </c>
      <c r="P7291" s="159">
        <f t="shared" si="282"/>
        <v>0</v>
      </c>
    </row>
    <row r="7292" spans="6:16">
      <c r="F7292" s="75" t="str">
        <f t="shared" si="280"/>
        <v/>
      </c>
      <c r="M7292" s="94"/>
      <c r="N7292" s="95"/>
      <c r="O7292" s="91" t="str">
        <f t="shared" si="281"/>
        <v/>
      </c>
      <c r="P7292" s="159">
        <f t="shared" si="282"/>
        <v>0</v>
      </c>
    </row>
    <row r="7293" spans="6:16">
      <c r="F7293" s="75" t="str">
        <f t="shared" si="280"/>
        <v/>
      </c>
      <c r="M7293" s="94"/>
      <c r="N7293" s="95"/>
      <c r="O7293" s="91" t="str">
        <f t="shared" si="281"/>
        <v/>
      </c>
      <c r="P7293" s="159">
        <f t="shared" si="282"/>
        <v>0</v>
      </c>
    </row>
    <row r="7294" spans="6:16">
      <c r="F7294" s="75" t="str">
        <f t="shared" si="280"/>
        <v/>
      </c>
      <c r="M7294" s="94"/>
      <c r="N7294" s="95"/>
      <c r="O7294" s="91" t="str">
        <f t="shared" si="281"/>
        <v/>
      </c>
      <c r="P7294" s="159">
        <f t="shared" si="282"/>
        <v>0</v>
      </c>
    </row>
    <row r="7295" spans="6:16">
      <c r="F7295" s="75" t="str">
        <f t="shared" si="280"/>
        <v/>
      </c>
      <c r="M7295" s="94"/>
      <c r="N7295" s="95"/>
      <c r="O7295" s="91" t="str">
        <f t="shared" si="281"/>
        <v/>
      </c>
      <c r="P7295" s="159">
        <f t="shared" si="282"/>
        <v>0</v>
      </c>
    </row>
    <row r="7296" spans="6:16">
      <c r="F7296" s="75" t="str">
        <f t="shared" si="280"/>
        <v/>
      </c>
      <c r="M7296" s="94"/>
      <c r="N7296" s="95"/>
      <c r="O7296" s="91" t="str">
        <f t="shared" si="281"/>
        <v/>
      </c>
      <c r="P7296" s="159">
        <f t="shared" si="282"/>
        <v>0</v>
      </c>
    </row>
    <row r="7297" spans="6:16">
      <c r="F7297" s="75" t="str">
        <f t="shared" si="280"/>
        <v/>
      </c>
      <c r="M7297" s="94"/>
      <c r="N7297" s="95"/>
      <c r="O7297" s="91" t="str">
        <f t="shared" si="281"/>
        <v/>
      </c>
      <c r="P7297" s="159">
        <f t="shared" si="282"/>
        <v>0</v>
      </c>
    </row>
    <row r="7298" spans="6:16">
      <c r="F7298" s="75" t="str">
        <f t="shared" si="280"/>
        <v/>
      </c>
      <c r="M7298" s="94"/>
      <c r="N7298" s="95"/>
      <c r="O7298" s="91" t="str">
        <f t="shared" si="281"/>
        <v/>
      </c>
      <c r="P7298" s="159">
        <f t="shared" si="282"/>
        <v>0</v>
      </c>
    </row>
    <row r="7299" spans="6:16">
      <c r="F7299" s="75" t="str">
        <f t="shared" si="280"/>
        <v/>
      </c>
      <c r="M7299" s="94"/>
      <c r="N7299" s="95"/>
      <c r="O7299" s="91" t="str">
        <f t="shared" si="281"/>
        <v/>
      </c>
      <c r="P7299" s="159">
        <f t="shared" si="282"/>
        <v>0</v>
      </c>
    </row>
    <row r="7300" spans="6:16">
      <c r="F7300" s="75" t="str">
        <f t="shared" si="280"/>
        <v/>
      </c>
      <c r="M7300" s="94"/>
      <c r="N7300" s="95"/>
      <c r="O7300" s="91" t="str">
        <f t="shared" si="281"/>
        <v/>
      </c>
      <c r="P7300" s="159">
        <f t="shared" si="282"/>
        <v>0</v>
      </c>
    </row>
    <row r="7301" spans="6:16">
      <c r="F7301" s="75" t="str">
        <f t="shared" si="280"/>
        <v/>
      </c>
      <c r="M7301" s="94"/>
      <c r="N7301" s="95"/>
      <c r="O7301" s="91" t="str">
        <f t="shared" si="281"/>
        <v/>
      </c>
      <c r="P7301" s="159">
        <f t="shared" si="282"/>
        <v>0</v>
      </c>
    </row>
    <row r="7302" spans="6:16">
      <c r="F7302" s="75" t="str">
        <f t="shared" si="280"/>
        <v/>
      </c>
      <c r="M7302" s="94"/>
      <c r="N7302" s="95"/>
      <c r="O7302" s="91" t="str">
        <f t="shared" si="281"/>
        <v/>
      </c>
      <c r="P7302" s="159">
        <f t="shared" si="282"/>
        <v>0</v>
      </c>
    </row>
    <row r="7303" spans="6:16">
      <c r="F7303" s="75" t="str">
        <f t="shared" si="280"/>
        <v/>
      </c>
      <c r="M7303" s="94"/>
      <c r="N7303" s="95"/>
      <c r="O7303" s="91" t="str">
        <f t="shared" si="281"/>
        <v/>
      </c>
      <c r="P7303" s="159">
        <f t="shared" si="282"/>
        <v>0</v>
      </c>
    </row>
    <row r="7304" spans="6:16">
      <c r="F7304" s="75" t="str">
        <f t="shared" ref="F7304:F7367" si="283">B7304&amp;C7304&amp;D7304&amp;E7304</f>
        <v/>
      </c>
      <c r="M7304" s="94"/>
      <c r="N7304" s="95"/>
      <c r="O7304" s="91" t="str">
        <f t="shared" si="281"/>
        <v/>
      </c>
      <c r="P7304" s="159">
        <f t="shared" si="282"/>
        <v>0</v>
      </c>
    </row>
    <row r="7305" spans="6:16">
      <c r="F7305" s="75" t="str">
        <f t="shared" si="283"/>
        <v/>
      </c>
      <c r="M7305" s="94"/>
      <c r="N7305" s="95"/>
      <c r="O7305" s="91" t="str">
        <f t="shared" si="281"/>
        <v/>
      </c>
      <c r="P7305" s="159">
        <f t="shared" si="282"/>
        <v>0</v>
      </c>
    </row>
    <row r="7306" spans="6:16">
      <c r="F7306" s="75" t="str">
        <f t="shared" si="283"/>
        <v/>
      </c>
      <c r="M7306" s="94"/>
      <c r="N7306" s="95"/>
      <c r="O7306" s="91" t="str">
        <f t="shared" ref="O7306:O7369" si="284">+F7306&amp;M7306&amp;N7306</f>
        <v/>
      </c>
      <c r="P7306" s="159">
        <f t="shared" si="282"/>
        <v>0</v>
      </c>
    </row>
    <row r="7307" spans="6:16">
      <c r="F7307" s="75" t="str">
        <f t="shared" si="283"/>
        <v/>
      </c>
      <c r="M7307" s="94"/>
      <c r="N7307" s="95"/>
      <c r="O7307" s="91" t="str">
        <f t="shared" si="284"/>
        <v/>
      </c>
      <c r="P7307" s="159">
        <f t="shared" si="282"/>
        <v>0</v>
      </c>
    </row>
    <row r="7308" spans="6:16">
      <c r="F7308" s="75" t="str">
        <f t="shared" si="283"/>
        <v/>
      </c>
      <c r="M7308" s="94"/>
      <c r="N7308" s="95"/>
      <c r="O7308" s="91" t="str">
        <f t="shared" si="284"/>
        <v/>
      </c>
      <c r="P7308" s="159">
        <f t="shared" si="282"/>
        <v>0</v>
      </c>
    </row>
    <row r="7309" spans="6:16">
      <c r="F7309" s="75" t="str">
        <f t="shared" si="283"/>
        <v/>
      </c>
      <c r="M7309" s="94"/>
      <c r="N7309" s="95"/>
      <c r="O7309" s="91" t="str">
        <f t="shared" si="284"/>
        <v/>
      </c>
      <c r="P7309" s="159">
        <f t="shared" si="282"/>
        <v>0</v>
      </c>
    </row>
    <row r="7310" spans="6:16">
      <c r="F7310" s="75" t="str">
        <f t="shared" si="283"/>
        <v/>
      </c>
      <c r="M7310" s="94"/>
      <c r="N7310" s="95"/>
      <c r="O7310" s="91" t="str">
        <f t="shared" si="284"/>
        <v/>
      </c>
      <c r="P7310" s="159">
        <f t="shared" si="282"/>
        <v>0</v>
      </c>
    </row>
    <row r="7311" spans="6:16">
      <c r="F7311" s="75" t="str">
        <f t="shared" si="283"/>
        <v/>
      </c>
      <c r="M7311" s="94"/>
      <c r="N7311" s="95"/>
      <c r="O7311" s="91" t="str">
        <f t="shared" si="284"/>
        <v/>
      </c>
      <c r="P7311" s="159">
        <f t="shared" si="282"/>
        <v>0</v>
      </c>
    </row>
    <row r="7312" spans="6:16">
      <c r="F7312" s="75" t="str">
        <f t="shared" si="283"/>
        <v/>
      </c>
      <c r="M7312" s="94"/>
      <c r="N7312" s="95"/>
      <c r="O7312" s="91" t="str">
        <f t="shared" si="284"/>
        <v/>
      </c>
      <c r="P7312" s="159">
        <f t="shared" si="282"/>
        <v>0</v>
      </c>
    </row>
    <row r="7313" spans="6:16">
      <c r="F7313" s="75" t="str">
        <f t="shared" si="283"/>
        <v/>
      </c>
      <c r="M7313" s="94"/>
      <c r="N7313" s="95"/>
      <c r="O7313" s="91" t="str">
        <f t="shared" si="284"/>
        <v/>
      </c>
      <c r="P7313" s="159">
        <f t="shared" si="282"/>
        <v>0</v>
      </c>
    </row>
    <row r="7314" spans="6:16">
      <c r="F7314" s="75" t="str">
        <f t="shared" si="283"/>
        <v/>
      </c>
      <c r="M7314" s="94"/>
      <c r="N7314" s="95"/>
      <c r="O7314" s="91" t="str">
        <f t="shared" si="284"/>
        <v/>
      </c>
      <c r="P7314" s="159">
        <f t="shared" si="282"/>
        <v>0</v>
      </c>
    </row>
    <row r="7315" spans="6:16">
      <c r="F7315" s="75" t="str">
        <f t="shared" si="283"/>
        <v/>
      </c>
      <c r="M7315" s="94"/>
      <c r="N7315" s="95"/>
      <c r="O7315" s="91" t="str">
        <f t="shared" si="284"/>
        <v/>
      </c>
      <c r="P7315" s="159">
        <f t="shared" si="282"/>
        <v>0</v>
      </c>
    </row>
    <row r="7316" spans="6:16">
      <c r="F7316" s="75" t="str">
        <f t="shared" si="283"/>
        <v/>
      </c>
      <c r="M7316" s="94"/>
      <c r="N7316" s="95"/>
      <c r="O7316" s="91" t="str">
        <f t="shared" si="284"/>
        <v/>
      </c>
      <c r="P7316" s="159">
        <f t="shared" si="282"/>
        <v>0</v>
      </c>
    </row>
    <row r="7317" spans="6:16">
      <c r="F7317" s="75" t="str">
        <f t="shared" si="283"/>
        <v/>
      </c>
      <c r="M7317" s="94"/>
      <c r="N7317" s="95"/>
      <c r="O7317" s="91" t="str">
        <f t="shared" si="284"/>
        <v/>
      </c>
      <c r="P7317" s="159">
        <f t="shared" si="282"/>
        <v>0</v>
      </c>
    </row>
    <row r="7318" spans="6:16">
      <c r="F7318" s="75" t="str">
        <f t="shared" si="283"/>
        <v/>
      </c>
      <c r="M7318" s="94"/>
      <c r="N7318" s="95"/>
      <c r="O7318" s="91" t="str">
        <f t="shared" si="284"/>
        <v/>
      </c>
      <c r="P7318" s="159">
        <f t="shared" si="282"/>
        <v>0</v>
      </c>
    </row>
    <row r="7319" spans="6:16">
      <c r="F7319" s="75" t="str">
        <f t="shared" si="283"/>
        <v/>
      </c>
      <c r="M7319" s="94"/>
      <c r="N7319" s="95"/>
      <c r="O7319" s="91" t="str">
        <f t="shared" si="284"/>
        <v/>
      </c>
      <c r="P7319" s="159">
        <f t="shared" si="282"/>
        <v>0</v>
      </c>
    </row>
    <row r="7320" spans="6:16">
      <c r="F7320" s="75" t="str">
        <f t="shared" si="283"/>
        <v/>
      </c>
      <c r="M7320" s="94"/>
      <c r="N7320" s="95"/>
      <c r="O7320" s="91" t="str">
        <f t="shared" si="284"/>
        <v/>
      </c>
      <c r="P7320" s="159">
        <f t="shared" si="282"/>
        <v>0</v>
      </c>
    </row>
    <row r="7321" spans="6:16">
      <c r="F7321" s="75" t="str">
        <f t="shared" si="283"/>
        <v/>
      </c>
      <c r="M7321" s="94"/>
      <c r="N7321" s="95"/>
      <c r="O7321" s="91" t="str">
        <f t="shared" si="284"/>
        <v/>
      </c>
      <c r="P7321" s="159">
        <f t="shared" si="282"/>
        <v>0</v>
      </c>
    </row>
    <row r="7322" spans="6:16">
      <c r="F7322" s="75" t="str">
        <f t="shared" si="283"/>
        <v/>
      </c>
      <c r="M7322" s="94"/>
      <c r="N7322" s="95"/>
      <c r="O7322" s="91" t="str">
        <f t="shared" si="284"/>
        <v/>
      </c>
      <c r="P7322" s="159">
        <f t="shared" si="282"/>
        <v>0</v>
      </c>
    </row>
    <row r="7323" spans="6:16">
      <c r="F7323" s="75" t="str">
        <f t="shared" si="283"/>
        <v/>
      </c>
      <c r="M7323" s="94"/>
      <c r="N7323" s="95"/>
      <c r="O7323" s="91" t="str">
        <f t="shared" si="284"/>
        <v/>
      </c>
      <c r="P7323" s="159">
        <f t="shared" si="282"/>
        <v>0</v>
      </c>
    </row>
    <row r="7324" spans="6:16">
      <c r="F7324" s="75" t="str">
        <f t="shared" si="283"/>
        <v/>
      </c>
      <c r="M7324" s="94"/>
      <c r="N7324" s="95"/>
      <c r="O7324" s="91" t="str">
        <f t="shared" si="284"/>
        <v/>
      </c>
      <c r="P7324" s="159">
        <f t="shared" si="282"/>
        <v>0</v>
      </c>
    </row>
    <row r="7325" spans="6:16">
      <c r="F7325" s="75" t="str">
        <f t="shared" si="283"/>
        <v/>
      </c>
      <c r="M7325" s="94"/>
      <c r="N7325" s="95"/>
      <c r="O7325" s="91" t="str">
        <f t="shared" si="284"/>
        <v/>
      </c>
      <c r="P7325" s="159">
        <f t="shared" si="282"/>
        <v>0</v>
      </c>
    </row>
    <row r="7326" spans="6:16">
      <c r="F7326" s="75" t="str">
        <f t="shared" si="283"/>
        <v/>
      </c>
      <c r="M7326" s="94"/>
      <c r="N7326" s="95"/>
      <c r="O7326" s="91" t="str">
        <f t="shared" si="284"/>
        <v/>
      </c>
      <c r="P7326" s="159">
        <f t="shared" si="282"/>
        <v>0</v>
      </c>
    </row>
    <row r="7327" spans="6:16">
      <c r="F7327" s="75" t="str">
        <f t="shared" si="283"/>
        <v/>
      </c>
      <c r="M7327" s="94"/>
      <c r="N7327" s="95"/>
      <c r="O7327" s="91" t="str">
        <f t="shared" si="284"/>
        <v/>
      </c>
      <c r="P7327" s="159">
        <f t="shared" si="282"/>
        <v>0</v>
      </c>
    </row>
    <row r="7328" spans="6:16">
      <c r="F7328" s="75" t="str">
        <f t="shared" si="283"/>
        <v/>
      </c>
      <c r="M7328" s="94"/>
      <c r="N7328" s="95"/>
      <c r="O7328" s="91" t="str">
        <f t="shared" si="284"/>
        <v/>
      </c>
      <c r="P7328" s="159">
        <f t="shared" si="282"/>
        <v>0</v>
      </c>
    </row>
    <row r="7329" spans="3:20">
      <c r="F7329" s="75" t="str">
        <f t="shared" si="283"/>
        <v/>
      </c>
      <c r="M7329" s="94"/>
      <c r="N7329" s="95"/>
      <c r="O7329" s="91" t="str">
        <f t="shared" si="284"/>
        <v/>
      </c>
      <c r="P7329" s="159">
        <f t="shared" si="282"/>
        <v>0</v>
      </c>
    </row>
    <row r="7330" spans="3:20">
      <c r="F7330" s="75" t="str">
        <f t="shared" si="283"/>
        <v/>
      </c>
      <c r="M7330" s="94"/>
      <c r="N7330" s="95"/>
      <c r="O7330" s="91" t="str">
        <f t="shared" si="284"/>
        <v/>
      </c>
      <c r="P7330" s="159">
        <f t="shared" si="282"/>
        <v>0</v>
      </c>
    </row>
    <row r="7331" spans="3:20">
      <c r="F7331" s="75" t="str">
        <f t="shared" si="283"/>
        <v/>
      </c>
      <c r="M7331" s="94"/>
      <c r="N7331" s="95"/>
      <c r="O7331" s="91" t="str">
        <f t="shared" si="284"/>
        <v/>
      </c>
      <c r="P7331" s="159">
        <f t="shared" si="282"/>
        <v>0</v>
      </c>
    </row>
    <row r="7332" spans="3:20">
      <c r="F7332" s="75" t="str">
        <f t="shared" si="283"/>
        <v/>
      </c>
      <c r="M7332" s="94"/>
      <c r="N7332" s="95"/>
      <c r="O7332" s="91" t="str">
        <f t="shared" si="284"/>
        <v/>
      </c>
      <c r="P7332" s="159">
        <f t="shared" si="282"/>
        <v>0</v>
      </c>
    </row>
    <row r="7333" spans="3:20">
      <c r="F7333" s="75" t="str">
        <f t="shared" si="283"/>
        <v/>
      </c>
      <c r="M7333" s="94"/>
      <c r="N7333" s="95"/>
      <c r="O7333" s="91" t="str">
        <f t="shared" si="284"/>
        <v/>
      </c>
      <c r="P7333" s="159">
        <f t="shared" si="282"/>
        <v>0</v>
      </c>
    </row>
    <row r="7334" spans="3:20">
      <c r="F7334" s="75" t="str">
        <f t="shared" si="283"/>
        <v/>
      </c>
      <c r="M7334" s="94"/>
      <c r="N7334" s="95"/>
      <c r="O7334" s="91" t="str">
        <f t="shared" si="284"/>
        <v/>
      </c>
      <c r="P7334" s="159">
        <f t="shared" si="282"/>
        <v>0</v>
      </c>
    </row>
    <row r="7335" spans="3:20">
      <c r="F7335" s="75" t="str">
        <f t="shared" si="283"/>
        <v/>
      </c>
      <c r="M7335" s="94"/>
      <c r="N7335" s="95"/>
      <c r="O7335" s="91" t="str">
        <f t="shared" si="284"/>
        <v/>
      </c>
      <c r="P7335" s="159">
        <f t="shared" si="282"/>
        <v>0</v>
      </c>
    </row>
    <row r="7336" spans="3:20">
      <c r="F7336" s="75" t="str">
        <f t="shared" si="283"/>
        <v/>
      </c>
      <c r="M7336" s="94"/>
      <c r="N7336" s="95"/>
      <c r="O7336" s="91" t="str">
        <f t="shared" si="284"/>
        <v/>
      </c>
      <c r="P7336" s="159">
        <f t="shared" si="282"/>
        <v>0</v>
      </c>
    </row>
    <row r="7337" spans="3:20">
      <c r="F7337" s="75" t="str">
        <f t="shared" si="283"/>
        <v/>
      </c>
      <c r="M7337" s="94"/>
      <c r="N7337" s="95"/>
      <c r="O7337" s="91" t="str">
        <f t="shared" si="284"/>
        <v/>
      </c>
      <c r="P7337" s="159">
        <f t="shared" si="282"/>
        <v>0</v>
      </c>
    </row>
    <row r="7338" spans="3:20">
      <c r="F7338" s="75" t="str">
        <f t="shared" si="283"/>
        <v/>
      </c>
      <c r="M7338" s="94"/>
      <c r="N7338" s="95"/>
      <c r="O7338" s="91" t="str">
        <f t="shared" si="284"/>
        <v/>
      </c>
      <c r="P7338" s="159">
        <f t="shared" si="282"/>
        <v>0</v>
      </c>
    </row>
    <row r="7339" spans="3:20">
      <c r="F7339" s="75" t="str">
        <f t="shared" si="283"/>
        <v/>
      </c>
      <c r="M7339" s="94"/>
      <c r="N7339" s="95"/>
      <c r="O7339" s="91" t="str">
        <f t="shared" si="284"/>
        <v/>
      </c>
      <c r="P7339" s="159">
        <f t="shared" si="282"/>
        <v>0</v>
      </c>
    </row>
    <row r="7340" spans="3:20">
      <c r="F7340" s="75" t="str">
        <f t="shared" si="283"/>
        <v/>
      </c>
      <c r="M7340" s="94"/>
      <c r="N7340" s="95"/>
      <c r="O7340" s="91" t="str">
        <f t="shared" si="284"/>
        <v/>
      </c>
      <c r="P7340" s="159">
        <f t="shared" si="282"/>
        <v>0</v>
      </c>
    </row>
    <row r="7341" spans="3:20" s="43" customFormat="1">
      <c r="C7341" s="136"/>
      <c r="F7341" s="75" t="str">
        <f t="shared" si="283"/>
        <v/>
      </c>
      <c r="J7341"/>
      <c r="M7341" s="94"/>
      <c r="N7341" s="95"/>
      <c r="O7341" s="91" t="str">
        <f t="shared" si="284"/>
        <v/>
      </c>
      <c r="P7341" s="159">
        <f t="shared" si="282"/>
        <v>0</v>
      </c>
      <c r="Q7341" s="96"/>
      <c r="R7341" s="96"/>
      <c r="S7341" s="97"/>
      <c r="T7341" s="97"/>
    </row>
    <row r="7342" spans="3:20">
      <c r="F7342" s="75" t="str">
        <f t="shared" si="283"/>
        <v/>
      </c>
      <c r="O7342" s="91" t="str">
        <f t="shared" si="284"/>
        <v/>
      </c>
      <c r="P7342" s="159">
        <f t="shared" si="282"/>
        <v>0</v>
      </c>
    </row>
    <row r="7343" spans="3:20">
      <c r="F7343" s="75" t="str">
        <f t="shared" si="283"/>
        <v/>
      </c>
      <c r="O7343" s="91" t="str">
        <f t="shared" si="284"/>
        <v/>
      </c>
      <c r="P7343" s="159">
        <f t="shared" si="282"/>
        <v>0</v>
      </c>
    </row>
    <row r="7344" spans="3:20">
      <c r="F7344" s="75" t="str">
        <f t="shared" si="283"/>
        <v/>
      </c>
      <c r="O7344" s="91" t="str">
        <f t="shared" si="284"/>
        <v/>
      </c>
      <c r="P7344" s="159">
        <f t="shared" si="282"/>
        <v>0</v>
      </c>
    </row>
    <row r="7345" spans="6:16">
      <c r="F7345" s="75" t="str">
        <f t="shared" si="283"/>
        <v/>
      </c>
      <c r="O7345" s="91" t="str">
        <f t="shared" si="284"/>
        <v/>
      </c>
      <c r="P7345" s="159">
        <f t="shared" si="282"/>
        <v>0</v>
      </c>
    </row>
    <row r="7346" spans="6:16">
      <c r="F7346" s="75" t="str">
        <f t="shared" si="283"/>
        <v/>
      </c>
      <c r="O7346" s="91" t="str">
        <f t="shared" si="284"/>
        <v/>
      </c>
      <c r="P7346" s="159">
        <f t="shared" si="282"/>
        <v>0</v>
      </c>
    </row>
    <row r="7347" spans="6:16">
      <c r="F7347" s="75" t="str">
        <f t="shared" si="283"/>
        <v/>
      </c>
      <c r="O7347" s="91" t="str">
        <f t="shared" si="284"/>
        <v/>
      </c>
      <c r="P7347" s="159">
        <f t="shared" si="282"/>
        <v>0</v>
      </c>
    </row>
    <row r="7348" spans="6:16">
      <c r="F7348" s="75" t="str">
        <f t="shared" si="283"/>
        <v/>
      </c>
      <c r="O7348" s="91" t="str">
        <f t="shared" si="284"/>
        <v/>
      </c>
      <c r="P7348" s="159">
        <f t="shared" ref="P7348:P7411" si="285">IFERROR(T7348/S7348,0)</f>
        <v>0</v>
      </c>
    </row>
    <row r="7349" spans="6:16">
      <c r="F7349" s="75" t="str">
        <f t="shared" si="283"/>
        <v/>
      </c>
      <c r="O7349" s="91" t="str">
        <f t="shared" si="284"/>
        <v/>
      </c>
      <c r="P7349" s="159">
        <f t="shared" si="285"/>
        <v>0</v>
      </c>
    </row>
    <row r="7350" spans="6:16">
      <c r="F7350" s="75" t="str">
        <f t="shared" si="283"/>
        <v/>
      </c>
      <c r="O7350" s="91" t="str">
        <f t="shared" si="284"/>
        <v/>
      </c>
      <c r="P7350" s="159">
        <f t="shared" si="285"/>
        <v>0</v>
      </c>
    </row>
    <row r="7351" spans="6:16">
      <c r="F7351" s="75" t="str">
        <f t="shared" si="283"/>
        <v/>
      </c>
      <c r="O7351" s="91" t="str">
        <f t="shared" si="284"/>
        <v/>
      </c>
      <c r="P7351" s="159">
        <f t="shared" si="285"/>
        <v>0</v>
      </c>
    </row>
    <row r="7352" spans="6:16">
      <c r="F7352" s="75" t="str">
        <f t="shared" si="283"/>
        <v/>
      </c>
      <c r="O7352" s="91" t="str">
        <f t="shared" si="284"/>
        <v/>
      </c>
      <c r="P7352" s="159">
        <f t="shared" si="285"/>
        <v>0</v>
      </c>
    </row>
    <row r="7353" spans="6:16">
      <c r="F7353" s="75" t="str">
        <f t="shared" si="283"/>
        <v/>
      </c>
      <c r="O7353" s="91" t="str">
        <f t="shared" si="284"/>
        <v/>
      </c>
      <c r="P7353" s="159">
        <f t="shared" si="285"/>
        <v>0</v>
      </c>
    </row>
    <row r="7354" spans="6:16">
      <c r="F7354" s="75" t="str">
        <f t="shared" si="283"/>
        <v/>
      </c>
      <c r="O7354" s="91" t="str">
        <f t="shared" si="284"/>
        <v/>
      </c>
      <c r="P7354" s="159">
        <f t="shared" si="285"/>
        <v>0</v>
      </c>
    </row>
    <row r="7355" spans="6:16">
      <c r="F7355" s="75" t="str">
        <f t="shared" si="283"/>
        <v/>
      </c>
      <c r="O7355" s="91" t="str">
        <f t="shared" si="284"/>
        <v/>
      </c>
      <c r="P7355" s="159">
        <f t="shared" si="285"/>
        <v>0</v>
      </c>
    </row>
    <row r="7356" spans="6:16">
      <c r="F7356" s="75" t="str">
        <f t="shared" si="283"/>
        <v/>
      </c>
      <c r="O7356" s="91" t="str">
        <f t="shared" si="284"/>
        <v/>
      </c>
      <c r="P7356" s="159">
        <f t="shared" si="285"/>
        <v>0</v>
      </c>
    </row>
    <row r="7357" spans="6:16">
      <c r="F7357" s="75" t="str">
        <f t="shared" si="283"/>
        <v/>
      </c>
      <c r="O7357" s="91" t="str">
        <f t="shared" si="284"/>
        <v/>
      </c>
      <c r="P7357" s="159">
        <f t="shared" si="285"/>
        <v>0</v>
      </c>
    </row>
    <row r="7358" spans="6:16">
      <c r="F7358" s="75" t="str">
        <f t="shared" si="283"/>
        <v/>
      </c>
      <c r="O7358" s="91" t="str">
        <f t="shared" si="284"/>
        <v/>
      </c>
      <c r="P7358" s="159">
        <f t="shared" si="285"/>
        <v>0</v>
      </c>
    </row>
    <row r="7359" spans="6:16">
      <c r="F7359" s="75" t="str">
        <f t="shared" si="283"/>
        <v/>
      </c>
      <c r="O7359" s="91" t="str">
        <f t="shared" si="284"/>
        <v/>
      </c>
      <c r="P7359" s="159">
        <f t="shared" si="285"/>
        <v>0</v>
      </c>
    </row>
    <row r="7360" spans="6:16">
      <c r="F7360" s="75" t="str">
        <f t="shared" si="283"/>
        <v/>
      </c>
      <c r="O7360" s="91" t="str">
        <f t="shared" si="284"/>
        <v/>
      </c>
      <c r="P7360" s="159">
        <f t="shared" si="285"/>
        <v>0</v>
      </c>
    </row>
    <row r="7361" spans="6:16">
      <c r="F7361" s="75" t="str">
        <f t="shared" si="283"/>
        <v/>
      </c>
      <c r="O7361" s="91" t="str">
        <f t="shared" si="284"/>
        <v/>
      </c>
      <c r="P7361" s="159">
        <f t="shared" si="285"/>
        <v>0</v>
      </c>
    </row>
    <row r="7362" spans="6:16">
      <c r="F7362" s="75" t="str">
        <f t="shared" si="283"/>
        <v/>
      </c>
      <c r="O7362" s="91" t="str">
        <f t="shared" si="284"/>
        <v/>
      </c>
      <c r="P7362" s="159">
        <f t="shared" si="285"/>
        <v>0</v>
      </c>
    </row>
    <row r="7363" spans="6:16">
      <c r="F7363" s="75" t="str">
        <f t="shared" si="283"/>
        <v/>
      </c>
      <c r="O7363" s="91" t="str">
        <f t="shared" si="284"/>
        <v/>
      </c>
      <c r="P7363" s="159">
        <f t="shared" si="285"/>
        <v>0</v>
      </c>
    </row>
    <row r="7364" spans="6:16">
      <c r="F7364" s="75" t="str">
        <f t="shared" si="283"/>
        <v/>
      </c>
      <c r="O7364" s="91" t="str">
        <f t="shared" si="284"/>
        <v/>
      </c>
      <c r="P7364" s="159">
        <f t="shared" si="285"/>
        <v>0</v>
      </c>
    </row>
    <row r="7365" spans="6:16">
      <c r="F7365" s="75" t="str">
        <f t="shared" si="283"/>
        <v/>
      </c>
      <c r="O7365" s="91" t="str">
        <f t="shared" si="284"/>
        <v/>
      </c>
      <c r="P7365" s="159">
        <f t="shared" si="285"/>
        <v>0</v>
      </c>
    </row>
    <row r="7366" spans="6:16">
      <c r="F7366" s="75" t="str">
        <f t="shared" si="283"/>
        <v/>
      </c>
      <c r="O7366" s="91" t="str">
        <f t="shared" si="284"/>
        <v/>
      </c>
      <c r="P7366" s="159">
        <f t="shared" si="285"/>
        <v>0</v>
      </c>
    </row>
    <row r="7367" spans="6:16">
      <c r="F7367" s="75" t="str">
        <f t="shared" si="283"/>
        <v/>
      </c>
      <c r="O7367" s="91" t="str">
        <f t="shared" si="284"/>
        <v/>
      </c>
      <c r="P7367" s="159">
        <f t="shared" si="285"/>
        <v>0</v>
      </c>
    </row>
    <row r="7368" spans="6:16">
      <c r="F7368" s="75" t="str">
        <f t="shared" ref="F7368:F7431" si="286">B7368&amp;C7368&amp;D7368&amp;E7368</f>
        <v/>
      </c>
      <c r="O7368" s="91" t="str">
        <f t="shared" si="284"/>
        <v/>
      </c>
      <c r="P7368" s="159">
        <f t="shared" si="285"/>
        <v>0</v>
      </c>
    </row>
    <row r="7369" spans="6:16">
      <c r="F7369" s="75" t="str">
        <f t="shared" si="286"/>
        <v/>
      </c>
      <c r="O7369" s="91" t="str">
        <f t="shared" si="284"/>
        <v/>
      </c>
      <c r="P7369" s="159">
        <f t="shared" si="285"/>
        <v>0</v>
      </c>
    </row>
    <row r="7370" spans="6:16">
      <c r="F7370" s="75" t="str">
        <f t="shared" si="286"/>
        <v/>
      </c>
      <c r="O7370" s="91" t="str">
        <f t="shared" ref="O7370:O7433" si="287">+F7370&amp;M7370&amp;N7370</f>
        <v/>
      </c>
      <c r="P7370" s="159">
        <f t="shared" si="285"/>
        <v>0</v>
      </c>
    </row>
    <row r="7371" spans="6:16">
      <c r="F7371" s="75" t="str">
        <f t="shared" si="286"/>
        <v/>
      </c>
      <c r="O7371" s="91" t="str">
        <f t="shared" si="287"/>
        <v/>
      </c>
      <c r="P7371" s="159">
        <f t="shared" si="285"/>
        <v>0</v>
      </c>
    </row>
    <row r="7372" spans="6:16">
      <c r="F7372" s="75" t="str">
        <f t="shared" si="286"/>
        <v/>
      </c>
      <c r="O7372" s="91" t="str">
        <f t="shared" si="287"/>
        <v/>
      </c>
      <c r="P7372" s="159">
        <f t="shared" si="285"/>
        <v>0</v>
      </c>
    </row>
    <row r="7373" spans="6:16">
      <c r="F7373" s="75" t="str">
        <f t="shared" si="286"/>
        <v/>
      </c>
      <c r="O7373" s="91" t="str">
        <f t="shared" si="287"/>
        <v/>
      </c>
      <c r="P7373" s="159">
        <f t="shared" si="285"/>
        <v>0</v>
      </c>
    </row>
    <row r="7374" spans="6:16">
      <c r="F7374" s="75" t="str">
        <f t="shared" si="286"/>
        <v/>
      </c>
      <c r="O7374" s="91" t="str">
        <f t="shared" si="287"/>
        <v/>
      </c>
      <c r="P7374" s="159">
        <f t="shared" si="285"/>
        <v>0</v>
      </c>
    </row>
    <row r="7375" spans="6:16">
      <c r="F7375" s="75" t="str">
        <f t="shared" si="286"/>
        <v/>
      </c>
      <c r="O7375" s="91" t="str">
        <f t="shared" si="287"/>
        <v/>
      </c>
      <c r="P7375" s="159">
        <f t="shared" si="285"/>
        <v>0</v>
      </c>
    </row>
    <row r="7376" spans="6:16">
      <c r="F7376" s="75" t="str">
        <f t="shared" si="286"/>
        <v/>
      </c>
      <c r="O7376" s="91" t="str">
        <f t="shared" si="287"/>
        <v/>
      </c>
      <c r="P7376" s="159">
        <f t="shared" si="285"/>
        <v>0</v>
      </c>
    </row>
    <row r="7377" spans="6:16">
      <c r="F7377" s="75" t="str">
        <f t="shared" si="286"/>
        <v/>
      </c>
      <c r="O7377" s="91" t="str">
        <f t="shared" si="287"/>
        <v/>
      </c>
      <c r="P7377" s="159">
        <f t="shared" si="285"/>
        <v>0</v>
      </c>
    </row>
    <row r="7378" spans="6:16">
      <c r="F7378" s="75" t="str">
        <f t="shared" si="286"/>
        <v/>
      </c>
      <c r="O7378" s="91" t="str">
        <f t="shared" si="287"/>
        <v/>
      </c>
      <c r="P7378" s="159">
        <f t="shared" si="285"/>
        <v>0</v>
      </c>
    </row>
    <row r="7379" spans="6:16">
      <c r="F7379" s="75" t="str">
        <f t="shared" si="286"/>
        <v/>
      </c>
      <c r="O7379" s="91" t="str">
        <f t="shared" si="287"/>
        <v/>
      </c>
      <c r="P7379" s="159">
        <f t="shared" si="285"/>
        <v>0</v>
      </c>
    </row>
    <row r="7380" spans="6:16">
      <c r="F7380" s="75" t="str">
        <f t="shared" si="286"/>
        <v/>
      </c>
      <c r="O7380" s="91" t="str">
        <f t="shared" si="287"/>
        <v/>
      </c>
      <c r="P7380" s="159">
        <f t="shared" si="285"/>
        <v>0</v>
      </c>
    </row>
    <row r="7381" spans="6:16">
      <c r="F7381" s="75" t="str">
        <f t="shared" si="286"/>
        <v/>
      </c>
      <c r="O7381" s="91" t="str">
        <f t="shared" si="287"/>
        <v/>
      </c>
      <c r="P7381" s="159">
        <f t="shared" si="285"/>
        <v>0</v>
      </c>
    </row>
    <row r="7382" spans="6:16">
      <c r="F7382" s="75" t="str">
        <f t="shared" si="286"/>
        <v/>
      </c>
      <c r="O7382" s="91" t="str">
        <f t="shared" si="287"/>
        <v/>
      </c>
      <c r="P7382" s="159">
        <f t="shared" si="285"/>
        <v>0</v>
      </c>
    </row>
    <row r="7383" spans="6:16">
      <c r="F7383" s="75" t="str">
        <f t="shared" si="286"/>
        <v/>
      </c>
      <c r="O7383" s="91" t="str">
        <f t="shared" si="287"/>
        <v/>
      </c>
      <c r="P7383" s="159">
        <f t="shared" si="285"/>
        <v>0</v>
      </c>
    </row>
    <row r="7384" spans="6:16">
      <c r="F7384" s="75" t="str">
        <f t="shared" si="286"/>
        <v/>
      </c>
      <c r="O7384" s="91" t="str">
        <f t="shared" si="287"/>
        <v/>
      </c>
      <c r="P7384" s="159">
        <f t="shared" si="285"/>
        <v>0</v>
      </c>
    </row>
    <row r="7385" spans="6:16">
      <c r="F7385" s="75" t="str">
        <f t="shared" si="286"/>
        <v/>
      </c>
      <c r="O7385" s="91" t="str">
        <f t="shared" si="287"/>
        <v/>
      </c>
      <c r="P7385" s="159">
        <f t="shared" si="285"/>
        <v>0</v>
      </c>
    </row>
    <row r="7386" spans="6:16">
      <c r="F7386" s="75" t="str">
        <f t="shared" si="286"/>
        <v/>
      </c>
      <c r="O7386" s="91" t="str">
        <f t="shared" si="287"/>
        <v/>
      </c>
      <c r="P7386" s="159">
        <f t="shared" si="285"/>
        <v>0</v>
      </c>
    </row>
    <row r="7387" spans="6:16">
      <c r="F7387" s="75" t="str">
        <f t="shared" si="286"/>
        <v/>
      </c>
      <c r="O7387" s="91" t="str">
        <f t="shared" si="287"/>
        <v/>
      </c>
      <c r="P7387" s="159">
        <f t="shared" si="285"/>
        <v>0</v>
      </c>
    </row>
    <row r="7388" spans="6:16">
      <c r="F7388" s="75" t="str">
        <f t="shared" si="286"/>
        <v/>
      </c>
      <c r="O7388" s="91" t="str">
        <f t="shared" si="287"/>
        <v/>
      </c>
      <c r="P7388" s="159">
        <f t="shared" si="285"/>
        <v>0</v>
      </c>
    </row>
    <row r="7389" spans="6:16">
      <c r="F7389" s="75" t="str">
        <f t="shared" si="286"/>
        <v/>
      </c>
      <c r="O7389" s="91" t="str">
        <f t="shared" si="287"/>
        <v/>
      </c>
      <c r="P7389" s="159">
        <f t="shared" si="285"/>
        <v>0</v>
      </c>
    </row>
    <row r="7390" spans="6:16">
      <c r="F7390" s="75" t="str">
        <f t="shared" si="286"/>
        <v/>
      </c>
      <c r="O7390" s="91" t="str">
        <f t="shared" si="287"/>
        <v/>
      </c>
      <c r="P7390" s="159">
        <f t="shared" si="285"/>
        <v>0</v>
      </c>
    </row>
    <row r="7391" spans="6:16">
      <c r="F7391" s="75" t="str">
        <f t="shared" si="286"/>
        <v/>
      </c>
      <c r="O7391" s="91" t="str">
        <f t="shared" si="287"/>
        <v/>
      </c>
      <c r="P7391" s="159">
        <f t="shared" si="285"/>
        <v>0</v>
      </c>
    </row>
    <row r="7392" spans="6:16">
      <c r="F7392" s="75" t="str">
        <f t="shared" si="286"/>
        <v/>
      </c>
      <c r="O7392" s="91" t="str">
        <f t="shared" si="287"/>
        <v/>
      </c>
      <c r="P7392" s="159">
        <f t="shared" si="285"/>
        <v>0</v>
      </c>
    </row>
    <row r="7393" spans="6:16">
      <c r="F7393" s="75" t="str">
        <f t="shared" si="286"/>
        <v/>
      </c>
      <c r="O7393" s="91" t="str">
        <f t="shared" si="287"/>
        <v/>
      </c>
      <c r="P7393" s="159">
        <f t="shared" si="285"/>
        <v>0</v>
      </c>
    </row>
    <row r="7394" spans="6:16">
      <c r="F7394" s="75" t="str">
        <f t="shared" si="286"/>
        <v/>
      </c>
      <c r="O7394" s="91" t="str">
        <f t="shared" si="287"/>
        <v/>
      </c>
      <c r="P7394" s="159">
        <f t="shared" si="285"/>
        <v>0</v>
      </c>
    </row>
    <row r="7395" spans="6:16">
      <c r="F7395" s="75" t="str">
        <f t="shared" si="286"/>
        <v/>
      </c>
      <c r="O7395" s="91" t="str">
        <f t="shared" si="287"/>
        <v/>
      </c>
      <c r="P7395" s="159">
        <f t="shared" si="285"/>
        <v>0</v>
      </c>
    </row>
    <row r="7396" spans="6:16">
      <c r="F7396" s="75" t="str">
        <f t="shared" si="286"/>
        <v/>
      </c>
      <c r="O7396" s="91" t="str">
        <f t="shared" si="287"/>
        <v/>
      </c>
      <c r="P7396" s="159">
        <f t="shared" si="285"/>
        <v>0</v>
      </c>
    </row>
    <row r="7397" spans="6:16">
      <c r="F7397" s="75" t="str">
        <f t="shared" si="286"/>
        <v/>
      </c>
      <c r="O7397" s="91" t="str">
        <f t="shared" si="287"/>
        <v/>
      </c>
      <c r="P7397" s="159">
        <f t="shared" si="285"/>
        <v>0</v>
      </c>
    </row>
    <row r="7398" spans="6:16">
      <c r="F7398" s="75" t="str">
        <f t="shared" si="286"/>
        <v/>
      </c>
      <c r="O7398" s="91" t="str">
        <f t="shared" si="287"/>
        <v/>
      </c>
      <c r="P7398" s="159">
        <f t="shared" si="285"/>
        <v>0</v>
      </c>
    </row>
    <row r="7399" spans="6:16">
      <c r="F7399" s="75" t="str">
        <f t="shared" si="286"/>
        <v/>
      </c>
      <c r="O7399" s="91" t="str">
        <f t="shared" si="287"/>
        <v/>
      </c>
      <c r="P7399" s="159">
        <f t="shared" si="285"/>
        <v>0</v>
      </c>
    </row>
    <row r="7400" spans="6:16">
      <c r="F7400" s="75" t="str">
        <f t="shared" si="286"/>
        <v/>
      </c>
      <c r="O7400" s="91" t="str">
        <f t="shared" si="287"/>
        <v/>
      </c>
      <c r="P7400" s="159">
        <f t="shared" si="285"/>
        <v>0</v>
      </c>
    </row>
    <row r="7401" spans="6:16">
      <c r="F7401" s="75" t="str">
        <f t="shared" si="286"/>
        <v/>
      </c>
      <c r="O7401" s="91" t="str">
        <f t="shared" si="287"/>
        <v/>
      </c>
      <c r="P7401" s="159">
        <f t="shared" si="285"/>
        <v>0</v>
      </c>
    </row>
    <row r="7402" spans="6:16">
      <c r="F7402" s="75" t="str">
        <f t="shared" si="286"/>
        <v/>
      </c>
      <c r="O7402" s="91" t="str">
        <f t="shared" si="287"/>
        <v/>
      </c>
      <c r="P7402" s="159">
        <f t="shared" si="285"/>
        <v>0</v>
      </c>
    </row>
    <row r="7403" spans="6:16">
      <c r="F7403" s="75" t="str">
        <f t="shared" si="286"/>
        <v/>
      </c>
      <c r="O7403" s="91" t="str">
        <f t="shared" si="287"/>
        <v/>
      </c>
      <c r="P7403" s="159">
        <f t="shared" si="285"/>
        <v>0</v>
      </c>
    </row>
    <row r="7404" spans="6:16">
      <c r="F7404" s="75" t="str">
        <f t="shared" si="286"/>
        <v/>
      </c>
      <c r="O7404" s="91" t="str">
        <f t="shared" si="287"/>
        <v/>
      </c>
      <c r="P7404" s="159">
        <f t="shared" si="285"/>
        <v>0</v>
      </c>
    </row>
    <row r="7405" spans="6:16">
      <c r="F7405" s="75" t="str">
        <f t="shared" si="286"/>
        <v/>
      </c>
      <c r="O7405" s="91" t="str">
        <f t="shared" si="287"/>
        <v/>
      </c>
      <c r="P7405" s="159">
        <f t="shared" si="285"/>
        <v>0</v>
      </c>
    </row>
    <row r="7406" spans="6:16">
      <c r="F7406" s="75" t="str">
        <f t="shared" si="286"/>
        <v/>
      </c>
      <c r="O7406" s="91" t="str">
        <f t="shared" si="287"/>
        <v/>
      </c>
      <c r="P7406" s="159">
        <f t="shared" si="285"/>
        <v>0</v>
      </c>
    </row>
    <row r="7407" spans="6:16">
      <c r="F7407" s="75" t="str">
        <f t="shared" si="286"/>
        <v/>
      </c>
      <c r="O7407" s="91" t="str">
        <f t="shared" si="287"/>
        <v/>
      </c>
      <c r="P7407" s="159">
        <f t="shared" si="285"/>
        <v>0</v>
      </c>
    </row>
    <row r="7408" spans="6:16">
      <c r="F7408" s="75" t="str">
        <f t="shared" si="286"/>
        <v/>
      </c>
      <c r="O7408" s="91" t="str">
        <f t="shared" si="287"/>
        <v/>
      </c>
      <c r="P7408" s="159">
        <f t="shared" si="285"/>
        <v>0</v>
      </c>
    </row>
    <row r="7409" spans="6:16">
      <c r="F7409" s="75" t="str">
        <f t="shared" si="286"/>
        <v/>
      </c>
      <c r="O7409" s="91" t="str">
        <f t="shared" si="287"/>
        <v/>
      </c>
      <c r="P7409" s="159">
        <f t="shared" si="285"/>
        <v>0</v>
      </c>
    </row>
    <row r="7410" spans="6:16">
      <c r="F7410" s="75" t="str">
        <f t="shared" si="286"/>
        <v/>
      </c>
      <c r="O7410" s="91" t="str">
        <f t="shared" si="287"/>
        <v/>
      </c>
      <c r="P7410" s="159">
        <f t="shared" si="285"/>
        <v>0</v>
      </c>
    </row>
    <row r="7411" spans="6:16">
      <c r="F7411" s="75" t="str">
        <f t="shared" si="286"/>
        <v/>
      </c>
      <c r="O7411" s="91" t="str">
        <f t="shared" si="287"/>
        <v/>
      </c>
      <c r="P7411" s="159">
        <f t="shared" si="285"/>
        <v>0</v>
      </c>
    </row>
    <row r="7412" spans="6:16">
      <c r="F7412" s="75" t="str">
        <f t="shared" si="286"/>
        <v/>
      </c>
      <c r="O7412" s="91" t="str">
        <f t="shared" si="287"/>
        <v/>
      </c>
      <c r="P7412" s="159">
        <f t="shared" ref="P7412:P7475" si="288">IFERROR(T7412/S7412,0)</f>
        <v>0</v>
      </c>
    </row>
    <row r="7413" spans="6:16">
      <c r="F7413" s="75" t="str">
        <f t="shared" si="286"/>
        <v/>
      </c>
      <c r="O7413" s="91" t="str">
        <f t="shared" si="287"/>
        <v/>
      </c>
      <c r="P7413" s="159">
        <f t="shared" si="288"/>
        <v>0</v>
      </c>
    </row>
    <row r="7414" spans="6:16">
      <c r="F7414" s="75" t="str">
        <f t="shared" si="286"/>
        <v/>
      </c>
      <c r="O7414" s="91" t="str">
        <f t="shared" si="287"/>
        <v/>
      </c>
      <c r="P7414" s="159">
        <f t="shared" si="288"/>
        <v>0</v>
      </c>
    </row>
    <row r="7415" spans="6:16">
      <c r="F7415" s="75" t="str">
        <f t="shared" si="286"/>
        <v/>
      </c>
      <c r="O7415" s="91" t="str">
        <f t="shared" si="287"/>
        <v/>
      </c>
      <c r="P7415" s="159">
        <f t="shared" si="288"/>
        <v>0</v>
      </c>
    </row>
    <row r="7416" spans="6:16">
      <c r="F7416" s="75" t="str">
        <f t="shared" si="286"/>
        <v/>
      </c>
      <c r="O7416" s="91" t="str">
        <f t="shared" si="287"/>
        <v/>
      </c>
      <c r="P7416" s="159">
        <f t="shared" si="288"/>
        <v>0</v>
      </c>
    </row>
    <row r="7417" spans="6:16">
      <c r="F7417" s="75" t="str">
        <f t="shared" si="286"/>
        <v/>
      </c>
      <c r="O7417" s="91" t="str">
        <f t="shared" si="287"/>
        <v/>
      </c>
      <c r="P7417" s="159">
        <f t="shared" si="288"/>
        <v>0</v>
      </c>
    </row>
    <row r="7418" spans="6:16">
      <c r="F7418" s="75" t="str">
        <f t="shared" si="286"/>
        <v/>
      </c>
      <c r="O7418" s="91" t="str">
        <f t="shared" si="287"/>
        <v/>
      </c>
      <c r="P7418" s="159">
        <f t="shared" si="288"/>
        <v>0</v>
      </c>
    </row>
    <row r="7419" spans="6:16">
      <c r="F7419" s="75" t="str">
        <f t="shared" si="286"/>
        <v/>
      </c>
      <c r="O7419" s="91" t="str">
        <f t="shared" si="287"/>
        <v/>
      </c>
      <c r="P7419" s="159">
        <f t="shared" si="288"/>
        <v>0</v>
      </c>
    </row>
    <row r="7420" spans="6:16">
      <c r="F7420" s="75" t="str">
        <f t="shared" si="286"/>
        <v/>
      </c>
      <c r="O7420" s="91" t="str">
        <f t="shared" si="287"/>
        <v/>
      </c>
      <c r="P7420" s="159">
        <f t="shared" si="288"/>
        <v>0</v>
      </c>
    </row>
    <row r="7421" spans="6:16">
      <c r="F7421" s="75" t="str">
        <f t="shared" si="286"/>
        <v/>
      </c>
      <c r="O7421" s="91" t="str">
        <f t="shared" si="287"/>
        <v/>
      </c>
      <c r="P7421" s="159">
        <f t="shared" si="288"/>
        <v>0</v>
      </c>
    </row>
    <row r="7422" spans="6:16">
      <c r="F7422" s="75" t="str">
        <f t="shared" si="286"/>
        <v/>
      </c>
      <c r="O7422" s="91" t="str">
        <f t="shared" si="287"/>
        <v/>
      </c>
      <c r="P7422" s="159">
        <f t="shared" si="288"/>
        <v>0</v>
      </c>
    </row>
    <row r="7423" spans="6:16">
      <c r="F7423" s="75" t="str">
        <f t="shared" si="286"/>
        <v/>
      </c>
      <c r="O7423" s="91" t="str">
        <f t="shared" si="287"/>
        <v/>
      </c>
      <c r="P7423" s="159">
        <f t="shared" si="288"/>
        <v>0</v>
      </c>
    </row>
    <row r="7424" spans="6:16">
      <c r="F7424" s="75" t="str">
        <f t="shared" si="286"/>
        <v/>
      </c>
      <c r="O7424" s="91" t="str">
        <f t="shared" si="287"/>
        <v/>
      </c>
      <c r="P7424" s="159">
        <f t="shared" si="288"/>
        <v>0</v>
      </c>
    </row>
    <row r="7425" spans="6:16">
      <c r="F7425" s="75" t="str">
        <f t="shared" si="286"/>
        <v/>
      </c>
      <c r="O7425" s="91" t="str">
        <f t="shared" si="287"/>
        <v/>
      </c>
      <c r="P7425" s="159">
        <f t="shared" si="288"/>
        <v>0</v>
      </c>
    </row>
    <row r="7426" spans="6:16">
      <c r="F7426" s="75" t="str">
        <f t="shared" si="286"/>
        <v/>
      </c>
      <c r="O7426" s="91" t="str">
        <f t="shared" si="287"/>
        <v/>
      </c>
      <c r="P7426" s="159">
        <f t="shared" si="288"/>
        <v>0</v>
      </c>
    </row>
    <row r="7427" spans="6:16">
      <c r="F7427" s="75" t="str">
        <f t="shared" si="286"/>
        <v/>
      </c>
      <c r="O7427" s="91" t="str">
        <f t="shared" si="287"/>
        <v/>
      </c>
      <c r="P7427" s="159">
        <f t="shared" si="288"/>
        <v>0</v>
      </c>
    </row>
    <row r="7428" spans="6:16">
      <c r="F7428" s="75" t="str">
        <f t="shared" si="286"/>
        <v/>
      </c>
      <c r="O7428" s="91" t="str">
        <f t="shared" si="287"/>
        <v/>
      </c>
      <c r="P7428" s="159">
        <f t="shared" si="288"/>
        <v>0</v>
      </c>
    </row>
    <row r="7429" spans="6:16">
      <c r="F7429" s="75" t="str">
        <f t="shared" si="286"/>
        <v/>
      </c>
      <c r="O7429" s="91" t="str">
        <f t="shared" si="287"/>
        <v/>
      </c>
      <c r="P7429" s="159">
        <f t="shared" si="288"/>
        <v>0</v>
      </c>
    </row>
    <row r="7430" spans="6:16">
      <c r="F7430" s="75" t="str">
        <f t="shared" si="286"/>
        <v/>
      </c>
      <c r="O7430" s="91" t="str">
        <f t="shared" si="287"/>
        <v/>
      </c>
      <c r="P7430" s="159">
        <f t="shared" si="288"/>
        <v>0</v>
      </c>
    </row>
    <row r="7431" spans="6:16">
      <c r="F7431" s="75" t="str">
        <f t="shared" si="286"/>
        <v/>
      </c>
      <c r="O7431" s="91" t="str">
        <f t="shared" si="287"/>
        <v/>
      </c>
      <c r="P7431" s="159">
        <f t="shared" si="288"/>
        <v>0</v>
      </c>
    </row>
    <row r="7432" spans="6:16">
      <c r="F7432" s="75" t="str">
        <f t="shared" ref="F7432:F7495" si="289">B7432&amp;C7432&amp;D7432&amp;E7432</f>
        <v/>
      </c>
      <c r="O7432" s="91" t="str">
        <f t="shared" si="287"/>
        <v/>
      </c>
      <c r="P7432" s="159">
        <f t="shared" si="288"/>
        <v>0</v>
      </c>
    </row>
    <row r="7433" spans="6:16">
      <c r="F7433" s="75" t="str">
        <f t="shared" si="289"/>
        <v/>
      </c>
      <c r="O7433" s="91" t="str">
        <f t="shared" si="287"/>
        <v/>
      </c>
      <c r="P7433" s="159">
        <f t="shared" si="288"/>
        <v>0</v>
      </c>
    </row>
    <row r="7434" spans="6:16">
      <c r="F7434" s="75" t="str">
        <f t="shared" si="289"/>
        <v/>
      </c>
      <c r="O7434" s="91" t="str">
        <f t="shared" ref="O7434:O7497" si="290">+F7434&amp;M7434&amp;N7434</f>
        <v/>
      </c>
      <c r="P7434" s="159">
        <f t="shared" si="288"/>
        <v>0</v>
      </c>
    </row>
    <row r="7435" spans="6:16">
      <c r="F7435" s="75" t="str">
        <f t="shared" si="289"/>
        <v/>
      </c>
      <c r="O7435" s="91" t="str">
        <f t="shared" si="290"/>
        <v/>
      </c>
      <c r="P7435" s="159">
        <f t="shared" si="288"/>
        <v>0</v>
      </c>
    </row>
    <row r="7436" spans="6:16">
      <c r="F7436" s="75" t="str">
        <f t="shared" si="289"/>
        <v/>
      </c>
      <c r="O7436" s="91" t="str">
        <f t="shared" si="290"/>
        <v/>
      </c>
      <c r="P7436" s="159">
        <f t="shared" si="288"/>
        <v>0</v>
      </c>
    </row>
    <row r="7437" spans="6:16">
      <c r="F7437" s="75" t="str">
        <f t="shared" si="289"/>
        <v/>
      </c>
      <c r="O7437" s="91" t="str">
        <f t="shared" si="290"/>
        <v/>
      </c>
      <c r="P7437" s="159">
        <f t="shared" si="288"/>
        <v>0</v>
      </c>
    </row>
    <row r="7438" spans="6:16">
      <c r="F7438" s="75" t="str">
        <f t="shared" si="289"/>
        <v/>
      </c>
      <c r="O7438" s="91" t="str">
        <f t="shared" si="290"/>
        <v/>
      </c>
      <c r="P7438" s="159">
        <f t="shared" si="288"/>
        <v>0</v>
      </c>
    </row>
    <row r="7439" spans="6:16">
      <c r="F7439" s="75" t="str">
        <f t="shared" si="289"/>
        <v/>
      </c>
      <c r="O7439" s="91" t="str">
        <f t="shared" si="290"/>
        <v/>
      </c>
      <c r="P7439" s="159">
        <f t="shared" si="288"/>
        <v>0</v>
      </c>
    </row>
    <row r="7440" spans="6:16">
      <c r="F7440" s="75" t="str">
        <f t="shared" si="289"/>
        <v/>
      </c>
      <c r="O7440" s="91" t="str">
        <f t="shared" si="290"/>
        <v/>
      </c>
      <c r="P7440" s="159">
        <f t="shared" si="288"/>
        <v>0</v>
      </c>
    </row>
    <row r="7441" spans="6:16">
      <c r="F7441" s="75" t="str">
        <f t="shared" si="289"/>
        <v/>
      </c>
      <c r="O7441" s="91" t="str">
        <f t="shared" si="290"/>
        <v/>
      </c>
      <c r="P7441" s="159">
        <f t="shared" si="288"/>
        <v>0</v>
      </c>
    </row>
    <row r="7442" spans="6:16">
      <c r="F7442" s="75" t="str">
        <f t="shared" si="289"/>
        <v/>
      </c>
      <c r="O7442" s="91" t="str">
        <f t="shared" si="290"/>
        <v/>
      </c>
      <c r="P7442" s="159">
        <f t="shared" si="288"/>
        <v>0</v>
      </c>
    </row>
    <row r="7443" spans="6:16">
      <c r="F7443" s="75" t="str">
        <f t="shared" si="289"/>
        <v/>
      </c>
      <c r="O7443" s="91" t="str">
        <f t="shared" si="290"/>
        <v/>
      </c>
      <c r="P7443" s="159">
        <f t="shared" si="288"/>
        <v>0</v>
      </c>
    </row>
    <row r="7444" spans="6:16">
      <c r="F7444" s="75" t="str">
        <f t="shared" si="289"/>
        <v/>
      </c>
      <c r="O7444" s="91" t="str">
        <f t="shared" si="290"/>
        <v/>
      </c>
      <c r="P7444" s="159">
        <f t="shared" si="288"/>
        <v>0</v>
      </c>
    </row>
    <row r="7445" spans="6:16">
      <c r="F7445" s="75" t="str">
        <f t="shared" si="289"/>
        <v/>
      </c>
      <c r="O7445" s="91" t="str">
        <f t="shared" si="290"/>
        <v/>
      </c>
      <c r="P7445" s="159">
        <f t="shared" si="288"/>
        <v>0</v>
      </c>
    </row>
    <row r="7446" spans="6:16">
      <c r="F7446" s="75" t="str">
        <f t="shared" si="289"/>
        <v/>
      </c>
      <c r="O7446" s="91" t="str">
        <f t="shared" si="290"/>
        <v/>
      </c>
      <c r="P7446" s="159">
        <f t="shared" si="288"/>
        <v>0</v>
      </c>
    </row>
    <row r="7447" spans="6:16">
      <c r="F7447" s="75" t="str">
        <f t="shared" si="289"/>
        <v/>
      </c>
      <c r="O7447" s="91" t="str">
        <f t="shared" si="290"/>
        <v/>
      </c>
      <c r="P7447" s="159">
        <f t="shared" si="288"/>
        <v>0</v>
      </c>
    </row>
    <row r="7448" spans="6:16">
      <c r="F7448" s="75" t="str">
        <f t="shared" si="289"/>
        <v/>
      </c>
      <c r="O7448" s="91" t="str">
        <f t="shared" si="290"/>
        <v/>
      </c>
      <c r="P7448" s="159">
        <f t="shared" si="288"/>
        <v>0</v>
      </c>
    </row>
    <row r="7449" spans="6:16">
      <c r="F7449" s="75" t="str">
        <f t="shared" si="289"/>
        <v/>
      </c>
      <c r="O7449" s="91" t="str">
        <f t="shared" si="290"/>
        <v/>
      </c>
      <c r="P7449" s="159">
        <f t="shared" si="288"/>
        <v>0</v>
      </c>
    </row>
    <row r="7450" spans="6:16">
      <c r="F7450" s="75" t="str">
        <f t="shared" si="289"/>
        <v/>
      </c>
      <c r="O7450" s="91" t="str">
        <f t="shared" si="290"/>
        <v/>
      </c>
      <c r="P7450" s="159">
        <f t="shared" si="288"/>
        <v>0</v>
      </c>
    </row>
    <row r="7451" spans="6:16">
      <c r="F7451" s="75" t="str">
        <f t="shared" si="289"/>
        <v/>
      </c>
      <c r="O7451" s="91" t="str">
        <f t="shared" si="290"/>
        <v/>
      </c>
      <c r="P7451" s="159">
        <f t="shared" si="288"/>
        <v>0</v>
      </c>
    </row>
    <row r="7452" spans="6:16">
      <c r="F7452" s="75" t="str">
        <f t="shared" si="289"/>
        <v/>
      </c>
      <c r="O7452" s="91" t="str">
        <f t="shared" si="290"/>
        <v/>
      </c>
      <c r="P7452" s="159">
        <f t="shared" si="288"/>
        <v>0</v>
      </c>
    </row>
    <row r="7453" spans="6:16">
      <c r="F7453" s="75" t="str">
        <f t="shared" si="289"/>
        <v/>
      </c>
      <c r="O7453" s="91" t="str">
        <f t="shared" si="290"/>
        <v/>
      </c>
      <c r="P7453" s="159">
        <f t="shared" si="288"/>
        <v>0</v>
      </c>
    </row>
    <row r="7454" spans="6:16">
      <c r="F7454" s="75" t="str">
        <f t="shared" si="289"/>
        <v/>
      </c>
      <c r="O7454" s="91" t="str">
        <f t="shared" si="290"/>
        <v/>
      </c>
      <c r="P7454" s="159">
        <f t="shared" si="288"/>
        <v>0</v>
      </c>
    </row>
    <row r="7455" spans="6:16">
      <c r="F7455" s="75" t="str">
        <f t="shared" si="289"/>
        <v/>
      </c>
      <c r="O7455" s="91" t="str">
        <f t="shared" si="290"/>
        <v/>
      </c>
      <c r="P7455" s="159">
        <f t="shared" si="288"/>
        <v>0</v>
      </c>
    </row>
    <row r="7456" spans="6:16">
      <c r="F7456" s="75" t="str">
        <f t="shared" si="289"/>
        <v/>
      </c>
      <c r="O7456" s="91" t="str">
        <f t="shared" si="290"/>
        <v/>
      </c>
      <c r="P7456" s="159">
        <f t="shared" si="288"/>
        <v>0</v>
      </c>
    </row>
    <row r="7457" spans="6:16">
      <c r="F7457" s="75" t="str">
        <f t="shared" si="289"/>
        <v/>
      </c>
      <c r="O7457" s="91" t="str">
        <f t="shared" si="290"/>
        <v/>
      </c>
      <c r="P7457" s="159">
        <f t="shared" si="288"/>
        <v>0</v>
      </c>
    </row>
    <row r="7458" spans="6:16">
      <c r="F7458" s="75" t="str">
        <f t="shared" si="289"/>
        <v/>
      </c>
      <c r="O7458" s="91" t="str">
        <f t="shared" si="290"/>
        <v/>
      </c>
      <c r="P7458" s="159">
        <f t="shared" si="288"/>
        <v>0</v>
      </c>
    </row>
    <row r="7459" spans="6:16">
      <c r="F7459" s="75" t="str">
        <f t="shared" si="289"/>
        <v/>
      </c>
      <c r="O7459" s="91" t="str">
        <f t="shared" si="290"/>
        <v/>
      </c>
      <c r="P7459" s="159">
        <f t="shared" si="288"/>
        <v>0</v>
      </c>
    </row>
    <row r="7460" spans="6:16">
      <c r="F7460" s="75" t="str">
        <f t="shared" si="289"/>
        <v/>
      </c>
      <c r="O7460" s="91" t="str">
        <f t="shared" si="290"/>
        <v/>
      </c>
      <c r="P7460" s="159">
        <f t="shared" si="288"/>
        <v>0</v>
      </c>
    </row>
    <row r="7461" spans="6:16">
      <c r="F7461" s="75" t="str">
        <f t="shared" si="289"/>
        <v/>
      </c>
      <c r="O7461" s="91" t="str">
        <f t="shared" si="290"/>
        <v/>
      </c>
      <c r="P7461" s="159">
        <f t="shared" si="288"/>
        <v>0</v>
      </c>
    </row>
    <row r="7462" spans="6:16">
      <c r="F7462" s="75" t="str">
        <f t="shared" si="289"/>
        <v/>
      </c>
      <c r="O7462" s="91" t="str">
        <f t="shared" si="290"/>
        <v/>
      </c>
      <c r="P7462" s="159">
        <f t="shared" si="288"/>
        <v>0</v>
      </c>
    </row>
    <row r="7463" spans="6:16">
      <c r="F7463" s="75" t="str">
        <f t="shared" si="289"/>
        <v/>
      </c>
      <c r="O7463" s="91" t="str">
        <f t="shared" si="290"/>
        <v/>
      </c>
      <c r="P7463" s="159">
        <f t="shared" si="288"/>
        <v>0</v>
      </c>
    </row>
    <row r="7464" spans="6:16">
      <c r="F7464" s="75" t="str">
        <f t="shared" si="289"/>
        <v/>
      </c>
      <c r="O7464" s="91" t="str">
        <f t="shared" si="290"/>
        <v/>
      </c>
      <c r="P7464" s="159">
        <f t="shared" si="288"/>
        <v>0</v>
      </c>
    </row>
    <row r="7465" spans="6:16">
      <c r="F7465" s="75" t="str">
        <f t="shared" si="289"/>
        <v/>
      </c>
      <c r="O7465" s="91" t="str">
        <f t="shared" si="290"/>
        <v/>
      </c>
      <c r="P7465" s="159">
        <f t="shared" si="288"/>
        <v>0</v>
      </c>
    </row>
    <row r="7466" spans="6:16">
      <c r="F7466" s="75" t="str">
        <f t="shared" si="289"/>
        <v/>
      </c>
      <c r="O7466" s="91" t="str">
        <f t="shared" si="290"/>
        <v/>
      </c>
      <c r="P7466" s="159">
        <f t="shared" si="288"/>
        <v>0</v>
      </c>
    </row>
    <row r="7467" spans="6:16">
      <c r="F7467" s="75" t="str">
        <f t="shared" si="289"/>
        <v/>
      </c>
      <c r="O7467" s="91" t="str">
        <f t="shared" si="290"/>
        <v/>
      </c>
      <c r="P7467" s="159">
        <f t="shared" si="288"/>
        <v>0</v>
      </c>
    </row>
    <row r="7468" spans="6:16">
      <c r="F7468" s="75" t="str">
        <f t="shared" si="289"/>
        <v/>
      </c>
      <c r="O7468" s="91" t="str">
        <f t="shared" si="290"/>
        <v/>
      </c>
      <c r="P7468" s="159">
        <f t="shared" si="288"/>
        <v>0</v>
      </c>
    </row>
    <row r="7469" spans="6:16">
      <c r="F7469" s="75" t="str">
        <f t="shared" si="289"/>
        <v/>
      </c>
      <c r="O7469" s="91" t="str">
        <f t="shared" si="290"/>
        <v/>
      </c>
      <c r="P7469" s="159">
        <f t="shared" si="288"/>
        <v>0</v>
      </c>
    </row>
    <row r="7470" spans="6:16">
      <c r="F7470" s="75" t="str">
        <f t="shared" si="289"/>
        <v/>
      </c>
      <c r="O7470" s="91" t="str">
        <f t="shared" si="290"/>
        <v/>
      </c>
      <c r="P7470" s="159">
        <f t="shared" si="288"/>
        <v>0</v>
      </c>
    </row>
    <row r="7471" spans="6:16">
      <c r="F7471" s="75" t="str">
        <f t="shared" si="289"/>
        <v/>
      </c>
      <c r="O7471" s="91" t="str">
        <f t="shared" si="290"/>
        <v/>
      </c>
      <c r="P7471" s="159">
        <f t="shared" si="288"/>
        <v>0</v>
      </c>
    </row>
    <row r="7472" spans="6:16">
      <c r="F7472" s="75" t="str">
        <f t="shared" si="289"/>
        <v/>
      </c>
      <c r="O7472" s="91" t="str">
        <f t="shared" si="290"/>
        <v/>
      </c>
      <c r="P7472" s="159">
        <f t="shared" si="288"/>
        <v>0</v>
      </c>
    </row>
    <row r="7473" spans="6:16">
      <c r="F7473" s="75" t="str">
        <f t="shared" si="289"/>
        <v/>
      </c>
      <c r="O7473" s="91" t="str">
        <f t="shared" si="290"/>
        <v/>
      </c>
      <c r="P7473" s="159">
        <f t="shared" si="288"/>
        <v>0</v>
      </c>
    </row>
    <row r="7474" spans="6:16">
      <c r="F7474" s="75" t="str">
        <f t="shared" si="289"/>
        <v/>
      </c>
      <c r="O7474" s="91" t="str">
        <f t="shared" si="290"/>
        <v/>
      </c>
      <c r="P7474" s="159">
        <f t="shared" si="288"/>
        <v>0</v>
      </c>
    </row>
    <row r="7475" spans="6:16">
      <c r="F7475" s="75" t="str">
        <f t="shared" si="289"/>
        <v/>
      </c>
      <c r="O7475" s="91" t="str">
        <f t="shared" si="290"/>
        <v/>
      </c>
      <c r="P7475" s="159">
        <f t="shared" si="288"/>
        <v>0</v>
      </c>
    </row>
    <row r="7476" spans="6:16">
      <c r="F7476" s="75" t="str">
        <f t="shared" si="289"/>
        <v/>
      </c>
      <c r="O7476" s="91" t="str">
        <f t="shared" si="290"/>
        <v/>
      </c>
      <c r="P7476" s="159">
        <f t="shared" ref="P7476:P7539" si="291">IFERROR(T7476/S7476,0)</f>
        <v>0</v>
      </c>
    </row>
    <row r="7477" spans="6:16">
      <c r="F7477" s="75" t="str">
        <f t="shared" si="289"/>
        <v/>
      </c>
      <c r="O7477" s="91" t="str">
        <f t="shared" si="290"/>
        <v/>
      </c>
      <c r="P7477" s="159">
        <f t="shared" si="291"/>
        <v>0</v>
      </c>
    </row>
    <row r="7478" spans="6:16">
      <c r="F7478" s="75" t="str">
        <f t="shared" si="289"/>
        <v/>
      </c>
      <c r="O7478" s="91" t="str">
        <f t="shared" si="290"/>
        <v/>
      </c>
      <c r="P7478" s="159">
        <f t="shared" si="291"/>
        <v>0</v>
      </c>
    </row>
    <row r="7479" spans="6:16">
      <c r="F7479" s="75" t="str">
        <f t="shared" si="289"/>
        <v/>
      </c>
      <c r="O7479" s="91" t="str">
        <f t="shared" si="290"/>
        <v/>
      </c>
      <c r="P7479" s="159">
        <f t="shared" si="291"/>
        <v>0</v>
      </c>
    </row>
    <row r="7480" spans="6:16">
      <c r="F7480" s="75" t="str">
        <f t="shared" si="289"/>
        <v/>
      </c>
      <c r="O7480" s="91" t="str">
        <f t="shared" si="290"/>
        <v/>
      </c>
      <c r="P7480" s="159">
        <f t="shared" si="291"/>
        <v>0</v>
      </c>
    </row>
    <row r="7481" spans="6:16">
      <c r="F7481" s="75" t="str">
        <f t="shared" si="289"/>
        <v/>
      </c>
      <c r="O7481" s="91" t="str">
        <f t="shared" si="290"/>
        <v/>
      </c>
      <c r="P7481" s="159">
        <f t="shared" si="291"/>
        <v>0</v>
      </c>
    </row>
    <row r="7482" spans="6:16">
      <c r="F7482" s="75" t="str">
        <f t="shared" si="289"/>
        <v/>
      </c>
      <c r="O7482" s="91" t="str">
        <f t="shared" si="290"/>
        <v/>
      </c>
      <c r="P7482" s="159">
        <f t="shared" si="291"/>
        <v>0</v>
      </c>
    </row>
    <row r="7483" spans="6:16">
      <c r="F7483" s="75" t="str">
        <f t="shared" si="289"/>
        <v/>
      </c>
      <c r="O7483" s="91" t="str">
        <f t="shared" si="290"/>
        <v/>
      </c>
      <c r="P7483" s="159">
        <f t="shared" si="291"/>
        <v>0</v>
      </c>
    </row>
    <row r="7484" spans="6:16">
      <c r="F7484" s="75" t="str">
        <f t="shared" si="289"/>
        <v/>
      </c>
      <c r="O7484" s="91" t="str">
        <f t="shared" si="290"/>
        <v/>
      </c>
      <c r="P7484" s="159">
        <f t="shared" si="291"/>
        <v>0</v>
      </c>
    </row>
    <row r="7485" spans="6:16">
      <c r="F7485" s="75" t="str">
        <f t="shared" si="289"/>
        <v/>
      </c>
      <c r="O7485" s="91" t="str">
        <f t="shared" si="290"/>
        <v/>
      </c>
      <c r="P7485" s="159">
        <f t="shared" si="291"/>
        <v>0</v>
      </c>
    </row>
    <row r="7486" spans="6:16">
      <c r="F7486" s="75" t="str">
        <f t="shared" si="289"/>
        <v/>
      </c>
      <c r="O7486" s="91" t="str">
        <f t="shared" si="290"/>
        <v/>
      </c>
      <c r="P7486" s="159">
        <f t="shared" si="291"/>
        <v>0</v>
      </c>
    </row>
    <row r="7487" spans="6:16">
      <c r="F7487" s="75" t="str">
        <f t="shared" si="289"/>
        <v/>
      </c>
      <c r="O7487" s="91" t="str">
        <f t="shared" si="290"/>
        <v/>
      </c>
      <c r="P7487" s="159">
        <f t="shared" si="291"/>
        <v>0</v>
      </c>
    </row>
    <row r="7488" spans="6:16">
      <c r="F7488" s="75" t="str">
        <f t="shared" si="289"/>
        <v/>
      </c>
      <c r="O7488" s="91" t="str">
        <f t="shared" si="290"/>
        <v/>
      </c>
      <c r="P7488" s="159">
        <f t="shared" si="291"/>
        <v>0</v>
      </c>
    </row>
    <row r="7489" spans="6:16">
      <c r="F7489" s="75" t="str">
        <f t="shared" si="289"/>
        <v/>
      </c>
      <c r="O7489" s="91" t="str">
        <f t="shared" si="290"/>
        <v/>
      </c>
      <c r="P7489" s="159">
        <f t="shared" si="291"/>
        <v>0</v>
      </c>
    </row>
    <row r="7490" spans="6:16">
      <c r="F7490" s="75" t="str">
        <f t="shared" si="289"/>
        <v/>
      </c>
      <c r="O7490" s="91" t="str">
        <f t="shared" si="290"/>
        <v/>
      </c>
      <c r="P7490" s="159">
        <f t="shared" si="291"/>
        <v>0</v>
      </c>
    </row>
    <row r="7491" spans="6:16">
      <c r="F7491" s="75" t="str">
        <f t="shared" si="289"/>
        <v/>
      </c>
      <c r="O7491" s="91" t="str">
        <f t="shared" si="290"/>
        <v/>
      </c>
      <c r="P7491" s="159">
        <f t="shared" si="291"/>
        <v>0</v>
      </c>
    </row>
    <row r="7492" spans="6:16">
      <c r="F7492" s="75" t="str">
        <f t="shared" si="289"/>
        <v/>
      </c>
      <c r="O7492" s="91" t="str">
        <f t="shared" si="290"/>
        <v/>
      </c>
      <c r="P7492" s="159">
        <f t="shared" si="291"/>
        <v>0</v>
      </c>
    </row>
    <row r="7493" spans="6:16">
      <c r="F7493" s="75" t="str">
        <f t="shared" si="289"/>
        <v/>
      </c>
      <c r="O7493" s="91" t="str">
        <f t="shared" si="290"/>
        <v/>
      </c>
      <c r="P7493" s="159">
        <f t="shared" si="291"/>
        <v>0</v>
      </c>
    </row>
    <row r="7494" spans="6:16">
      <c r="F7494" s="75" t="str">
        <f t="shared" si="289"/>
        <v/>
      </c>
      <c r="O7494" s="91" t="str">
        <f t="shared" si="290"/>
        <v/>
      </c>
      <c r="P7494" s="159">
        <f t="shared" si="291"/>
        <v>0</v>
      </c>
    </row>
    <row r="7495" spans="6:16">
      <c r="F7495" s="75" t="str">
        <f t="shared" si="289"/>
        <v/>
      </c>
      <c r="O7495" s="91" t="str">
        <f t="shared" si="290"/>
        <v/>
      </c>
      <c r="P7495" s="159">
        <f t="shared" si="291"/>
        <v>0</v>
      </c>
    </row>
    <row r="7496" spans="6:16">
      <c r="F7496" s="75" t="str">
        <f t="shared" ref="F7496:F7559" si="292">B7496&amp;C7496&amp;D7496&amp;E7496</f>
        <v/>
      </c>
      <c r="O7496" s="91" t="str">
        <f t="shared" si="290"/>
        <v/>
      </c>
      <c r="P7496" s="159">
        <f t="shared" si="291"/>
        <v>0</v>
      </c>
    </row>
    <row r="7497" spans="6:16">
      <c r="F7497" s="75" t="str">
        <f t="shared" si="292"/>
        <v/>
      </c>
      <c r="O7497" s="91" t="str">
        <f t="shared" si="290"/>
        <v/>
      </c>
      <c r="P7497" s="159">
        <f t="shared" si="291"/>
        <v>0</v>
      </c>
    </row>
    <row r="7498" spans="6:16">
      <c r="F7498" s="75" t="str">
        <f t="shared" si="292"/>
        <v/>
      </c>
      <c r="O7498" s="91" t="str">
        <f t="shared" ref="O7498:O7561" si="293">+F7498&amp;M7498&amp;N7498</f>
        <v/>
      </c>
      <c r="P7498" s="159">
        <f t="shared" si="291"/>
        <v>0</v>
      </c>
    </row>
    <row r="7499" spans="6:16">
      <c r="F7499" s="75" t="str">
        <f t="shared" si="292"/>
        <v/>
      </c>
      <c r="O7499" s="91" t="str">
        <f t="shared" si="293"/>
        <v/>
      </c>
      <c r="P7499" s="159">
        <f t="shared" si="291"/>
        <v>0</v>
      </c>
    </row>
    <row r="7500" spans="6:16">
      <c r="F7500" s="75" t="str">
        <f t="shared" si="292"/>
        <v/>
      </c>
      <c r="O7500" s="91" t="str">
        <f t="shared" si="293"/>
        <v/>
      </c>
      <c r="P7500" s="159">
        <f t="shared" si="291"/>
        <v>0</v>
      </c>
    </row>
    <row r="7501" spans="6:16">
      <c r="F7501" s="75" t="str">
        <f t="shared" si="292"/>
        <v/>
      </c>
      <c r="O7501" s="91" t="str">
        <f t="shared" si="293"/>
        <v/>
      </c>
      <c r="P7501" s="159">
        <f t="shared" si="291"/>
        <v>0</v>
      </c>
    </row>
    <row r="7502" spans="6:16">
      <c r="F7502" s="75" t="str">
        <f t="shared" si="292"/>
        <v/>
      </c>
      <c r="O7502" s="91" t="str">
        <f t="shared" si="293"/>
        <v/>
      </c>
      <c r="P7502" s="159">
        <f t="shared" si="291"/>
        <v>0</v>
      </c>
    </row>
    <row r="7503" spans="6:16">
      <c r="F7503" s="75" t="str">
        <f t="shared" si="292"/>
        <v/>
      </c>
      <c r="O7503" s="91" t="str">
        <f t="shared" si="293"/>
        <v/>
      </c>
      <c r="P7503" s="159">
        <f t="shared" si="291"/>
        <v>0</v>
      </c>
    </row>
    <row r="7504" spans="6:16">
      <c r="F7504" s="75" t="str">
        <f t="shared" si="292"/>
        <v/>
      </c>
      <c r="O7504" s="91" t="str">
        <f t="shared" si="293"/>
        <v/>
      </c>
      <c r="P7504" s="159">
        <f t="shared" si="291"/>
        <v>0</v>
      </c>
    </row>
    <row r="7505" spans="6:16">
      <c r="F7505" s="75" t="str">
        <f t="shared" si="292"/>
        <v/>
      </c>
      <c r="O7505" s="91" t="str">
        <f t="shared" si="293"/>
        <v/>
      </c>
      <c r="P7505" s="159">
        <f t="shared" si="291"/>
        <v>0</v>
      </c>
    </row>
    <row r="7506" spans="6:16">
      <c r="F7506" s="75" t="str">
        <f t="shared" si="292"/>
        <v/>
      </c>
      <c r="O7506" s="91" t="str">
        <f t="shared" si="293"/>
        <v/>
      </c>
      <c r="P7506" s="159">
        <f t="shared" si="291"/>
        <v>0</v>
      </c>
    </row>
    <row r="7507" spans="6:16">
      <c r="F7507" s="75" t="str">
        <f t="shared" si="292"/>
        <v/>
      </c>
      <c r="O7507" s="91" t="str">
        <f t="shared" si="293"/>
        <v/>
      </c>
      <c r="P7507" s="159">
        <f t="shared" si="291"/>
        <v>0</v>
      </c>
    </row>
    <row r="7508" spans="6:16">
      <c r="F7508" s="75" t="str">
        <f t="shared" si="292"/>
        <v/>
      </c>
      <c r="O7508" s="91" t="str">
        <f t="shared" si="293"/>
        <v/>
      </c>
      <c r="P7508" s="159">
        <f t="shared" si="291"/>
        <v>0</v>
      </c>
    </row>
    <row r="7509" spans="6:16">
      <c r="F7509" s="75" t="str">
        <f t="shared" si="292"/>
        <v/>
      </c>
      <c r="O7509" s="91" t="str">
        <f t="shared" si="293"/>
        <v/>
      </c>
      <c r="P7509" s="159">
        <f t="shared" si="291"/>
        <v>0</v>
      </c>
    </row>
    <row r="7510" spans="6:16">
      <c r="F7510" s="75" t="str">
        <f t="shared" si="292"/>
        <v/>
      </c>
      <c r="O7510" s="91" t="str">
        <f t="shared" si="293"/>
        <v/>
      </c>
      <c r="P7510" s="159">
        <f t="shared" si="291"/>
        <v>0</v>
      </c>
    </row>
    <row r="7511" spans="6:16">
      <c r="F7511" s="75" t="str">
        <f t="shared" si="292"/>
        <v/>
      </c>
      <c r="O7511" s="91" t="str">
        <f t="shared" si="293"/>
        <v/>
      </c>
      <c r="P7511" s="159">
        <f t="shared" si="291"/>
        <v>0</v>
      </c>
    </row>
    <row r="7512" spans="6:16">
      <c r="F7512" s="75" t="str">
        <f t="shared" si="292"/>
        <v/>
      </c>
      <c r="O7512" s="91" t="str">
        <f t="shared" si="293"/>
        <v/>
      </c>
      <c r="P7512" s="159">
        <f t="shared" si="291"/>
        <v>0</v>
      </c>
    </row>
    <row r="7513" spans="6:16">
      <c r="F7513" s="75" t="str">
        <f t="shared" si="292"/>
        <v/>
      </c>
      <c r="O7513" s="91" t="str">
        <f t="shared" si="293"/>
        <v/>
      </c>
      <c r="P7513" s="159">
        <f t="shared" si="291"/>
        <v>0</v>
      </c>
    </row>
    <row r="7514" spans="6:16">
      <c r="F7514" s="75" t="str">
        <f t="shared" si="292"/>
        <v/>
      </c>
      <c r="O7514" s="91" t="str">
        <f t="shared" si="293"/>
        <v/>
      </c>
      <c r="P7514" s="159">
        <f t="shared" si="291"/>
        <v>0</v>
      </c>
    </row>
    <row r="7515" spans="6:16">
      <c r="F7515" s="75" t="str">
        <f t="shared" si="292"/>
        <v/>
      </c>
      <c r="O7515" s="91" t="str">
        <f t="shared" si="293"/>
        <v/>
      </c>
      <c r="P7515" s="159">
        <f t="shared" si="291"/>
        <v>0</v>
      </c>
    </row>
    <row r="7516" spans="6:16">
      <c r="F7516" s="75" t="str">
        <f t="shared" si="292"/>
        <v/>
      </c>
      <c r="O7516" s="91" t="str">
        <f t="shared" si="293"/>
        <v/>
      </c>
      <c r="P7516" s="159">
        <f t="shared" si="291"/>
        <v>0</v>
      </c>
    </row>
    <row r="7517" spans="6:16">
      <c r="F7517" s="75" t="str">
        <f t="shared" si="292"/>
        <v/>
      </c>
      <c r="O7517" s="91" t="str">
        <f t="shared" si="293"/>
        <v/>
      </c>
      <c r="P7517" s="159">
        <f t="shared" si="291"/>
        <v>0</v>
      </c>
    </row>
    <row r="7518" spans="6:16">
      <c r="F7518" s="75" t="str">
        <f t="shared" si="292"/>
        <v/>
      </c>
      <c r="O7518" s="91" t="str">
        <f t="shared" si="293"/>
        <v/>
      </c>
      <c r="P7518" s="159">
        <f t="shared" si="291"/>
        <v>0</v>
      </c>
    </row>
    <row r="7519" spans="6:16">
      <c r="F7519" s="75" t="str">
        <f t="shared" si="292"/>
        <v/>
      </c>
      <c r="O7519" s="91" t="str">
        <f t="shared" si="293"/>
        <v/>
      </c>
      <c r="P7519" s="159">
        <f t="shared" si="291"/>
        <v>0</v>
      </c>
    </row>
    <row r="7520" spans="6:16">
      <c r="F7520" s="75" t="str">
        <f t="shared" si="292"/>
        <v/>
      </c>
      <c r="O7520" s="91" t="str">
        <f t="shared" si="293"/>
        <v/>
      </c>
      <c r="P7520" s="159">
        <f t="shared" si="291"/>
        <v>0</v>
      </c>
    </row>
    <row r="7521" spans="6:16">
      <c r="F7521" s="75" t="str">
        <f t="shared" si="292"/>
        <v/>
      </c>
      <c r="O7521" s="91" t="str">
        <f t="shared" si="293"/>
        <v/>
      </c>
      <c r="P7521" s="159">
        <f t="shared" si="291"/>
        <v>0</v>
      </c>
    </row>
    <row r="7522" spans="6:16">
      <c r="F7522" s="75" t="str">
        <f t="shared" si="292"/>
        <v/>
      </c>
      <c r="O7522" s="91" t="str">
        <f t="shared" si="293"/>
        <v/>
      </c>
      <c r="P7522" s="159">
        <f t="shared" si="291"/>
        <v>0</v>
      </c>
    </row>
    <row r="7523" spans="6:16">
      <c r="F7523" s="75" t="str">
        <f t="shared" si="292"/>
        <v/>
      </c>
      <c r="O7523" s="91" t="str">
        <f t="shared" si="293"/>
        <v/>
      </c>
      <c r="P7523" s="159">
        <f t="shared" si="291"/>
        <v>0</v>
      </c>
    </row>
    <row r="7524" spans="6:16">
      <c r="F7524" s="75" t="str">
        <f t="shared" si="292"/>
        <v/>
      </c>
      <c r="O7524" s="91" t="str">
        <f t="shared" si="293"/>
        <v/>
      </c>
      <c r="P7524" s="159">
        <f t="shared" si="291"/>
        <v>0</v>
      </c>
    </row>
    <row r="7525" spans="6:16">
      <c r="F7525" s="75" t="str">
        <f t="shared" si="292"/>
        <v/>
      </c>
      <c r="O7525" s="91" t="str">
        <f t="shared" si="293"/>
        <v/>
      </c>
      <c r="P7525" s="159">
        <f t="shared" si="291"/>
        <v>0</v>
      </c>
    </row>
    <row r="7526" spans="6:16">
      <c r="F7526" s="75" t="str">
        <f t="shared" si="292"/>
        <v/>
      </c>
      <c r="O7526" s="91" t="str">
        <f t="shared" si="293"/>
        <v/>
      </c>
      <c r="P7526" s="159">
        <f t="shared" si="291"/>
        <v>0</v>
      </c>
    </row>
    <row r="7527" spans="6:16">
      <c r="F7527" s="75" t="str">
        <f t="shared" si="292"/>
        <v/>
      </c>
      <c r="O7527" s="91" t="str">
        <f t="shared" si="293"/>
        <v/>
      </c>
      <c r="P7527" s="159">
        <f t="shared" si="291"/>
        <v>0</v>
      </c>
    </row>
    <row r="7528" spans="6:16">
      <c r="F7528" s="75" t="str">
        <f t="shared" si="292"/>
        <v/>
      </c>
      <c r="O7528" s="91" t="str">
        <f t="shared" si="293"/>
        <v/>
      </c>
      <c r="P7528" s="159">
        <f t="shared" si="291"/>
        <v>0</v>
      </c>
    </row>
    <row r="7529" spans="6:16">
      <c r="F7529" s="75" t="str">
        <f t="shared" si="292"/>
        <v/>
      </c>
      <c r="O7529" s="91" t="str">
        <f t="shared" si="293"/>
        <v/>
      </c>
      <c r="P7529" s="159">
        <f t="shared" si="291"/>
        <v>0</v>
      </c>
    </row>
    <row r="7530" spans="6:16">
      <c r="F7530" s="75" t="str">
        <f t="shared" si="292"/>
        <v/>
      </c>
      <c r="O7530" s="91" t="str">
        <f t="shared" si="293"/>
        <v/>
      </c>
      <c r="P7530" s="159">
        <f t="shared" si="291"/>
        <v>0</v>
      </c>
    </row>
    <row r="7531" spans="6:16">
      <c r="F7531" s="75" t="str">
        <f t="shared" si="292"/>
        <v/>
      </c>
      <c r="O7531" s="91" t="str">
        <f t="shared" si="293"/>
        <v/>
      </c>
      <c r="P7531" s="159">
        <f t="shared" si="291"/>
        <v>0</v>
      </c>
    </row>
    <row r="7532" spans="6:16">
      <c r="F7532" s="75" t="str">
        <f t="shared" si="292"/>
        <v/>
      </c>
      <c r="O7532" s="91" t="str">
        <f t="shared" si="293"/>
        <v/>
      </c>
      <c r="P7532" s="159">
        <f t="shared" si="291"/>
        <v>0</v>
      </c>
    </row>
    <row r="7533" spans="6:16">
      <c r="F7533" s="75" t="str">
        <f t="shared" si="292"/>
        <v/>
      </c>
      <c r="O7533" s="91" t="str">
        <f t="shared" si="293"/>
        <v/>
      </c>
      <c r="P7533" s="159">
        <f t="shared" si="291"/>
        <v>0</v>
      </c>
    </row>
    <row r="7534" spans="6:16">
      <c r="F7534" s="75" t="str">
        <f t="shared" si="292"/>
        <v/>
      </c>
      <c r="O7534" s="91" t="str">
        <f t="shared" si="293"/>
        <v/>
      </c>
      <c r="P7534" s="159">
        <f t="shared" si="291"/>
        <v>0</v>
      </c>
    </row>
    <row r="7535" spans="6:16">
      <c r="F7535" s="75" t="str">
        <f t="shared" si="292"/>
        <v/>
      </c>
      <c r="O7535" s="91" t="str">
        <f t="shared" si="293"/>
        <v/>
      </c>
      <c r="P7535" s="159">
        <f t="shared" si="291"/>
        <v>0</v>
      </c>
    </row>
    <row r="7536" spans="6:16">
      <c r="F7536" s="75" t="str">
        <f t="shared" si="292"/>
        <v/>
      </c>
      <c r="O7536" s="91" t="str">
        <f t="shared" si="293"/>
        <v/>
      </c>
      <c r="P7536" s="159">
        <f t="shared" si="291"/>
        <v>0</v>
      </c>
    </row>
    <row r="7537" spans="6:16">
      <c r="F7537" s="75" t="str">
        <f t="shared" si="292"/>
        <v/>
      </c>
      <c r="O7537" s="91" t="str">
        <f t="shared" si="293"/>
        <v/>
      </c>
      <c r="P7537" s="159">
        <f t="shared" si="291"/>
        <v>0</v>
      </c>
    </row>
    <row r="7538" spans="6:16">
      <c r="F7538" s="75" t="str">
        <f t="shared" si="292"/>
        <v/>
      </c>
      <c r="O7538" s="91" t="str">
        <f t="shared" si="293"/>
        <v/>
      </c>
      <c r="P7538" s="159">
        <f t="shared" si="291"/>
        <v>0</v>
      </c>
    </row>
    <row r="7539" spans="6:16">
      <c r="F7539" s="75" t="str">
        <f t="shared" si="292"/>
        <v/>
      </c>
      <c r="O7539" s="91" t="str">
        <f t="shared" si="293"/>
        <v/>
      </c>
      <c r="P7539" s="159">
        <f t="shared" si="291"/>
        <v>0</v>
      </c>
    </row>
    <row r="7540" spans="6:16">
      <c r="F7540" s="75" t="str">
        <f t="shared" si="292"/>
        <v/>
      </c>
      <c r="O7540" s="91" t="str">
        <f t="shared" si="293"/>
        <v/>
      </c>
      <c r="P7540" s="159">
        <f t="shared" ref="P7540:P7603" si="294">IFERROR(T7540/S7540,0)</f>
        <v>0</v>
      </c>
    </row>
    <row r="7541" spans="6:16">
      <c r="F7541" s="75" t="str">
        <f t="shared" si="292"/>
        <v/>
      </c>
      <c r="O7541" s="91" t="str">
        <f t="shared" si="293"/>
        <v/>
      </c>
      <c r="P7541" s="159">
        <f t="shared" si="294"/>
        <v>0</v>
      </c>
    </row>
    <row r="7542" spans="6:16">
      <c r="F7542" s="75" t="str">
        <f t="shared" si="292"/>
        <v/>
      </c>
      <c r="O7542" s="91" t="str">
        <f t="shared" si="293"/>
        <v/>
      </c>
      <c r="P7542" s="159">
        <f t="shared" si="294"/>
        <v>0</v>
      </c>
    </row>
    <row r="7543" spans="6:16">
      <c r="F7543" s="75" t="str">
        <f t="shared" si="292"/>
        <v/>
      </c>
      <c r="O7543" s="91" t="str">
        <f t="shared" si="293"/>
        <v/>
      </c>
      <c r="P7543" s="159">
        <f t="shared" si="294"/>
        <v>0</v>
      </c>
    </row>
    <row r="7544" spans="6:16">
      <c r="F7544" s="75" t="str">
        <f t="shared" si="292"/>
        <v/>
      </c>
      <c r="O7544" s="91" t="str">
        <f t="shared" si="293"/>
        <v/>
      </c>
      <c r="P7544" s="159">
        <f t="shared" si="294"/>
        <v>0</v>
      </c>
    </row>
    <row r="7545" spans="6:16">
      <c r="F7545" s="75" t="str">
        <f t="shared" si="292"/>
        <v/>
      </c>
      <c r="O7545" s="91" t="str">
        <f t="shared" si="293"/>
        <v/>
      </c>
      <c r="P7545" s="159">
        <f t="shared" si="294"/>
        <v>0</v>
      </c>
    </row>
    <row r="7546" spans="6:16">
      <c r="F7546" s="75" t="str">
        <f t="shared" si="292"/>
        <v/>
      </c>
      <c r="O7546" s="91" t="str">
        <f t="shared" si="293"/>
        <v/>
      </c>
      <c r="P7546" s="159">
        <f t="shared" si="294"/>
        <v>0</v>
      </c>
    </row>
    <row r="7547" spans="6:16">
      <c r="F7547" s="75" t="str">
        <f t="shared" si="292"/>
        <v/>
      </c>
      <c r="O7547" s="91" t="str">
        <f t="shared" si="293"/>
        <v/>
      </c>
      <c r="P7547" s="159">
        <f t="shared" si="294"/>
        <v>0</v>
      </c>
    </row>
    <row r="7548" spans="6:16">
      <c r="F7548" s="75" t="str">
        <f t="shared" si="292"/>
        <v/>
      </c>
      <c r="O7548" s="91" t="str">
        <f t="shared" si="293"/>
        <v/>
      </c>
      <c r="P7548" s="159">
        <f t="shared" si="294"/>
        <v>0</v>
      </c>
    </row>
    <row r="7549" spans="6:16">
      <c r="F7549" s="75" t="str">
        <f t="shared" si="292"/>
        <v/>
      </c>
      <c r="O7549" s="91" t="str">
        <f t="shared" si="293"/>
        <v/>
      </c>
      <c r="P7549" s="159">
        <f t="shared" si="294"/>
        <v>0</v>
      </c>
    </row>
    <row r="7550" spans="6:16">
      <c r="F7550" s="75" t="str">
        <f t="shared" si="292"/>
        <v/>
      </c>
      <c r="O7550" s="91" t="str">
        <f t="shared" si="293"/>
        <v/>
      </c>
      <c r="P7550" s="159">
        <f t="shared" si="294"/>
        <v>0</v>
      </c>
    </row>
    <row r="7551" spans="6:16">
      <c r="F7551" s="75" t="str">
        <f t="shared" si="292"/>
        <v/>
      </c>
      <c r="O7551" s="91" t="str">
        <f t="shared" si="293"/>
        <v/>
      </c>
      <c r="P7551" s="159">
        <f t="shared" si="294"/>
        <v>0</v>
      </c>
    </row>
    <row r="7552" spans="6:16">
      <c r="F7552" s="75" t="str">
        <f t="shared" si="292"/>
        <v/>
      </c>
      <c r="O7552" s="91" t="str">
        <f t="shared" si="293"/>
        <v/>
      </c>
      <c r="P7552" s="159">
        <f t="shared" si="294"/>
        <v>0</v>
      </c>
    </row>
    <row r="7553" spans="6:16">
      <c r="F7553" s="75" t="str">
        <f t="shared" si="292"/>
        <v/>
      </c>
      <c r="O7553" s="91" t="str">
        <f t="shared" si="293"/>
        <v/>
      </c>
      <c r="P7553" s="159">
        <f t="shared" si="294"/>
        <v>0</v>
      </c>
    </row>
    <row r="7554" spans="6:16">
      <c r="F7554" s="75" t="str">
        <f t="shared" si="292"/>
        <v/>
      </c>
      <c r="O7554" s="91" t="str">
        <f t="shared" si="293"/>
        <v/>
      </c>
      <c r="P7554" s="159">
        <f t="shared" si="294"/>
        <v>0</v>
      </c>
    </row>
    <row r="7555" spans="6:16">
      <c r="F7555" s="75" t="str">
        <f t="shared" si="292"/>
        <v/>
      </c>
      <c r="O7555" s="91" t="str">
        <f t="shared" si="293"/>
        <v/>
      </c>
      <c r="P7555" s="159">
        <f t="shared" si="294"/>
        <v>0</v>
      </c>
    </row>
    <row r="7556" spans="6:16">
      <c r="F7556" s="75" t="str">
        <f t="shared" si="292"/>
        <v/>
      </c>
      <c r="O7556" s="91" t="str">
        <f t="shared" si="293"/>
        <v/>
      </c>
      <c r="P7556" s="159">
        <f t="shared" si="294"/>
        <v>0</v>
      </c>
    </row>
    <row r="7557" spans="6:16">
      <c r="F7557" s="75" t="str">
        <f t="shared" si="292"/>
        <v/>
      </c>
      <c r="O7557" s="91" t="str">
        <f t="shared" si="293"/>
        <v/>
      </c>
      <c r="P7557" s="159">
        <f t="shared" si="294"/>
        <v>0</v>
      </c>
    </row>
    <row r="7558" spans="6:16">
      <c r="F7558" s="75" t="str">
        <f t="shared" si="292"/>
        <v/>
      </c>
      <c r="O7558" s="91" t="str">
        <f t="shared" si="293"/>
        <v/>
      </c>
      <c r="P7558" s="159">
        <f t="shared" si="294"/>
        <v>0</v>
      </c>
    </row>
    <row r="7559" spans="6:16">
      <c r="F7559" s="75" t="str">
        <f t="shared" si="292"/>
        <v/>
      </c>
      <c r="O7559" s="91" t="str">
        <f t="shared" si="293"/>
        <v/>
      </c>
      <c r="P7559" s="159">
        <f t="shared" si="294"/>
        <v>0</v>
      </c>
    </row>
    <row r="7560" spans="6:16">
      <c r="F7560" s="75" t="str">
        <f t="shared" ref="F7560:F7623" si="295">B7560&amp;C7560&amp;D7560&amp;E7560</f>
        <v/>
      </c>
      <c r="O7560" s="91" t="str">
        <f t="shared" si="293"/>
        <v/>
      </c>
      <c r="P7560" s="159">
        <f t="shared" si="294"/>
        <v>0</v>
      </c>
    </row>
    <row r="7561" spans="6:16">
      <c r="F7561" s="75" t="str">
        <f t="shared" si="295"/>
        <v/>
      </c>
      <c r="O7561" s="91" t="str">
        <f t="shared" si="293"/>
        <v/>
      </c>
      <c r="P7561" s="159">
        <f t="shared" si="294"/>
        <v>0</v>
      </c>
    </row>
    <row r="7562" spans="6:16">
      <c r="F7562" s="75" t="str">
        <f t="shared" si="295"/>
        <v/>
      </c>
      <c r="O7562" s="91" t="str">
        <f t="shared" ref="O7562:O7625" si="296">+F7562&amp;M7562&amp;N7562</f>
        <v/>
      </c>
      <c r="P7562" s="159">
        <f t="shared" si="294"/>
        <v>0</v>
      </c>
    </row>
    <row r="7563" spans="6:16">
      <c r="F7563" s="75" t="str">
        <f t="shared" si="295"/>
        <v/>
      </c>
      <c r="O7563" s="91" t="str">
        <f t="shared" si="296"/>
        <v/>
      </c>
      <c r="P7563" s="159">
        <f t="shared" si="294"/>
        <v>0</v>
      </c>
    </row>
    <row r="7564" spans="6:16">
      <c r="F7564" s="75" t="str">
        <f t="shared" si="295"/>
        <v/>
      </c>
      <c r="O7564" s="91" t="str">
        <f t="shared" si="296"/>
        <v/>
      </c>
      <c r="P7564" s="159">
        <f t="shared" si="294"/>
        <v>0</v>
      </c>
    </row>
    <row r="7565" spans="6:16">
      <c r="F7565" s="75" t="str">
        <f t="shared" si="295"/>
        <v/>
      </c>
      <c r="O7565" s="91" t="str">
        <f t="shared" si="296"/>
        <v/>
      </c>
      <c r="P7565" s="159">
        <f t="shared" si="294"/>
        <v>0</v>
      </c>
    </row>
    <row r="7566" spans="6:16">
      <c r="F7566" s="75" t="str">
        <f t="shared" si="295"/>
        <v/>
      </c>
      <c r="O7566" s="91" t="str">
        <f t="shared" si="296"/>
        <v/>
      </c>
      <c r="P7566" s="159">
        <f t="shared" si="294"/>
        <v>0</v>
      </c>
    </row>
    <row r="7567" spans="6:16">
      <c r="F7567" s="75" t="str">
        <f t="shared" si="295"/>
        <v/>
      </c>
      <c r="O7567" s="91" t="str">
        <f t="shared" si="296"/>
        <v/>
      </c>
      <c r="P7567" s="159">
        <f t="shared" si="294"/>
        <v>0</v>
      </c>
    </row>
    <row r="7568" spans="6:16">
      <c r="F7568" s="75" t="str">
        <f t="shared" si="295"/>
        <v/>
      </c>
      <c r="O7568" s="91" t="str">
        <f t="shared" si="296"/>
        <v/>
      </c>
      <c r="P7568" s="159">
        <f t="shared" si="294"/>
        <v>0</v>
      </c>
    </row>
    <row r="7569" spans="6:16">
      <c r="F7569" s="75" t="str">
        <f t="shared" si="295"/>
        <v/>
      </c>
      <c r="O7569" s="91" t="str">
        <f t="shared" si="296"/>
        <v/>
      </c>
      <c r="P7569" s="159">
        <f t="shared" si="294"/>
        <v>0</v>
      </c>
    </row>
    <row r="7570" spans="6:16">
      <c r="F7570" s="75" t="str">
        <f t="shared" si="295"/>
        <v/>
      </c>
      <c r="O7570" s="91" t="str">
        <f t="shared" si="296"/>
        <v/>
      </c>
      <c r="P7570" s="159">
        <f t="shared" si="294"/>
        <v>0</v>
      </c>
    </row>
    <row r="7571" spans="6:16">
      <c r="F7571" s="75" t="str">
        <f t="shared" si="295"/>
        <v/>
      </c>
      <c r="O7571" s="91" t="str">
        <f t="shared" si="296"/>
        <v/>
      </c>
      <c r="P7571" s="159">
        <f t="shared" si="294"/>
        <v>0</v>
      </c>
    </row>
    <row r="7572" spans="6:16">
      <c r="F7572" s="75" t="str">
        <f t="shared" si="295"/>
        <v/>
      </c>
      <c r="O7572" s="91" t="str">
        <f t="shared" si="296"/>
        <v/>
      </c>
      <c r="P7572" s="159">
        <f t="shared" si="294"/>
        <v>0</v>
      </c>
    </row>
    <row r="7573" spans="6:16">
      <c r="F7573" s="75" t="str">
        <f t="shared" si="295"/>
        <v/>
      </c>
      <c r="O7573" s="91" t="str">
        <f t="shared" si="296"/>
        <v/>
      </c>
      <c r="P7573" s="159">
        <f t="shared" si="294"/>
        <v>0</v>
      </c>
    </row>
    <row r="7574" spans="6:16">
      <c r="F7574" s="75" t="str">
        <f t="shared" si="295"/>
        <v/>
      </c>
      <c r="O7574" s="91" t="str">
        <f t="shared" si="296"/>
        <v/>
      </c>
      <c r="P7574" s="159">
        <f t="shared" si="294"/>
        <v>0</v>
      </c>
    </row>
    <row r="7575" spans="6:16">
      <c r="F7575" s="75" t="str">
        <f t="shared" si="295"/>
        <v/>
      </c>
      <c r="O7575" s="91" t="str">
        <f t="shared" si="296"/>
        <v/>
      </c>
      <c r="P7575" s="159">
        <f t="shared" si="294"/>
        <v>0</v>
      </c>
    </row>
    <row r="7576" spans="6:16">
      <c r="F7576" s="75" t="str">
        <f t="shared" si="295"/>
        <v/>
      </c>
      <c r="O7576" s="91" t="str">
        <f t="shared" si="296"/>
        <v/>
      </c>
      <c r="P7576" s="159">
        <f t="shared" si="294"/>
        <v>0</v>
      </c>
    </row>
    <row r="7577" spans="6:16">
      <c r="F7577" s="75" t="str">
        <f t="shared" si="295"/>
        <v/>
      </c>
      <c r="O7577" s="91" t="str">
        <f t="shared" si="296"/>
        <v/>
      </c>
      <c r="P7577" s="159">
        <f t="shared" si="294"/>
        <v>0</v>
      </c>
    </row>
    <row r="7578" spans="6:16">
      <c r="F7578" s="75" t="str">
        <f t="shared" si="295"/>
        <v/>
      </c>
      <c r="O7578" s="91" t="str">
        <f t="shared" si="296"/>
        <v/>
      </c>
      <c r="P7578" s="159">
        <f t="shared" si="294"/>
        <v>0</v>
      </c>
    </row>
    <row r="7579" spans="6:16">
      <c r="F7579" s="75" t="str">
        <f t="shared" si="295"/>
        <v/>
      </c>
      <c r="O7579" s="91" t="str">
        <f t="shared" si="296"/>
        <v/>
      </c>
      <c r="P7579" s="159">
        <f t="shared" si="294"/>
        <v>0</v>
      </c>
    </row>
    <row r="7580" spans="6:16">
      <c r="F7580" s="75" t="str">
        <f t="shared" si="295"/>
        <v/>
      </c>
      <c r="O7580" s="91" t="str">
        <f t="shared" si="296"/>
        <v/>
      </c>
      <c r="P7580" s="159">
        <f t="shared" si="294"/>
        <v>0</v>
      </c>
    </row>
    <row r="7581" spans="6:16">
      <c r="F7581" s="75" t="str">
        <f t="shared" si="295"/>
        <v/>
      </c>
      <c r="O7581" s="91" t="str">
        <f t="shared" si="296"/>
        <v/>
      </c>
      <c r="P7581" s="159">
        <f t="shared" si="294"/>
        <v>0</v>
      </c>
    </row>
    <row r="7582" spans="6:16">
      <c r="F7582" s="75" t="str">
        <f t="shared" si="295"/>
        <v/>
      </c>
      <c r="O7582" s="91" t="str">
        <f t="shared" si="296"/>
        <v/>
      </c>
      <c r="P7582" s="159">
        <f t="shared" si="294"/>
        <v>0</v>
      </c>
    </row>
    <row r="7583" spans="6:16">
      <c r="F7583" s="75" t="str">
        <f t="shared" si="295"/>
        <v/>
      </c>
      <c r="O7583" s="91" t="str">
        <f t="shared" si="296"/>
        <v/>
      </c>
      <c r="P7583" s="159">
        <f t="shared" si="294"/>
        <v>0</v>
      </c>
    </row>
    <row r="7584" spans="6:16">
      <c r="F7584" s="75" t="str">
        <f t="shared" si="295"/>
        <v/>
      </c>
      <c r="O7584" s="91" t="str">
        <f t="shared" si="296"/>
        <v/>
      </c>
      <c r="P7584" s="159">
        <f t="shared" si="294"/>
        <v>0</v>
      </c>
    </row>
    <row r="7585" spans="6:16">
      <c r="F7585" s="75" t="str">
        <f t="shared" si="295"/>
        <v/>
      </c>
      <c r="O7585" s="91" t="str">
        <f t="shared" si="296"/>
        <v/>
      </c>
      <c r="P7585" s="159">
        <f t="shared" si="294"/>
        <v>0</v>
      </c>
    </row>
    <row r="7586" spans="6:16">
      <c r="F7586" s="75" t="str">
        <f t="shared" si="295"/>
        <v/>
      </c>
      <c r="O7586" s="91" t="str">
        <f t="shared" si="296"/>
        <v/>
      </c>
      <c r="P7586" s="159">
        <f t="shared" si="294"/>
        <v>0</v>
      </c>
    </row>
    <row r="7587" spans="6:16">
      <c r="F7587" s="75" t="str">
        <f t="shared" si="295"/>
        <v/>
      </c>
      <c r="O7587" s="91" t="str">
        <f t="shared" si="296"/>
        <v/>
      </c>
      <c r="P7587" s="159">
        <f t="shared" si="294"/>
        <v>0</v>
      </c>
    </row>
    <row r="7588" spans="6:16">
      <c r="F7588" s="75" t="str">
        <f t="shared" si="295"/>
        <v/>
      </c>
      <c r="O7588" s="91" t="str">
        <f t="shared" si="296"/>
        <v/>
      </c>
      <c r="P7588" s="159">
        <f t="shared" si="294"/>
        <v>0</v>
      </c>
    </row>
    <row r="7589" spans="6:16">
      <c r="F7589" s="75" t="str">
        <f t="shared" si="295"/>
        <v/>
      </c>
      <c r="O7589" s="91" t="str">
        <f t="shared" si="296"/>
        <v/>
      </c>
      <c r="P7589" s="159">
        <f t="shared" si="294"/>
        <v>0</v>
      </c>
    </row>
    <row r="7590" spans="6:16">
      <c r="F7590" s="75" t="str">
        <f t="shared" si="295"/>
        <v/>
      </c>
      <c r="O7590" s="91" t="str">
        <f t="shared" si="296"/>
        <v/>
      </c>
      <c r="P7590" s="159">
        <f t="shared" si="294"/>
        <v>0</v>
      </c>
    </row>
    <row r="7591" spans="6:16">
      <c r="F7591" s="75" t="str">
        <f t="shared" si="295"/>
        <v/>
      </c>
      <c r="O7591" s="91" t="str">
        <f t="shared" si="296"/>
        <v/>
      </c>
      <c r="P7591" s="159">
        <f t="shared" si="294"/>
        <v>0</v>
      </c>
    </row>
    <row r="7592" spans="6:16">
      <c r="F7592" s="75" t="str">
        <f t="shared" si="295"/>
        <v/>
      </c>
      <c r="O7592" s="91" t="str">
        <f t="shared" si="296"/>
        <v/>
      </c>
      <c r="P7592" s="159">
        <f t="shared" si="294"/>
        <v>0</v>
      </c>
    </row>
    <row r="7593" spans="6:16">
      <c r="F7593" s="75" t="str">
        <f t="shared" si="295"/>
        <v/>
      </c>
      <c r="O7593" s="91" t="str">
        <f t="shared" si="296"/>
        <v/>
      </c>
      <c r="P7593" s="159">
        <f t="shared" si="294"/>
        <v>0</v>
      </c>
    </row>
    <row r="7594" spans="6:16">
      <c r="F7594" s="75" t="str">
        <f t="shared" si="295"/>
        <v/>
      </c>
      <c r="O7594" s="91" t="str">
        <f t="shared" si="296"/>
        <v/>
      </c>
      <c r="P7594" s="159">
        <f t="shared" si="294"/>
        <v>0</v>
      </c>
    </row>
    <row r="7595" spans="6:16">
      <c r="F7595" s="75" t="str">
        <f t="shared" si="295"/>
        <v/>
      </c>
      <c r="M7595" s="37"/>
      <c r="O7595" s="91" t="str">
        <f t="shared" si="296"/>
        <v/>
      </c>
      <c r="P7595" s="159">
        <f t="shared" si="294"/>
        <v>0</v>
      </c>
    </row>
    <row r="7596" spans="6:16">
      <c r="F7596" s="75" t="str">
        <f t="shared" si="295"/>
        <v/>
      </c>
      <c r="M7596" s="37"/>
      <c r="O7596" s="91" t="str">
        <f t="shared" si="296"/>
        <v/>
      </c>
      <c r="P7596" s="159">
        <f t="shared" si="294"/>
        <v>0</v>
      </c>
    </row>
    <row r="7597" spans="6:16">
      <c r="F7597" s="75" t="str">
        <f t="shared" si="295"/>
        <v/>
      </c>
      <c r="M7597" s="37"/>
      <c r="O7597" s="91" t="str">
        <f t="shared" si="296"/>
        <v/>
      </c>
      <c r="P7597" s="159">
        <f t="shared" si="294"/>
        <v>0</v>
      </c>
    </row>
    <row r="7598" spans="6:16">
      <c r="F7598" s="75" t="str">
        <f t="shared" si="295"/>
        <v/>
      </c>
      <c r="M7598" s="37"/>
      <c r="O7598" s="91" t="str">
        <f t="shared" si="296"/>
        <v/>
      </c>
      <c r="P7598" s="159">
        <f t="shared" si="294"/>
        <v>0</v>
      </c>
    </row>
    <row r="7599" spans="6:16">
      <c r="F7599" s="75" t="str">
        <f t="shared" si="295"/>
        <v/>
      </c>
      <c r="M7599" s="37"/>
      <c r="O7599" s="91" t="str">
        <f t="shared" si="296"/>
        <v/>
      </c>
      <c r="P7599" s="159">
        <f t="shared" si="294"/>
        <v>0</v>
      </c>
    </row>
    <row r="7600" spans="6:16">
      <c r="F7600" s="75" t="str">
        <f t="shared" si="295"/>
        <v/>
      </c>
      <c r="M7600" s="37"/>
      <c r="O7600" s="91" t="str">
        <f t="shared" si="296"/>
        <v/>
      </c>
      <c r="P7600" s="159">
        <f t="shared" si="294"/>
        <v>0</v>
      </c>
    </row>
    <row r="7601" spans="6:16">
      <c r="F7601" s="75" t="str">
        <f t="shared" si="295"/>
        <v/>
      </c>
      <c r="M7601" s="37"/>
      <c r="O7601" s="91" t="str">
        <f t="shared" si="296"/>
        <v/>
      </c>
      <c r="P7601" s="159">
        <f t="shared" si="294"/>
        <v>0</v>
      </c>
    </row>
    <row r="7602" spans="6:16">
      <c r="F7602" s="75" t="str">
        <f t="shared" si="295"/>
        <v/>
      </c>
      <c r="M7602" s="37"/>
      <c r="O7602" s="91" t="str">
        <f t="shared" si="296"/>
        <v/>
      </c>
      <c r="P7602" s="159">
        <f t="shared" si="294"/>
        <v>0</v>
      </c>
    </row>
    <row r="7603" spans="6:16">
      <c r="F7603" s="75" t="str">
        <f t="shared" si="295"/>
        <v/>
      </c>
      <c r="M7603" s="37"/>
      <c r="O7603" s="91" t="str">
        <f t="shared" si="296"/>
        <v/>
      </c>
      <c r="P7603" s="159">
        <f t="shared" si="294"/>
        <v>0</v>
      </c>
    </row>
    <row r="7604" spans="6:16">
      <c r="F7604" s="75" t="str">
        <f t="shared" si="295"/>
        <v/>
      </c>
      <c r="M7604" s="37"/>
      <c r="O7604" s="91" t="str">
        <f t="shared" si="296"/>
        <v/>
      </c>
      <c r="P7604" s="159">
        <f t="shared" ref="P7604:P7667" si="297">IFERROR(T7604/S7604,0)</f>
        <v>0</v>
      </c>
    </row>
    <row r="7605" spans="6:16">
      <c r="F7605" s="75" t="str">
        <f t="shared" si="295"/>
        <v/>
      </c>
      <c r="M7605" s="37"/>
      <c r="O7605" s="91" t="str">
        <f t="shared" si="296"/>
        <v/>
      </c>
      <c r="P7605" s="159">
        <f t="shared" si="297"/>
        <v>0</v>
      </c>
    </row>
    <row r="7606" spans="6:16">
      <c r="F7606" s="75" t="str">
        <f t="shared" si="295"/>
        <v/>
      </c>
      <c r="M7606" s="37"/>
      <c r="O7606" s="91" t="str">
        <f t="shared" si="296"/>
        <v/>
      </c>
      <c r="P7606" s="159">
        <f t="shared" si="297"/>
        <v>0</v>
      </c>
    </row>
    <row r="7607" spans="6:16">
      <c r="F7607" s="75" t="str">
        <f t="shared" si="295"/>
        <v/>
      </c>
      <c r="M7607" s="37"/>
      <c r="O7607" s="91" t="str">
        <f t="shared" si="296"/>
        <v/>
      </c>
      <c r="P7607" s="159">
        <f t="shared" si="297"/>
        <v>0</v>
      </c>
    </row>
    <row r="7608" spans="6:16">
      <c r="F7608" s="75" t="str">
        <f t="shared" si="295"/>
        <v/>
      </c>
      <c r="M7608" s="37"/>
      <c r="O7608" s="91" t="str">
        <f t="shared" si="296"/>
        <v/>
      </c>
      <c r="P7608" s="159">
        <f t="shared" si="297"/>
        <v>0</v>
      </c>
    </row>
    <row r="7609" spans="6:16">
      <c r="F7609" s="75" t="str">
        <f t="shared" si="295"/>
        <v/>
      </c>
      <c r="M7609" s="37"/>
      <c r="O7609" s="91" t="str">
        <f t="shared" si="296"/>
        <v/>
      </c>
      <c r="P7609" s="159">
        <f t="shared" si="297"/>
        <v>0</v>
      </c>
    </row>
    <row r="7610" spans="6:16">
      <c r="F7610" s="75" t="str">
        <f t="shared" si="295"/>
        <v/>
      </c>
      <c r="M7610" s="37"/>
      <c r="O7610" s="91" t="str">
        <f t="shared" si="296"/>
        <v/>
      </c>
      <c r="P7610" s="159">
        <f t="shared" si="297"/>
        <v>0</v>
      </c>
    </row>
    <row r="7611" spans="6:16">
      <c r="F7611" s="75" t="str">
        <f t="shared" si="295"/>
        <v/>
      </c>
      <c r="M7611" s="37"/>
      <c r="O7611" s="91" t="str">
        <f t="shared" si="296"/>
        <v/>
      </c>
      <c r="P7611" s="159">
        <f t="shared" si="297"/>
        <v>0</v>
      </c>
    </row>
    <row r="7612" spans="6:16">
      <c r="F7612" s="75" t="str">
        <f t="shared" si="295"/>
        <v/>
      </c>
      <c r="M7612" s="37"/>
      <c r="O7612" s="91" t="str">
        <f t="shared" si="296"/>
        <v/>
      </c>
      <c r="P7612" s="159">
        <f t="shared" si="297"/>
        <v>0</v>
      </c>
    </row>
    <row r="7613" spans="6:16">
      <c r="F7613" s="75" t="str">
        <f t="shared" si="295"/>
        <v/>
      </c>
      <c r="M7613" s="37"/>
      <c r="O7613" s="91" t="str">
        <f t="shared" si="296"/>
        <v/>
      </c>
      <c r="P7613" s="159">
        <f t="shared" si="297"/>
        <v>0</v>
      </c>
    </row>
    <row r="7614" spans="6:16">
      <c r="F7614" s="75" t="str">
        <f t="shared" si="295"/>
        <v/>
      </c>
      <c r="M7614" s="37"/>
      <c r="O7614" s="91" t="str">
        <f t="shared" si="296"/>
        <v/>
      </c>
      <c r="P7614" s="159">
        <f t="shared" si="297"/>
        <v>0</v>
      </c>
    </row>
    <row r="7615" spans="6:16">
      <c r="F7615" s="75" t="str">
        <f t="shared" si="295"/>
        <v/>
      </c>
      <c r="M7615" s="37"/>
      <c r="O7615" s="91" t="str">
        <f t="shared" si="296"/>
        <v/>
      </c>
      <c r="P7615" s="159">
        <f t="shared" si="297"/>
        <v>0</v>
      </c>
    </row>
    <row r="7616" spans="6:16">
      <c r="F7616" s="75" t="str">
        <f t="shared" si="295"/>
        <v/>
      </c>
      <c r="M7616" s="37"/>
      <c r="O7616" s="91" t="str">
        <f t="shared" si="296"/>
        <v/>
      </c>
      <c r="P7616" s="159">
        <f t="shared" si="297"/>
        <v>0</v>
      </c>
    </row>
    <row r="7617" spans="6:16">
      <c r="F7617" s="75" t="str">
        <f t="shared" si="295"/>
        <v/>
      </c>
      <c r="M7617" s="37"/>
      <c r="O7617" s="91" t="str">
        <f t="shared" si="296"/>
        <v/>
      </c>
      <c r="P7617" s="159">
        <f t="shared" si="297"/>
        <v>0</v>
      </c>
    </row>
    <row r="7618" spans="6:16">
      <c r="F7618" s="75" t="str">
        <f t="shared" si="295"/>
        <v/>
      </c>
      <c r="M7618" s="37"/>
      <c r="O7618" s="91" t="str">
        <f t="shared" si="296"/>
        <v/>
      </c>
      <c r="P7618" s="159">
        <f t="shared" si="297"/>
        <v>0</v>
      </c>
    </row>
    <row r="7619" spans="6:16">
      <c r="F7619" s="75" t="str">
        <f t="shared" si="295"/>
        <v/>
      </c>
      <c r="M7619" s="37"/>
      <c r="O7619" s="91" t="str">
        <f t="shared" si="296"/>
        <v/>
      </c>
      <c r="P7619" s="159">
        <f t="shared" si="297"/>
        <v>0</v>
      </c>
    </row>
    <row r="7620" spans="6:16">
      <c r="F7620" s="75" t="str">
        <f t="shared" si="295"/>
        <v/>
      </c>
      <c r="M7620" s="37"/>
      <c r="O7620" s="91" t="str">
        <f t="shared" si="296"/>
        <v/>
      </c>
      <c r="P7620" s="159">
        <f t="shared" si="297"/>
        <v>0</v>
      </c>
    </row>
    <row r="7621" spans="6:16">
      <c r="F7621" s="75" t="str">
        <f t="shared" si="295"/>
        <v/>
      </c>
      <c r="M7621" s="37"/>
      <c r="O7621" s="91" t="str">
        <f t="shared" si="296"/>
        <v/>
      </c>
      <c r="P7621" s="159">
        <f t="shared" si="297"/>
        <v>0</v>
      </c>
    </row>
    <row r="7622" spans="6:16">
      <c r="F7622" s="75" t="str">
        <f t="shared" si="295"/>
        <v/>
      </c>
      <c r="M7622" s="37"/>
      <c r="O7622" s="91" t="str">
        <f t="shared" si="296"/>
        <v/>
      </c>
      <c r="P7622" s="159">
        <f t="shared" si="297"/>
        <v>0</v>
      </c>
    </row>
    <row r="7623" spans="6:16">
      <c r="F7623" s="75" t="str">
        <f t="shared" si="295"/>
        <v/>
      </c>
      <c r="M7623" s="37"/>
      <c r="O7623" s="91" t="str">
        <f t="shared" si="296"/>
        <v/>
      </c>
      <c r="P7623" s="159">
        <f t="shared" si="297"/>
        <v>0</v>
      </c>
    </row>
    <row r="7624" spans="6:16">
      <c r="F7624" s="75" t="str">
        <f t="shared" ref="F7624:F7687" si="298">B7624&amp;C7624&amp;D7624&amp;E7624</f>
        <v/>
      </c>
      <c r="M7624" s="37"/>
      <c r="O7624" s="91" t="str">
        <f t="shared" si="296"/>
        <v/>
      </c>
      <c r="P7624" s="159">
        <f t="shared" si="297"/>
        <v>0</v>
      </c>
    </row>
    <row r="7625" spans="6:16">
      <c r="F7625" s="75" t="str">
        <f t="shared" si="298"/>
        <v/>
      </c>
      <c r="M7625" s="37"/>
      <c r="O7625" s="91" t="str">
        <f t="shared" si="296"/>
        <v/>
      </c>
      <c r="P7625" s="159">
        <f t="shared" si="297"/>
        <v>0</v>
      </c>
    </row>
    <row r="7626" spans="6:16">
      <c r="F7626" s="75" t="str">
        <f t="shared" si="298"/>
        <v/>
      </c>
      <c r="M7626" s="37"/>
      <c r="O7626" s="91" t="str">
        <f t="shared" ref="O7626:O7689" si="299">+F7626&amp;M7626&amp;N7626</f>
        <v/>
      </c>
      <c r="P7626" s="159">
        <f t="shared" si="297"/>
        <v>0</v>
      </c>
    </row>
    <row r="7627" spans="6:16">
      <c r="F7627" s="75" t="str">
        <f t="shared" si="298"/>
        <v/>
      </c>
      <c r="M7627" s="37"/>
      <c r="O7627" s="91" t="str">
        <f t="shared" si="299"/>
        <v/>
      </c>
      <c r="P7627" s="159">
        <f t="shared" si="297"/>
        <v>0</v>
      </c>
    </row>
    <row r="7628" spans="6:16">
      <c r="F7628" s="75" t="str">
        <f t="shared" si="298"/>
        <v/>
      </c>
      <c r="M7628" s="37"/>
      <c r="O7628" s="91" t="str">
        <f t="shared" si="299"/>
        <v/>
      </c>
      <c r="P7628" s="159">
        <f t="shared" si="297"/>
        <v>0</v>
      </c>
    </row>
    <row r="7629" spans="6:16">
      <c r="F7629" s="75" t="str">
        <f t="shared" si="298"/>
        <v/>
      </c>
      <c r="M7629" s="37"/>
      <c r="O7629" s="91" t="str">
        <f t="shared" si="299"/>
        <v/>
      </c>
      <c r="P7629" s="159">
        <f t="shared" si="297"/>
        <v>0</v>
      </c>
    </row>
    <row r="7630" spans="6:16">
      <c r="F7630" s="75" t="str">
        <f t="shared" si="298"/>
        <v/>
      </c>
      <c r="M7630" s="37"/>
      <c r="O7630" s="91" t="str">
        <f t="shared" si="299"/>
        <v/>
      </c>
      <c r="P7630" s="159">
        <f t="shared" si="297"/>
        <v>0</v>
      </c>
    </row>
    <row r="7631" spans="6:16">
      <c r="F7631" s="75" t="str">
        <f t="shared" si="298"/>
        <v/>
      </c>
      <c r="M7631" s="37"/>
      <c r="O7631" s="91" t="str">
        <f t="shared" si="299"/>
        <v/>
      </c>
      <c r="P7631" s="159">
        <f t="shared" si="297"/>
        <v>0</v>
      </c>
    </row>
    <row r="7632" spans="6:16">
      <c r="F7632" s="75" t="str">
        <f t="shared" si="298"/>
        <v/>
      </c>
      <c r="M7632" s="37"/>
      <c r="O7632" s="91" t="str">
        <f t="shared" si="299"/>
        <v/>
      </c>
      <c r="P7632" s="159">
        <f t="shared" si="297"/>
        <v>0</v>
      </c>
    </row>
    <row r="7633" spans="6:16">
      <c r="F7633" s="75" t="str">
        <f t="shared" si="298"/>
        <v/>
      </c>
      <c r="M7633" s="37"/>
      <c r="O7633" s="91" t="str">
        <f t="shared" si="299"/>
        <v/>
      </c>
      <c r="P7633" s="159">
        <f t="shared" si="297"/>
        <v>0</v>
      </c>
    </row>
    <row r="7634" spans="6:16">
      <c r="F7634" s="75" t="str">
        <f t="shared" si="298"/>
        <v/>
      </c>
      <c r="M7634" s="37"/>
      <c r="O7634" s="91" t="str">
        <f t="shared" si="299"/>
        <v/>
      </c>
      <c r="P7634" s="159">
        <f t="shared" si="297"/>
        <v>0</v>
      </c>
    </row>
    <row r="7635" spans="6:16">
      <c r="F7635" s="75" t="str">
        <f t="shared" si="298"/>
        <v/>
      </c>
      <c r="M7635" s="37"/>
      <c r="O7635" s="91" t="str">
        <f t="shared" si="299"/>
        <v/>
      </c>
      <c r="P7635" s="159">
        <f t="shared" si="297"/>
        <v>0</v>
      </c>
    </row>
    <row r="7636" spans="6:16">
      <c r="F7636" s="75" t="str">
        <f t="shared" si="298"/>
        <v/>
      </c>
      <c r="M7636" s="37"/>
      <c r="O7636" s="91" t="str">
        <f t="shared" si="299"/>
        <v/>
      </c>
      <c r="P7636" s="159">
        <f t="shared" si="297"/>
        <v>0</v>
      </c>
    </row>
    <row r="7637" spans="6:16">
      <c r="F7637" s="75" t="str">
        <f t="shared" si="298"/>
        <v/>
      </c>
      <c r="M7637" s="37"/>
      <c r="O7637" s="91" t="str">
        <f t="shared" si="299"/>
        <v/>
      </c>
      <c r="P7637" s="159">
        <f t="shared" si="297"/>
        <v>0</v>
      </c>
    </row>
    <row r="7638" spans="6:16">
      <c r="F7638" s="75" t="str">
        <f t="shared" si="298"/>
        <v/>
      </c>
      <c r="M7638" s="37"/>
      <c r="O7638" s="91" t="str">
        <f t="shared" si="299"/>
        <v/>
      </c>
      <c r="P7638" s="159">
        <f t="shared" si="297"/>
        <v>0</v>
      </c>
    </row>
    <row r="7639" spans="6:16">
      <c r="F7639" s="75" t="str">
        <f t="shared" si="298"/>
        <v/>
      </c>
      <c r="M7639" s="37"/>
      <c r="O7639" s="91" t="str">
        <f t="shared" si="299"/>
        <v/>
      </c>
      <c r="P7639" s="159">
        <f t="shared" si="297"/>
        <v>0</v>
      </c>
    </row>
    <row r="7640" spans="6:16">
      <c r="F7640" s="75" t="str">
        <f t="shared" si="298"/>
        <v/>
      </c>
      <c r="M7640" s="37"/>
      <c r="O7640" s="91" t="str">
        <f t="shared" si="299"/>
        <v/>
      </c>
      <c r="P7640" s="159">
        <f t="shared" si="297"/>
        <v>0</v>
      </c>
    </row>
    <row r="7641" spans="6:16">
      <c r="F7641" s="75" t="str">
        <f t="shared" si="298"/>
        <v/>
      </c>
      <c r="M7641" s="37"/>
      <c r="O7641" s="91" t="str">
        <f t="shared" si="299"/>
        <v/>
      </c>
      <c r="P7641" s="159">
        <f t="shared" si="297"/>
        <v>0</v>
      </c>
    </row>
    <row r="7642" spans="6:16">
      <c r="F7642" s="75" t="str">
        <f t="shared" si="298"/>
        <v/>
      </c>
      <c r="M7642" s="37"/>
      <c r="O7642" s="91" t="str">
        <f t="shared" si="299"/>
        <v/>
      </c>
      <c r="P7642" s="159">
        <f t="shared" si="297"/>
        <v>0</v>
      </c>
    </row>
    <row r="7643" spans="6:16">
      <c r="F7643" s="75" t="str">
        <f t="shared" si="298"/>
        <v/>
      </c>
      <c r="M7643" s="37"/>
      <c r="O7643" s="91" t="str">
        <f t="shared" si="299"/>
        <v/>
      </c>
      <c r="P7643" s="159">
        <f t="shared" si="297"/>
        <v>0</v>
      </c>
    </row>
    <row r="7644" spans="6:16">
      <c r="F7644" s="75" t="str">
        <f t="shared" si="298"/>
        <v/>
      </c>
      <c r="M7644" s="37"/>
      <c r="O7644" s="91" t="str">
        <f t="shared" si="299"/>
        <v/>
      </c>
      <c r="P7644" s="159">
        <f t="shared" si="297"/>
        <v>0</v>
      </c>
    </row>
    <row r="7645" spans="6:16">
      <c r="F7645" s="75" t="str">
        <f t="shared" si="298"/>
        <v/>
      </c>
      <c r="M7645" s="37"/>
      <c r="O7645" s="91" t="str">
        <f t="shared" si="299"/>
        <v/>
      </c>
      <c r="P7645" s="159">
        <f t="shared" si="297"/>
        <v>0</v>
      </c>
    </row>
    <row r="7646" spans="6:16">
      <c r="F7646" s="75" t="str">
        <f t="shared" si="298"/>
        <v/>
      </c>
      <c r="M7646" s="37"/>
      <c r="O7646" s="91" t="str">
        <f t="shared" si="299"/>
        <v/>
      </c>
      <c r="P7646" s="159">
        <f t="shared" si="297"/>
        <v>0</v>
      </c>
    </row>
    <row r="7647" spans="6:16">
      <c r="F7647" s="75" t="str">
        <f t="shared" si="298"/>
        <v/>
      </c>
      <c r="M7647" s="37"/>
      <c r="O7647" s="91" t="str">
        <f t="shared" si="299"/>
        <v/>
      </c>
      <c r="P7647" s="159">
        <f t="shared" si="297"/>
        <v>0</v>
      </c>
    </row>
    <row r="7648" spans="6:16">
      <c r="F7648" s="75" t="str">
        <f t="shared" si="298"/>
        <v/>
      </c>
      <c r="M7648" s="37"/>
      <c r="O7648" s="91" t="str">
        <f t="shared" si="299"/>
        <v/>
      </c>
      <c r="P7648" s="159">
        <f t="shared" si="297"/>
        <v>0</v>
      </c>
    </row>
    <row r="7649" spans="6:16">
      <c r="F7649" s="75" t="str">
        <f t="shared" si="298"/>
        <v/>
      </c>
      <c r="M7649" s="37"/>
      <c r="O7649" s="91" t="str">
        <f t="shared" si="299"/>
        <v/>
      </c>
      <c r="P7649" s="159">
        <f t="shared" si="297"/>
        <v>0</v>
      </c>
    </row>
    <row r="7650" spans="6:16">
      <c r="F7650" s="75" t="str">
        <f t="shared" si="298"/>
        <v/>
      </c>
      <c r="M7650" s="37"/>
      <c r="O7650" s="91" t="str">
        <f t="shared" si="299"/>
        <v/>
      </c>
      <c r="P7650" s="159">
        <f t="shared" si="297"/>
        <v>0</v>
      </c>
    </row>
    <row r="7651" spans="6:16">
      <c r="F7651" s="75" t="str">
        <f t="shared" si="298"/>
        <v/>
      </c>
      <c r="M7651" s="37"/>
      <c r="O7651" s="91" t="str">
        <f t="shared" si="299"/>
        <v/>
      </c>
      <c r="P7651" s="159">
        <f t="shared" si="297"/>
        <v>0</v>
      </c>
    </row>
    <row r="7652" spans="6:16">
      <c r="F7652" s="75" t="str">
        <f t="shared" si="298"/>
        <v/>
      </c>
      <c r="M7652" s="37"/>
      <c r="O7652" s="91" t="str">
        <f t="shared" si="299"/>
        <v/>
      </c>
      <c r="P7652" s="159">
        <f t="shared" si="297"/>
        <v>0</v>
      </c>
    </row>
    <row r="7653" spans="6:16">
      <c r="F7653" s="75" t="str">
        <f t="shared" si="298"/>
        <v/>
      </c>
      <c r="M7653" s="37"/>
      <c r="O7653" s="91" t="str">
        <f t="shared" si="299"/>
        <v/>
      </c>
      <c r="P7653" s="159">
        <f t="shared" si="297"/>
        <v>0</v>
      </c>
    </row>
    <row r="7654" spans="6:16">
      <c r="F7654" s="75" t="str">
        <f t="shared" si="298"/>
        <v/>
      </c>
      <c r="M7654" s="37"/>
      <c r="O7654" s="91" t="str">
        <f t="shared" si="299"/>
        <v/>
      </c>
      <c r="P7654" s="159">
        <f t="shared" si="297"/>
        <v>0</v>
      </c>
    </row>
    <row r="7655" spans="6:16">
      <c r="F7655" s="75" t="str">
        <f t="shared" si="298"/>
        <v/>
      </c>
      <c r="M7655" s="37"/>
      <c r="O7655" s="91" t="str">
        <f t="shared" si="299"/>
        <v/>
      </c>
      <c r="P7655" s="159">
        <f t="shared" si="297"/>
        <v>0</v>
      </c>
    </row>
    <row r="7656" spans="6:16">
      <c r="F7656" s="75" t="str">
        <f t="shared" si="298"/>
        <v/>
      </c>
      <c r="M7656" s="37"/>
      <c r="O7656" s="91" t="str">
        <f t="shared" si="299"/>
        <v/>
      </c>
      <c r="P7656" s="159">
        <f t="shared" si="297"/>
        <v>0</v>
      </c>
    </row>
    <row r="7657" spans="6:16">
      <c r="F7657" s="75" t="str">
        <f t="shared" si="298"/>
        <v/>
      </c>
      <c r="M7657" s="37"/>
      <c r="O7657" s="91" t="str">
        <f t="shared" si="299"/>
        <v/>
      </c>
      <c r="P7657" s="159">
        <f t="shared" si="297"/>
        <v>0</v>
      </c>
    </row>
    <row r="7658" spans="6:16">
      <c r="F7658" s="75" t="str">
        <f t="shared" si="298"/>
        <v/>
      </c>
      <c r="M7658" s="37"/>
      <c r="O7658" s="91" t="str">
        <f t="shared" si="299"/>
        <v/>
      </c>
      <c r="P7658" s="159">
        <f t="shared" si="297"/>
        <v>0</v>
      </c>
    </row>
    <row r="7659" spans="6:16">
      <c r="F7659" s="75" t="str">
        <f t="shared" si="298"/>
        <v/>
      </c>
      <c r="M7659" s="37"/>
      <c r="O7659" s="91" t="str">
        <f t="shared" si="299"/>
        <v/>
      </c>
      <c r="P7659" s="159">
        <f t="shared" si="297"/>
        <v>0</v>
      </c>
    </row>
    <row r="7660" spans="6:16">
      <c r="F7660" s="75" t="str">
        <f t="shared" si="298"/>
        <v/>
      </c>
      <c r="M7660" s="37"/>
      <c r="O7660" s="91" t="str">
        <f t="shared" si="299"/>
        <v/>
      </c>
      <c r="P7660" s="159">
        <f t="shared" si="297"/>
        <v>0</v>
      </c>
    </row>
    <row r="7661" spans="6:16">
      <c r="F7661" s="75" t="str">
        <f t="shared" si="298"/>
        <v/>
      </c>
      <c r="M7661" s="37"/>
      <c r="O7661" s="91" t="str">
        <f t="shared" si="299"/>
        <v/>
      </c>
      <c r="P7661" s="159">
        <f t="shared" si="297"/>
        <v>0</v>
      </c>
    </row>
    <row r="7662" spans="6:16">
      <c r="F7662" s="75" t="str">
        <f t="shared" si="298"/>
        <v/>
      </c>
      <c r="M7662" s="37"/>
      <c r="O7662" s="91" t="str">
        <f t="shared" si="299"/>
        <v/>
      </c>
      <c r="P7662" s="159">
        <f t="shared" si="297"/>
        <v>0</v>
      </c>
    </row>
    <row r="7663" spans="6:16">
      <c r="F7663" s="75" t="str">
        <f t="shared" si="298"/>
        <v/>
      </c>
      <c r="M7663" s="37"/>
      <c r="O7663" s="91" t="str">
        <f t="shared" si="299"/>
        <v/>
      </c>
      <c r="P7663" s="159">
        <f t="shared" si="297"/>
        <v>0</v>
      </c>
    </row>
    <row r="7664" spans="6:16">
      <c r="F7664" s="75" t="str">
        <f t="shared" si="298"/>
        <v/>
      </c>
      <c r="M7664" s="37"/>
      <c r="O7664" s="91" t="str">
        <f t="shared" si="299"/>
        <v/>
      </c>
      <c r="P7664" s="159">
        <f t="shared" si="297"/>
        <v>0</v>
      </c>
    </row>
    <row r="7665" spans="6:16">
      <c r="F7665" s="75" t="str">
        <f t="shared" si="298"/>
        <v/>
      </c>
      <c r="M7665" s="37"/>
      <c r="O7665" s="91" t="str">
        <f t="shared" si="299"/>
        <v/>
      </c>
      <c r="P7665" s="159">
        <f t="shared" si="297"/>
        <v>0</v>
      </c>
    </row>
    <row r="7666" spans="6:16">
      <c r="F7666" s="75" t="str">
        <f t="shared" si="298"/>
        <v/>
      </c>
      <c r="M7666" s="37"/>
      <c r="O7666" s="91" t="str">
        <f t="shared" si="299"/>
        <v/>
      </c>
      <c r="P7666" s="159">
        <f t="shared" si="297"/>
        <v>0</v>
      </c>
    </row>
    <row r="7667" spans="6:16">
      <c r="F7667" s="75" t="str">
        <f t="shared" si="298"/>
        <v/>
      </c>
      <c r="M7667" s="37"/>
      <c r="O7667" s="91" t="str">
        <f t="shared" si="299"/>
        <v/>
      </c>
      <c r="P7667" s="159">
        <f t="shared" si="297"/>
        <v>0</v>
      </c>
    </row>
    <row r="7668" spans="6:16">
      <c r="F7668" s="75" t="str">
        <f t="shared" si="298"/>
        <v/>
      </c>
      <c r="M7668" s="37"/>
      <c r="O7668" s="91" t="str">
        <f t="shared" si="299"/>
        <v/>
      </c>
      <c r="P7668" s="159">
        <f t="shared" ref="P7668:P7731" si="300">IFERROR(T7668/S7668,0)</f>
        <v>0</v>
      </c>
    </row>
    <row r="7669" spans="6:16">
      <c r="F7669" s="75" t="str">
        <f t="shared" si="298"/>
        <v/>
      </c>
      <c r="M7669" s="37"/>
      <c r="O7669" s="91" t="str">
        <f t="shared" si="299"/>
        <v/>
      </c>
      <c r="P7669" s="159">
        <f t="shared" si="300"/>
        <v>0</v>
      </c>
    </row>
    <row r="7670" spans="6:16">
      <c r="F7670" s="75" t="str">
        <f t="shared" si="298"/>
        <v/>
      </c>
      <c r="M7670" s="37"/>
      <c r="O7670" s="91" t="str">
        <f t="shared" si="299"/>
        <v/>
      </c>
      <c r="P7670" s="159">
        <f t="shared" si="300"/>
        <v>0</v>
      </c>
    </row>
    <row r="7671" spans="6:16">
      <c r="F7671" s="75" t="str">
        <f t="shared" si="298"/>
        <v/>
      </c>
      <c r="M7671" s="37"/>
      <c r="O7671" s="91" t="str">
        <f t="shared" si="299"/>
        <v/>
      </c>
      <c r="P7671" s="159">
        <f t="shared" si="300"/>
        <v>0</v>
      </c>
    </row>
    <row r="7672" spans="6:16">
      <c r="F7672" s="75" t="str">
        <f t="shared" si="298"/>
        <v/>
      </c>
      <c r="M7672" s="37"/>
      <c r="O7672" s="91" t="str">
        <f t="shared" si="299"/>
        <v/>
      </c>
      <c r="P7672" s="159">
        <f t="shared" si="300"/>
        <v>0</v>
      </c>
    </row>
    <row r="7673" spans="6:16">
      <c r="F7673" s="75" t="str">
        <f t="shared" si="298"/>
        <v/>
      </c>
      <c r="M7673" s="37"/>
      <c r="O7673" s="91" t="str">
        <f t="shared" si="299"/>
        <v/>
      </c>
      <c r="P7673" s="159">
        <f t="shared" si="300"/>
        <v>0</v>
      </c>
    </row>
    <row r="7674" spans="6:16">
      <c r="F7674" s="75" t="str">
        <f t="shared" si="298"/>
        <v/>
      </c>
      <c r="M7674" s="37"/>
      <c r="O7674" s="91" t="str">
        <f t="shared" si="299"/>
        <v/>
      </c>
      <c r="P7674" s="159">
        <f t="shared" si="300"/>
        <v>0</v>
      </c>
    </row>
    <row r="7675" spans="6:16">
      <c r="F7675" s="75" t="str">
        <f t="shared" si="298"/>
        <v/>
      </c>
      <c r="M7675" s="37"/>
      <c r="O7675" s="91" t="str">
        <f t="shared" si="299"/>
        <v/>
      </c>
      <c r="P7675" s="159">
        <f t="shared" si="300"/>
        <v>0</v>
      </c>
    </row>
    <row r="7676" spans="6:16">
      <c r="F7676" s="75" t="str">
        <f t="shared" si="298"/>
        <v/>
      </c>
      <c r="M7676" s="37"/>
      <c r="O7676" s="91" t="str">
        <f t="shared" si="299"/>
        <v/>
      </c>
      <c r="P7676" s="159">
        <f t="shared" si="300"/>
        <v>0</v>
      </c>
    </row>
    <row r="7677" spans="6:16">
      <c r="F7677" s="75" t="str">
        <f t="shared" si="298"/>
        <v/>
      </c>
      <c r="M7677" s="37"/>
      <c r="O7677" s="91" t="str">
        <f t="shared" si="299"/>
        <v/>
      </c>
      <c r="P7677" s="159">
        <f t="shared" si="300"/>
        <v>0</v>
      </c>
    </row>
    <row r="7678" spans="6:16">
      <c r="F7678" s="75" t="str">
        <f t="shared" si="298"/>
        <v/>
      </c>
      <c r="M7678" s="37"/>
      <c r="O7678" s="91" t="str">
        <f t="shared" si="299"/>
        <v/>
      </c>
      <c r="P7678" s="159">
        <f t="shared" si="300"/>
        <v>0</v>
      </c>
    </row>
    <row r="7679" spans="6:16">
      <c r="F7679" s="75" t="str">
        <f t="shared" si="298"/>
        <v/>
      </c>
      <c r="M7679" s="37"/>
      <c r="O7679" s="91" t="str">
        <f t="shared" si="299"/>
        <v/>
      </c>
      <c r="P7679" s="159">
        <f t="shared" si="300"/>
        <v>0</v>
      </c>
    </row>
    <row r="7680" spans="6:16">
      <c r="F7680" s="75" t="str">
        <f t="shared" si="298"/>
        <v/>
      </c>
      <c r="M7680" s="37"/>
      <c r="O7680" s="91" t="str">
        <f t="shared" si="299"/>
        <v/>
      </c>
      <c r="P7680" s="159">
        <f t="shared" si="300"/>
        <v>0</v>
      </c>
    </row>
    <row r="7681" spans="6:16">
      <c r="F7681" s="75" t="str">
        <f t="shared" si="298"/>
        <v/>
      </c>
      <c r="M7681" s="37"/>
      <c r="O7681" s="91" t="str">
        <f t="shared" si="299"/>
        <v/>
      </c>
      <c r="P7681" s="159">
        <f t="shared" si="300"/>
        <v>0</v>
      </c>
    </row>
    <row r="7682" spans="6:16">
      <c r="F7682" s="75" t="str">
        <f t="shared" si="298"/>
        <v/>
      </c>
      <c r="M7682" s="37"/>
      <c r="O7682" s="91" t="str">
        <f t="shared" si="299"/>
        <v/>
      </c>
      <c r="P7682" s="159">
        <f t="shared" si="300"/>
        <v>0</v>
      </c>
    </row>
    <row r="7683" spans="6:16">
      <c r="F7683" s="75" t="str">
        <f t="shared" si="298"/>
        <v/>
      </c>
      <c r="M7683" s="37"/>
      <c r="O7683" s="91" t="str">
        <f t="shared" si="299"/>
        <v/>
      </c>
      <c r="P7683" s="159">
        <f t="shared" si="300"/>
        <v>0</v>
      </c>
    </row>
    <row r="7684" spans="6:16">
      <c r="F7684" s="75" t="str">
        <f t="shared" si="298"/>
        <v/>
      </c>
      <c r="M7684" s="37"/>
      <c r="O7684" s="91" t="str">
        <f t="shared" si="299"/>
        <v/>
      </c>
      <c r="P7684" s="159">
        <f t="shared" si="300"/>
        <v>0</v>
      </c>
    </row>
    <row r="7685" spans="6:16">
      <c r="F7685" s="75" t="str">
        <f t="shared" si="298"/>
        <v/>
      </c>
      <c r="M7685" s="37"/>
      <c r="O7685" s="91" t="str">
        <f t="shared" si="299"/>
        <v/>
      </c>
      <c r="P7685" s="159">
        <f t="shared" si="300"/>
        <v>0</v>
      </c>
    </row>
    <row r="7686" spans="6:16">
      <c r="F7686" s="75" t="str">
        <f t="shared" si="298"/>
        <v/>
      </c>
      <c r="M7686" s="37"/>
      <c r="O7686" s="91" t="str">
        <f t="shared" si="299"/>
        <v/>
      </c>
      <c r="P7686" s="159">
        <f t="shared" si="300"/>
        <v>0</v>
      </c>
    </row>
    <row r="7687" spans="6:16">
      <c r="F7687" s="75" t="str">
        <f t="shared" si="298"/>
        <v/>
      </c>
      <c r="M7687" s="37"/>
      <c r="O7687" s="91" t="str">
        <f t="shared" si="299"/>
        <v/>
      </c>
      <c r="P7687" s="159">
        <f t="shared" si="300"/>
        <v>0</v>
      </c>
    </row>
    <row r="7688" spans="6:16">
      <c r="F7688" s="75" t="str">
        <f t="shared" ref="F7688:F7751" si="301">B7688&amp;C7688&amp;D7688&amp;E7688</f>
        <v/>
      </c>
      <c r="M7688" s="37"/>
      <c r="O7688" s="91" t="str">
        <f t="shared" si="299"/>
        <v/>
      </c>
      <c r="P7688" s="159">
        <f t="shared" si="300"/>
        <v>0</v>
      </c>
    </row>
    <row r="7689" spans="6:16">
      <c r="F7689" s="75" t="str">
        <f t="shared" si="301"/>
        <v/>
      </c>
      <c r="M7689" s="37"/>
      <c r="O7689" s="91" t="str">
        <f t="shared" si="299"/>
        <v/>
      </c>
      <c r="P7689" s="159">
        <f t="shared" si="300"/>
        <v>0</v>
      </c>
    </row>
    <row r="7690" spans="6:16">
      <c r="F7690" s="75" t="str">
        <f t="shared" si="301"/>
        <v/>
      </c>
      <c r="M7690" s="37"/>
      <c r="O7690" s="91" t="str">
        <f t="shared" ref="O7690:O7753" si="302">+F7690&amp;M7690&amp;N7690</f>
        <v/>
      </c>
      <c r="P7690" s="159">
        <f t="shared" si="300"/>
        <v>0</v>
      </c>
    </row>
    <row r="7691" spans="6:16">
      <c r="F7691" s="75" t="str">
        <f t="shared" si="301"/>
        <v/>
      </c>
      <c r="M7691" s="37"/>
      <c r="O7691" s="91" t="str">
        <f t="shared" si="302"/>
        <v/>
      </c>
      <c r="P7691" s="159">
        <f t="shared" si="300"/>
        <v>0</v>
      </c>
    </row>
    <row r="7692" spans="6:16">
      <c r="F7692" s="75" t="str">
        <f t="shared" si="301"/>
        <v/>
      </c>
      <c r="M7692" s="37"/>
      <c r="O7692" s="91" t="str">
        <f t="shared" si="302"/>
        <v/>
      </c>
      <c r="P7692" s="159">
        <f t="shared" si="300"/>
        <v>0</v>
      </c>
    </row>
    <row r="7693" spans="6:16">
      <c r="F7693" s="75" t="str">
        <f t="shared" si="301"/>
        <v/>
      </c>
      <c r="M7693" s="37"/>
      <c r="O7693" s="91" t="str">
        <f t="shared" si="302"/>
        <v/>
      </c>
      <c r="P7693" s="159">
        <f t="shared" si="300"/>
        <v>0</v>
      </c>
    </row>
    <row r="7694" spans="6:16">
      <c r="F7694" s="75" t="str">
        <f t="shared" si="301"/>
        <v/>
      </c>
      <c r="M7694" s="37"/>
      <c r="O7694" s="91" t="str">
        <f t="shared" si="302"/>
        <v/>
      </c>
      <c r="P7694" s="159">
        <f t="shared" si="300"/>
        <v>0</v>
      </c>
    </row>
    <row r="7695" spans="6:16">
      <c r="F7695" s="75" t="str">
        <f t="shared" si="301"/>
        <v/>
      </c>
      <c r="M7695" s="37"/>
      <c r="O7695" s="91" t="str">
        <f t="shared" si="302"/>
        <v/>
      </c>
      <c r="P7695" s="159">
        <f t="shared" si="300"/>
        <v>0</v>
      </c>
    </row>
    <row r="7696" spans="6:16">
      <c r="F7696" s="75" t="str">
        <f t="shared" si="301"/>
        <v/>
      </c>
      <c r="M7696" s="37"/>
      <c r="O7696" s="91" t="str">
        <f t="shared" si="302"/>
        <v/>
      </c>
      <c r="P7696" s="159">
        <f t="shared" si="300"/>
        <v>0</v>
      </c>
    </row>
    <row r="7697" spans="6:16">
      <c r="F7697" s="75" t="str">
        <f t="shared" si="301"/>
        <v/>
      </c>
      <c r="M7697" s="37"/>
      <c r="O7697" s="91" t="str">
        <f t="shared" si="302"/>
        <v/>
      </c>
      <c r="P7697" s="159">
        <f t="shared" si="300"/>
        <v>0</v>
      </c>
    </row>
    <row r="7698" spans="6:16">
      <c r="F7698" s="75" t="str">
        <f t="shared" si="301"/>
        <v/>
      </c>
      <c r="M7698" s="37"/>
      <c r="O7698" s="91" t="str">
        <f t="shared" si="302"/>
        <v/>
      </c>
      <c r="P7698" s="159">
        <f t="shared" si="300"/>
        <v>0</v>
      </c>
    </row>
    <row r="7699" spans="6:16">
      <c r="F7699" s="75" t="str">
        <f t="shared" si="301"/>
        <v/>
      </c>
      <c r="M7699" s="37"/>
      <c r="O7699" s="91" t="str">
        <f t="shared" si="302"/>
        <v/>
      </c>
      <c r="P7699" s="159">
        <f t="shared" si="300"/>
        <v>0</v>
      </c>
    </row>
    <row r="7700" spans="6:16">
      <c r="F7700" s="75" t="str">
        <f t="shared" si="301"/>
        <v/>
      </c>
      <c r="M7700" s="37"/>
      <c r="O7700" s="91" t="str">
        <f t="shared" si="302"/>
        <v/>
      </c>
      <c r="P7700" s="159">
        <f t="shared" si="300"/>
        <v>0</v>
      </c>
    </row>
    <row r="7701" spans="6:16">
      <c r="F7701" s="75" t="str">
        <f t="shared" si="301"/>
        <v/>
      </c>
      <c r="M7701" s="37"/>
      <c r="O7701" s="91" t="str">
        <f t="shared" si="302"/>
        <v/>
      </c>
      <c r="P7701" s="159">
        <f t="shared" si="300"/>
        <v>0</v>
      </c>
    </row>
    <row r="7702" spans="6:16">
      <c r="F7702" s="75" t="str">
        <f t="shared" si="301"/>
        <v/>
      </c>
      <c r="M7702" s="37"/>
      <c r="O7702" s="91" t="str">
        <f t="shared" si="302"/>
        <v/>
      </c>
      <c r="P7702" s="159">
        <f t="shared" si="300"/>
        <v>0</v>
      </c>
    </row>
    <row r="7703" spans="6:16">
      <c r="F7703" s="75" t="str">
        <f t="shared" si="301"/>
        <v/>
      </c>
      <c r="M7703" s="37"/>
      <c r="O7703" s="91" t="str">
        <f t="shared" si="302"/>
        <v/>
      </c>
      <c r="P7703" s="159">
        <f t="shared" si="300"/>
        <v>0</v>
      </c>
    </row>
    <row r="7704" spans="6:16">
      <c r="F7704" s="75" t="str">
        <f t="shared" si="301"/>
        <v/>
      </c>
      <c r="M7704" s="37"/>
      <c r="O7704" s="91" t="str">
        <f t="shared" si="302"/>
        <v/>
      </c>
      <c r="P7704" s="159">
        <f t="shared" si="300"/>
        <v>0</v>
      </c>
    </row>
    <row r="7705" spans="6:16">
      <c r="F7705" s="75" t="str">
        <f t="shared" si="301"/>
        <v/>
      </c>
      <c r="M7705" s="37"/>
      <c r="O7705" s="91" t="str">
        <f t="shared" si="302"/>
        <v/>
      </c>
      <c r="P7705" s="159">
        <f t="shared" si="300"/>
        <v>0</v>
      </c>
    </row>
    <row r="7706" spans="6:16">
      <c r="F7706" s="75" t="str">
        <f t="shared" si="301"/>
        <v/>
      </c>
      <c r="M7706" s="37"/>
      <c r="O7706" s="91" t="str">
        <f t="shared" si="302"/>
        <v/>
      </c>
      <c r="P7706" s="159">
        <f t="shared" si="300"/>
        <v>0</v>
      </c>
    </row>
    <row r="7707" spans="6:16">
      <c r="F7707" s="75" t="str">
        <f t="shared" si="301"/>
        <v/>
      </c>
      <c r="M7707" s="37"/>
      <c r="O7707" s="91" t="str">
        <f t="shared" si="302"/>
        <v/>
      </c>
      <c r="P7707" s="159">
        <f t="shared" si="300"/>
        <v>0</v>
      </c>
    </row>
    <row r="7708" spans="6:16">
      <c r="F7708" s="75" t="str">
        <f t="shared" si="301"/>
        <v/>
      </c>
      <c r="M7708" s="37"/>
      <c r="O7708" s="91" t="str">
        <f t="shared" si="302"/>
        <v/>
      </c>
      <c r="P7708" s="159">
        <f t="shared" si="300"/>
        <v>0</v>
      </c>
    </row>
    <row r="7709" spans="6:16">
      <c r="F7709" s="75" t="str">
        <f t="shared" si="301"/>
        <v/>
      </c>
      <c r="M7709" s="37"/>
      <c r="O7709" s="91" t="str">
        <f t="shared" si="302"/>
        <v/>
      </c>
      <c r="P7709" s="159">
        <f t="shared" si="300"/>
        <v>0</v>
      </c>
    </row>
    <row r="7710" spans="6:16">
      <c r="F7710" s="75" t="str">
        <f t="shared" si="301"/>
        <v/>
      </c>
      <c r="M7710" s="37"/>
      <c r="O7710" s="91" t="str">
        <f t="shared" si="302"/>
        <v/>
      </c>
      <c r="P7710" s="159">
        <f t="shared" si="300"/>
        <v>0</v>
      </c>
    </row>
    <row r="7711" spans="6:16">
      <c r="F7711" s="75" t="str">
        <f t="shared" si="301"/>
        <v/>
      </c>
      <c r="M7711" s="37"/>
      <c r="O7711" s="91" t="str">
        <f t="shared" si="302"/>
        <v/>
      </c>
      <c r="P7711" s="159">
        <f t="shared" si="300"/>
        <v>0</v>
      </c>
    </row>
    <row r="7712" spans="6:16">
      <c r="F7712" s="75" t="str">
        <f t="shared" si="301"/>
        <v/>
      </c>
      <c r="M7712" s="37"/>
      <c r="O7712" s="91" t="str">
        <f t="shared" si="302"/>
        <v/>
      </c>
      <c r="P7712" s="159">
        <f t="shared" si="300"/>
        <v>0</v>
      </c>
    </row>
    <row r="7713" spans="6:16">
      <c r="F7713" s="75" t="str">
        <f t="shared" si="301"/>
        <v/>
      </c>
      <c r="M7713" s="37"/>
      <c r="O7713" s="91" t="str">
        <f t="shared" si="302"/>
        <v/>
      </c>
      <c r="P7713" s="159">
        <f t="shared" si="300"/>
        <v>0</v>
      </c>
    </row>
    <row r="7714" spans="6:16">
      <c r="F7714" s="75" t="str">
        <f t="shared" si="301"/>
        <v/>
      </c>
      <c r="M7714" s="37"/>
      <c r="O7714" s="91" t="str">
        <f t="shared" si="302"/>
        <v/>
      </c>
      <c r="P7714" s="159">
        <f t="shared" si="300"/>
        <v>0</v>
      </c>
    </row>
    <row r="7715" spans="6:16">
      <c r="F7715" s="75" t="str">
        <f t="shared" si="301"/>
        <v/>
      </c>
      <c r="M7715" s="37"/>
      <c r="O7715" s="91" t="str">
        <f t="shared" si="302"/>
        <v/>
      </c>
      <c r="P7715" s="159">
        <f t="shared" si="300"/>
        <v>0</v>
      </c>
    </row>
    <row r="7716" spans="6:16">
      <c r="F7716" s="75" t="str">
        <f t="shared" si="301"/>
        <v/>
      </c>
      <c r="M7716" s="37"/>
      <c r="O7716" s="91" t="str">
        <f t="shared" si="302"/>
        <v/>
      </c>
      <c r="P7716" s="159">
        <f t="shared" si="300"/>
        <v>0</v>
      </c>
    </row>
    <row r="7717" spans="6:16">
      <c r="F7717" s="75" t="str">
        <f t="shared" si="301"/>
        <v/>
      </c>
      <c r="M7717" s="37"/>
      <c r="O7717" s="91" t="str">
        <f t="shared" si="302"/>
        <v/>
      </c>
      <c r="P7717" s="159">
        <f t="shared" si="300"/>
        <v>0</v>
      </c>
    </row>
    <row r="7718" spans="6:16">
      <c r="F7718" s="75" t="str">
        <f t="shared" si="301"/>
        <v/>
      </c>
      <c r="M7718" s="37"/>
      <c r="O7718" s="91" t="str">
        <f t="shared" si="302"/>
        <v/>
      </c>
      <c r="P7718" s="159">
        <f t="shared" si="300"/>
        <v>0</v>
      </c>
    </row>
    <row r="7719" spans="6:16">
      <c r="F7719" s="75" t="str">
        <f t="shared" si="301"/>
        <v/>
      </c>
      <c r="M7719" s="37"/>
      <c r="O7719" s="91" t="str">
        <f t="shared" si="302"/>
        <v/>
      </c>
      <c r="P7719" s="159">
        <f t="shared" si="300"/>
        <v>0</v>
      </c>
    </row>
    <row r="7720" spans="6:16">
      <c r="F7720" s="75" t="str">
        <f t="shared" si="301"/>
        <v/>
      </c>
      <c r="M7720" s="37"/>
      <c r="O7720" s="91" t="str">
        <f t="shared" si="302"/>
        <v/>
      </c>
      <c r="P7720" s="159">
        <f t="shared" si="300"/>
        <v>0</v>
      </c>
    </row>
    <row r="7721" spans="6:16">
      <c r="F7721" s="75" t="str">
        <f t="shared" si="301"/>
        <v/>
      </c>
      <c r="M7721" s="37"/>
      <c r="O7721" s="91" t="str">
        <f t="shared" si="302"/>
        <v/>
      </c>
      <c r="P7721" s="159">
        <f t="shared" si="300"/>
        <v>0</v>
      </c>
    </row>
    <row r="7722" spans="6:16">
      <c r="F7722" s="75" t="str">
        <f t="shared" si="301"/>
        <v/>
      </c>
      <c r="M7722" s="37"/>
      <c r="O7722" s="91" t="str">
        <f t="shared" si="302"/>
        <v/>
      </c>
      <c r="P7722" s="159">
        <f t="shared" si="300"/>
        <v>0</v>
      </c>
    </row>
    <row r="7723" spans="6:16">
      <c r="F7723" s="75" t="str">
        <f t="shared" si="301"/>
        <v/>
      </c>
      <c r="M7723" s="37"/>
      <c r="O7723" s="91" t="str">
        <f t="shared" si="302"/>
        <v/>
      </c>
      <c r="P7723" s="159">
        <f t="shared" si="300"/>
        <v>0</v>
      </c>
    </row>
    <row r="7724" spans="6:16">
      <c r="F7724" s="75" t="str">
        <f t="shared" si="301"/>
        <v/>
      </c>
      <c r="M7724" s="37"/>
      <c r="O7724" s="91" t="str">
        <f t="shared" si="302"/>
        <v/>
      </c>
      <c r="P7724" s="159">
        <f t="shared" si="300"/>
        <v>0</v>
      </c>
    </row>
    <row r="7725" spans="6:16">
      <c r="F7725" s="75" t="str">
        <f t="shared" si="301"/>
        <v/>
      </c>
      <c r="M7725" s="37"/>
      <c r="O7725" s="91" t="str">
        <f t="shared" si="302"/>
        <v/>
      </c>
      <c r="P7725" s="159">
        <f t="shared" si="300"/>
        <v>0</v>
      </c>
    </row>
    <row r="7726" spans="6:16">
      <c r="F7726" s="75" t="str">
        <f t="shared" si="301"/>
        <v/>
      </c>
      <c r="M7726" s="37"/>
      <c r="O7726" s="91" t="str">
        <f t="shared" si="302"/>
        <v/>
      </c>
      <c r="P7726" s="159">
        <f t="shared" si="300"/>
        <v>0</v>
      </c>
    </row>
    <row r="7727" spans="6:16">
      <c r="F7727" s="75" t="str">
        <f t="shared" si="301"/>
        <v/>
      </c>
      <c r="M7727" s="37"/>
      <c r="O7727" s="91" t="str">
        <f t="shared" si="302"/>
        <v/>
      </c>
      <c r="P7727" s="159">
        <f t="shared" si="300"/>
        <v>0</v>
      </c>
    </row>
    <row r="7728" spans="6:16">
      <c r="F7728" s="75" t="str">
        <f t="shared" si="301"/>
        <v/>
      </c>
      <c r="M7728" s="37"/>
      <c r="O7728" s="91" t="str">
        <f t="shared" si="302"/>
        <v/>
      </c>
      <c r="P7728" s="159">
        <f t="shared" si="300"/>
        <v>0</v>
      </c>
    </row>
    <row r="7729" spans="6:16">
      <c r="F7729" s="75" t="str">
        <f t="shared" si="301"/>
        <v/>
      </c>
      <c r="M7729" s="37"/>
      <c r="O7729" s="91" t="str">
        <f t="shared" si="302"/>
        <v/>
      </c>
      <c r="P7729" s="159">
        <f t="shared" si="300"/>
        <v>0</v>
      </c>
    </row>
    <row r="7730" spans="6:16">
      <c r="F7730" s="75" t="str">
        <f t="shared" si="301"/>
        <v/>
      </c>
      <c r="M7730" s="37"/>
      <c r="O7730" s="91" t="str">
        <f t="shared" si="302"/>
        <v/>
      </c>
      <c r="P7730" s="159">
        <f t="shared" si="300"/>
        <v>0</v>
      </c>
    </row>
    <row r="7731" spans="6:16">
      <c r="F7731" s="75" t="str">
        <f t="shared" si="301"/>
        <v/>
      </c>
      <c r="M7731" s="37"/>
      <c r="O7731" s="91" t="str">
        <f t="shared" si="302"/>
        <v/>
      </c>
      <c r="P7731" s="159">
        <f t="shared" si="300"/>
        <v>0</v>
      </c>
    </row>
    <row r="7732" spans="6:16">
      <c r="F7732" s="75" t="str">
        <f t="shared" si="301"/>
        <v/>
      </c>
      <c r="M7732" s="37"/>
      <c r="O7732" s="91" t="str">
        <f t="shared" si="302"/>
        <v/>
      </c>
      <c r="P7732" s="159">
        <f t="shared" ref="P7732:P7795" si="303">IFERROR(T7732/S7732,0)</f>
        <v>0</v>
      </c>
    </row>
    <row r="7733" spans="6:16">
      <c r="F7733" s="75" t="str">
        <f t="shared" si="301"/>
        <v/>
      </c>
      <c r="M7733" s="37"/>
      <c r="O7733" s="91" t="str">
        <f t="shared" si="302"/>
        <v/>
      </c>
      <c r="P7733" s="159">
        <f t="shared" si="303"/>
        <v>0</v>
      </c>
    </row>
    <row r="7734" spans="6:16">
      <c r="F7734" s="75" t="str">
        <f t="shared" si="301"/>
        <v/>
      </c>
      <c r="M7734" s="37"/>
      <c r="O7734" s="91" t="str">
        <f t="shared" si="302"/>
        <v/>
      </c>
      <c r="P7734" s="159">
        <f t="shared" si="303"/>
        <v>0</v>
      </c>
    </row>
    <row r="7735" spans="6:16">
      <c r="F7735" s="75" t="str">
        <f t="shared" si="301"/>
        <v/>
      </c>
      <c r="M7735" s="37"/>
      <c r="O7735" s="91" t="str">
        <f t="shared" si="302"/>
        <v/>
      </c>
      <c r="P7735" s="159">
        <f t="shared" si="303"/>
        <v>0</v>
      </c>
    </row>
    <row r="7736" spans="6:16">
      <c r="F7736" s="75" t="str">
        <f t="shared" si="301"/>
        <v/>
      </c>
      <c r="M7736" s="37"/>
      <c r="O7736" s="91" t="str">
        <f t="shared" si="302"/>
        <v/>
      </c>
      <c r="P7736" s="159">
        <f t="shared" si="303"/>
        <v>0</v>
      </c>
    </row>
    <row r="7737" spans="6:16">
      <c r="F7737" s="75" t="str">
        <f t="shared" si="301"/>
        <v/>
      </c>
      <c r="M7737" s="37"/>
      <c r="O7737" s="91" t="str">
        <f t="shared" si="302"/>
        <v/>
      </c>
      <c r="P7737" s="159">
        <f t="shared" si="303"/>
        <v>0</v>
      </c>
    </row>
    <row r="7738" spans="6:16">
      <c r="F7738" s="75" t="str">
        <f t="shared" si="301"/>
        <v/>
      </c>
      <c r="M7738" s="37"/>
      <c r="O7738" s="91" t="str">
        <f t="shared" si="302"/>
        <v/>
      </c>
      <c r="P7738" s="159">
        <f t="shared" si="303"/>
        <v>0</v>
      </c>
    </row>
    <row r="7739" spans="6:16">
      <c r="F7739" s="75" t="str">
        <f t="shared" si="301"/>
        <v/>
      </c>
      <c r="M7739" s="37"/>
      <c r="O7739" s="91" t="str">
        <f t="shared" si="302"/>
        <v/>
      </c>
      <c r="P7739" s="159">
        <f t="shared" si="303"/>
        <v>0</v>
      </c>
    </row>
    <row r="7740" spans="6:16">
      <c r="F7740" s="75" t="str">
        <f t="shared" si="301"/>
        <v/>
      </c>
      <c r="M7740" s="37"/>
      <c r="O7740" s="91" t="str">
        <f t="shared" si="302"/>
        <v/>
      </c>
      <c r="P7740" s="159">
        <f t="shared" si="303"/>
        <v>0</v>
      </c>
    </row>
    <row r="7741" spans="6:16">
      <c r="F7741" s="75" t="str">
        <f t="shared" si="301"/>
        <v/>
      </c>
      <c r="M7741" s="37"/>
      <c r="O7741" s="91" t="str">
        <f t="shared" si="302"/>
        <v/>
      </c>
      <c r="P7741" s="159">
        <f t="shared" si="303"/>
        <v>0</v>
      </c>
    </row>
    <row r="7742" spans="6:16">
      <c r="F7742" s="75" t="str">
        <f t="shared" si="301"/>
        <v/>
      </c>
      <c r="M7742" s="37"/>
      <c r="O7742" s="91" t="str">
        <f t="shared" si="302"/>
        <v/>
      </c>
      <c r="P7742" s="159">
        <f t="shared" si="303"/>
        <v>0</v>
      </c>
    </row>
    <row r="7743" spans="6:16">
      <c r="F7743" s="75" t="str">
        <f t="shared" si="301"/>
        <v/>
      </c>
      <c r="M7743" s="37"/>
      <c r="O7743" s="91" t="str">
        <f t="shared" si="302"/>
        <v/>
      </c>
      <c r="P7743" s="159">
        <f t="shared" si="303"/>
        <v>0</v>
      </c>
    </row>
    <row r="7744" spans="6:16">
      <c r="F7744" s="75" t="str">
        <f t="shared" si="301"/>
        <v/>
      </c>
      <c r="M7744" s="37"/>
      <c r="O7744" s="91" t="str">
        <f t="shared" si="302"/>
        <v/>
      </c>
      <c r="P7744" s="159">
        <f t="shared" si="303"/>
        <v>0</v>
      </c>
    </row>
    <row r="7745" spans="6:16">
      <c r="F7745" s="75" t="str">
        <f t="shared" si="301"/>
        <v/>
      </c>
      <c r="M7745" s="37"/>
      <c r="O7745" s="91" t="str">
        <f t="shared" si="302"/>
        <v/>
      </c>
      <c r="P7745" s="159">
        <f t="shared" si="303"/>
        <v>0</v>
      </c>
    </row>
    <row r="7746" spans="6:16">
      <c r="F7746" s="75" t="str">
        <f t="shared" si="301"/>
        <v/>
      </c>
      <c r="M7746" s="37"/>
      <c r="O7746" s="91" t="str">
        <f t="shared" si="302"/>
        <v/>
      </c>
      <c r="P7746" s="159">
        <f t="shared" si="303"/>
        <v>0</v>
      </c>
    </row>
    <row r="7747" spans="6:16">
      <c r="F7747" s="75" t="str">
        <f t="shared" si="301"/>
        <v/>
      </c>
      <c r="M7747" s="37"/>
      <c r="O7747" s="91" t="str">
        <f t="shared" si="302"/>
        <v/>
      </c>
      <c r="P7747" s="159">
        <f t="shared" si="303"/>
        <v>0</v>
      </c>
    </row>
    <row r="7748" spans="6:16">
      <c r="F7748" s="75" t="str">
        <f t="shared" si="301"/>
        <v/>
      </c>
      <c r="M7748" s="37"/>
      <c r="O7748" s="91" t="str">
        <f t="shared" si="302"/>
        <v/>
      </c>
      <c r="P7748" s="159">
        <f t="shared" si="303"/>
        <v>0</v>
      </c>
    </row>
    <row r="7749" spans="6:16">
      <c r="F7749" s="75" t="str">
        <f t="shared" si="301"/>
        <v/>
      </c>
      <c r="M7749" s="37"/>
      <c r="O7749" s="91" t="str">
        <f t="shared" si="302"/>
        <v/>
      </c>
      <c r="P7749" s="159">
        <f t="shared" si="303"/>
        <v>0</v>
      </c>
    </row>
    <row r="7750" spans="6:16">
      <c r="F7750" s="75" t="str">
        <f t="shared" si="301"/>
        <v/>
      </c>
      <c r="M7750" s="37"/>
      <c r="O7750" s="91" t="str">
        <f t="shared" si="302"/>
        <v/>
      </c>
      <c r="P7750" s="159">
        <f t="shared" si="303"/>
        <v>0</v>
      </c>
    </row>
    <row r="7751" spans="6:16">
      <c r="F7751" s="75" t="str">
        <f t="shared" si="301"/>
        <v/>
      </c>
      <c r="M7751" s="37"/>
      <c r="O7751" s="91" t="str">
        <f t="shared" si="302"/>
        <v/>
      </c>
      <c r="P7751" s="159">
        <f t="shared" si="303"/>
        <v>0</v>
      </c>
    </row>
    <row r="7752" spans="6:16">
      <c r="F7752" s="75" t="str">
        <f t="shared" ref="F7752:F7815" si="304">B7752&amp;C7752&amp;D7752&amp;E7752</f>
        <v/>
      </c>
      <c r="M7752" s="37"/>
      <c r="O7752" s="91" t="str">
        <f t="shared" si="302"/>
        <v/>
      </c>
      <c r="P7752" s="159">
        <f t="shared" si="303"/>
        <v>0</v>
      </c>
    </row>
    <row r="7753" spans="6:16">
      <c r="F7753" s="75" t="str">
        <f t="shared" si="304"/>
        <v/>
      </c>
      <c r="M7753" s="37"/>
      <c r="O7753" s="91" t="str">
        <f t="shared" si="302"/>
        <v/>
      </c>
      <c r="P7753" s="159">
        <f t="shared" si="303"/>
        <v>0</v>
      </c>
    </row>
    <row r="7754" spans="6:16">
      <c r="F7754" s="75" t="str">
        <f t="shared" si="304"/>
        <v/>
      </c>
      <c r="M7754" s="37"/>
      <c r="O7754" s="91" t="str">
        <f t="shared" ref="O7754:O7817" si="305">+F7754&amp;M7754&amp;N7754</f>
        <v/>
      </c>
      <c r="P7754" s="159">
        <f t="shared" si="303"/>
        <v>0</v>
      </c>
    </row>
    <row r="7755" spans="6:16">
      <c r="F7755" s="75" t="str">
        <f t="shared" si="304"/>
        <v/>
      </c>
      <c r="M7755" s="37"/>
      <c r="O7755" s="91" t="str">
        <f t="shared" si="305"/>
        <v/>
      </c>
      <c r="P7755" s="159">
        <f t="shared" si="303"/>
        <v>0</v>
      </c>
    </row>
    <row r="7756" spans="6:16">
      <c r="F7756" s="75" t="str">
        <f t="shared" si="304"/>
        <v/>
      </c>
      <c r="M7756" s="37"/>
      <c r="O7756" s="91" t="str">
        <f t="shared" si="305"/>
        <v/>
      </c>
      <c r="P7756" s="159">
        <f t="shared" si="303"/>
        <v>0</v>
      </c>
    </row>
    <row r="7757" spans="6:16">
      <c r="F7757" s="75" t="str">
        <f t="shared" si="304"/>
        <v/>
      </c>
      <c r="M7757" s="37"/>
      <c r="O7757" s="91" t="str">
        <f t="shared" si="305"/>
        <v/>
      </c>
      <c r="P7757" s="159">
        <f t="shared" si="303"/>
        <v>0</v>
      </c>
    </row>
    <row r="7758" spans="6:16">
      <c r="F7758" s="75" t="str">
        <f t="shared" si="304"/>
        <v/>
      </c>
      <c r="M7758" s="37"/>
      <c r="O7758" s="91" t="str">
        <f t="shared" si="305"/>
        <v/>
      </c>
      <c r="P7758" s="159">
        <f t="shared" si="303"/>
        <v>0</v>
      </c>
    </row>
    <row r="7759" spans="6:16">
      <c r="F7759" s="75" t="str">
        <f t="shared" si="304"/>
        <v/>
      </c>
      <c r="M7759" s="37"/>
      <c r="O7759" s="91" t="str">
        <f t="shared" si="305"/>
        <v/>
      </c>
      <c r="P7759" s="159">
        <f t="shared" si="303"/>
        <v>0</v>
      </c>
    </row>
    <row r="7760" spans="6:16">
      <c r="F7760" s="75" t="str">
        <f t="shared" si="304"/>
        <v/>
      </c>
      <c r="M7760" s="37"/>
      <c r="O7760" s="91" t="str">
        <f t="shared" si="305"/>
        <v/>
      </c>
      <c r="P7760" s="159">
        <f t="shared" si="303"/>
        <v>0</v>
      </c>
    </row>
    <row r="7761" spans="6:16">
      <c r="F7761" s="75" t="str">
        <f t="shared" si="304"/>
        <v/>
      </c>
      <c r="M7761" s="37"/>
      <c r="O7761" s="91" t="str">
        <f t="shared" si="305"/>
        <v/>
      </c>
      <c r="P7761" s="159">
        <f t="shared" si="303"/>
        <v>0</v>
      </c>
    </row>
    <row r="7762" spans="6:16">
      <c r="F7762" s="75" t="str">
        <f t="shared" si="304"/>
        <v/>
      </c>
      <c r="M7762" s="37"/>
      <c r="O7762" s="91" t="str">
        <f t="shared" si="305"/>
        <v/>
      </c>
      <c r="P7762" s="159">
        <f t="shared" si="303"/>
        <v>0</v>
      </c>
    </row>
    <row r="7763" spans="6:16">
      <c r="F7763" s="75" t="str">
        <f t="shared" si="304"/>
        <v/>
      </c>
      <c r="M7763" s="37"/>
      <c r="O7763" s="91" t="str">
        <f t="shared" si="305"/>
        <v/>
      </c>
      <c r="P7763" s="159">
        <f t="shared" si="303"/>
        <v>0</v>
      </c>
    </row>
    <row r="7764" spans="6:16">
      <c r="F7764" s="75" t="str">
        <f t="shared" si="304"/>
        <v/>
      </c>
      <c r="M7764" s="37"/>
      <c r="O7764" s="91" t="str">
        <f t="shared" si="305"/>
        <v/>
      </c>
      <c r="P7764" s="159">
        <f t="shared" si="303"/>
        <v>0</v>
      </c>
    </row>
    <row r="7765" spans="6:16">
      <c r="F7765" s="75" t="str">
        <f t="shared" si="304"/>
        <v/>
      </c>
      <c r="M7765" s="37"/>
      <c r="O7765" s="91" t="str">
        <f t="shared" si="305"/>
        <v/>
      </c>
      <c r="P7765" s="159">
        <f t="shared" si="303"/>
        <v>0</v>
      </c>
    </row>
    <row r="7766" spans="6:16">
      <c r="F7766" s="75" t="str">
        <f t="shared" si="304"/>
        <v/>
      </c>
      <c r="M7766" s="37"/>
      <c r="O7766" s="91" t="str">
        <f t="shared" si="305"/>
        <v/>
      </c>
      <c r="P7766" s="159">
        <f t="shared" si="303"/>
        <v>0</v>
      </c>
    </row>
    <row r="7767" spans="6:16">
      <c r="F7767" s="75" t="str">
        <f t="shared" si="304"/>
        <v/>
      </c>
      <c r="M7767" s="37"/>
      <c r="O7767" s="91" t="str">
        <f t="shared" si="305"/>
        <v/>
      </c>
      <c r="P7767" s="159">
        <f t="shared" si="303"/>
        <v>0</v>
      </c>
    </row>
    <row r="7768" spans="6:16">
      <c r="F7768" s="75" t="str">
        <f t="shared" si="304"/>
        <v/>
      </c>
      <c r="M7768" s="37"/>
      <c r="O7768" s="91" t="str">
        <f t="shared" si="305"/>
        <v/>
      </c>
      <c r="P7768" s="159">
        <f t="shared" si="303"/>
        <v>0</v>
      </c>
    </row>
    <row r="7769" spans="6:16">
      <c r="F7769" s="75" t="str">
        <f t="shared" si="304"/>
        <v/>
      </c>
      <c r="M7769" s="37"/>
      <c r="O7769" s="91" t="str">
        <f t="shared" si="305"/>
        <v/>
      </c>
      <c r="P7769" s="159">
        <f t="shared" si="303"/>
        <v>0</v>
      </c>
    </row>
    <row r="7770" spans="6:16">
      <c r="F7770" s="75" t="str">
        <f t="shared" si="304"/>
        <v/>
      </c>
      <c r="M7770" s="37"/>
      <c r="O7770" s="91" t="str">
        <f t="shared" si="305"/>
        <v/>
      </c>
      <c r="P7770" s="159">
        <f t="shared" si="303"/>
        <v>0</v>
      </c>
    </row>
    <row r="7771" spans="6:16">
      <c r="F7771" s="75" t="str">
        <f t="shared" si="304"/>
        <v/>
      </c>
      <c r="M7771" s="37"/>
      <c r="O7771" s="91" t="str">
        <f t="shared" si="305"/>
        <v/>
      </c>
      <c r="P7771" s="159">
        <f t="shared" si="303"/>
        <v>0</v>
      </c>
    </row>
    <row r="7772" spans="6:16">
      <c r="F7772" s="75" t="str">
        <f t="shared" si="304"/>
        <v/>
      </c>
      <c r="M7772" s="37"/>
      <c r="O7772" s="91" t="str">
        <f t="shared" si="305"/>
        <v/>
      </c>
      <c r="P7772" s="159">
        <f t="shared" si="303"/>
        <v>0</v>
      </c>
    </row>
    <row r="7773" spans="6:16">
      <c r="F7773" s="75" t="str">
        <f t="shared" si="304"/>
        <v/>
      </c>
      <c r="M7773" s="37"/>
      <c r="O7773" s="91" t="str">
        <f t="shared" si="305"/>
        <v/>
      </c>
      <c r="P7773" s="159">
        <f t="shared" si="303"/>
        <v>0</v>
      </c>
    </row>
    <row r="7774" spans="6:16">
      <c r="F7774" s="75" t="str">
        <f t="shared" si="304"/>
        <v/>
      </c>
      <c r="M7774" s="37"/>
      <c r="O7774" s="91" t="str">
        <f t="shared" si="305"/>
        <v/>
      </c>
      <c r="P7774" s="159">
        <f t="shared" si="303"/>
        <v>0</v>
      </c>
    </row>
    <row r="7775" spans="6:16">
      <c r="F7775" s="75" t="str">
        <f t="shared" si="304"/>
        <v/>
      </c>
      <c r="M7775" s="37"/>
      <c r="O7775" s="91" t="str">
        <f t="shared" si="305"/>
        <v/>
      </c>
      <c r="P7775" s="159">
        <f t="shared" si="303"/>
        <v>0</v>
      </c>
    </row>
    <row r="7776" spans="6:16">
      <c r="F7776" s="75" t="str">
        <f t="shared" si="304"/>
        <v/>
      </c>
      <c r="M7776" s="37"/>
      <c r="O7776" s="91" t="str">
        <f t="shared" si="305"/>
        <v/>
      </c>
      <c r="P7776" s="159">
        <f t="shared" si="303"/>
        <v>0</v>
      </c>
    </row>
    <row r="7777" spans="6:16">
      <c r="F7777" s="75" t="str">
        <f t="shared" si="304"/>
        <v/>
      </c>
      <c r="M7777" s="37"/>
      <c r="O7777" s="91" t="str">
        <f t="shared" si="305"/>
        <v/>
      </c>
      <c r="P7777" s="159">
        <f t="shared" si="303"/>
        <v>0</v>
      </c>
    </row>
    <row r="7778" spans="6:16">
      <c r="F7778" s="75" t="str">
        <f t="shared" si="304"/>
        <v/>
      </c>
      <c r="M7778" s="37"/>
      <c r="O7778" s="91" t="str">
        <f t="shared" si="305"/>
        <v/>
      </c>
      <c r="P7778" s="159">
        <f t="shared" si="303"/>
        <v>0</v>
      </c>
    </row>
    <row r="7779" spans="6:16">
      <c r="F7779" s="75" t="str">
        <f t="shared" si="304"/>
        <v/>
      </c>
      <c r="M7779" s="37"/>
      <c r="O7779" s="91" t="str">
        <f t="shared" si="305"/>
        <v/>
      </c>
      <c r="P7779" s="159">
        <f t="shared" si="303"/>
        <v>0</v>
      </c>
    </row>
    <row r="7780" spans="6:16">
      <c r="F7780" s="75" t="str">
        <f t="shared" si="304"/>
        <v/>
      </c>
      <c r="M7780" s="37"/>
      <c r="O7780" s="91" t="str">
        <f t="shared" si="305"/>
        <v/>
      </c>
      <c r="P7780" s="159">
        <f t="shared" si="303"/>
        <v>0</v>
      </c>
    </row>
    <row r="7781" spans="6:16">
      <c r="F7781" s="75" t="str">
        <f t="shared" si="304"/>
        <v/>
      </c>
      <c r="M7781" s="37"/>
      <c r="O7781" s="91" t="str">
        <f t="shared" si="305"/>
        <v/>
      </c>
      <c r="P7781" s="159">
        <f t="shared" si="303"/>
        <v>0</v>
      </c>
    </row>
    <row r="7782" spans="6:16">
      <c r="F7782" s="75" t="str">
        <f t="shared" si="304"/>
        <v/>
      </c>
      <c r="M7782" s="37"/>
      <c r="O7782" s="91" t="str">
        <f t="shared" si="305"/>
        <v/>
      </c>
      <c r="P7782" s="159">
        <f t="shared" si="303"/>
        <v>0</v>
      </c>
    </row>
    <row r="7783" spans="6:16">
      <c r="F7783" s="75" t="str">
        <f t="shared" si="304"/>
        <v/>
      </c>
      <c r="M7783" s="37"/>
      <c r="O7783" s="91" t="str">
        <f t="shared" si="305"/>
        <v/>
      </c>
      <c r="P7783" s="159">
        <f t="shared" si="303"/>
        <v>0</v>
      </c>
    </row>
    <row r="7784" spans="6:16">
      <c r="F7784" s="75" t="str">
        <f t="shared" si="304"/>
        <v/>
      </c>
      <c r="M7784" s="37"/>
      <c r="O7784" s="91" t="str">
        <f t="shared" si="305"/>
        <v/>
      </c>
      <c r="P7784" s="159">
        <f t="shared" si="303"/>
        <v>0</v>
      </c>
    </row>
    <row r="7785" spans="6:16">
      <c r="F7785" s="75" t="str">
        <f t="shared" si="304"/>
        <v/>
      </c>
      <c r="M7785" s="37"/>
      <c r="O7785" s="91" t="str">
        <f t="shared" si="305"/>
        <v/>
      </c>
      <c r="P7785" s="159">
        <f t="shared" si="303"/>
        <v>0</v>
      </c>
    </row>
    <row r="7786" spans="6:16">
      <c r="F7786" s="75" t="str">
        <f t="shared" si="304"/>
        <v/>
      </c>
      <c r="M7786" s="37"/>
      <c r="O7786" s="91" t="str">
        <f t="shared" si="305"/>
        <v/>
      </c>
      <c r="P7786" s="159">
        <f t="shared" si="303"/>
        <v>0</v>
      </c>
    </row>
    <row r="7787" spans="6:16">
      <c r="F7787" s="75" t="str">
        <f t="shared" si="304"/>
        <v/>
      </c>
      <c r="M7787" s="37"/>
      <c r="O7787" s="91" t="str">
        <f t="shared" si="305"/>
        <v/>
      </c>
      <c r="P7787" s="159">
        <f t="shared" si="303"/>
        <v>0</v>
      </c>
    </row>
    <row r="7788" spans="6:16">
      <c r="F7788" s="75" t="str">
        <f t="shared" si="304"/>
        <v/>
      </c>
      <c r="M7788" s="37"/>
      <c r="O7788" s="91" t="str">
        <f t="shared" si="305"/>
        <v/>
      </c>
      <c r="P7788" s="159">
        <f t="shared" si="303"/>
        <v>0</v>
      </c>
    </row>
    <row r="7789" spans="6:16">
      <c r="F7789" s="75" t="str">
        <f t="shared" si="304"/>
        <v/>
      </c>
      <c r="M7789" s="37"/>
      <c r="O7789" s="91" t="str">
        <f t="shared" si="305"/>
        <v/>
      </c>
      <c r="P7789" s="159">
        <f t="shared" si="303"/>
        <v>0</v>
      </c>
    </row>
    <row r="7790" spans="6:16">
      <c r="F7790" s="75" t="str">
        <f t="shared" si="304"/>
        <v/>
      </c>
      <c r="M7790" s="37"/>
      <c r="O7790" s="91" t="str">
        <f t="shared" si="305"/>
        <v/>
      </c>
      <c r="P7790" s="159">
        <f t="shared" si="303"/>
        <v>0</v>
      </c>
    </row>
    <row r="7791" spans="6:16">
      <c r="F7791" s="75" t="str">
        <f t="shared" si="304"/>
        <v/>
      </c>
      <c r="M7791" s="37"/>
      <c r="O7791" s="91" t="str">
        <f t="shared" si="305"/>
        <v/>
      </c>
      <c r="P7791" s="159">
        <f t="shared" si="303"/>
        <v>0</v>
      </c>
    </row>
    <row r="7792" spans="6:16">
      <c r="F7792" s="75" t="str">
        <f t="shared" si="304"/>
        <v/>
      </c>
      <c r="M7792" s="37"/>
      <c r="O7792" s="91" t="str">
        <f t="shared" si="305"/>
        <v/>
      </c>
      <c r="P7792" s="159">
        <f t="shared" si="303"/>
        <v>0</v>
      </c>
    </row>
    <row r="7793" spans="6:16">
      <c r="F7793" s="75" t="str">
        <f t="shared" si="304"/>
        <v/>
      </c>
      <c r="M7793" s="37"/>
      <c r="O7793" s="91" t="str">
        <f t="shared" si="305"/>
        <v/>
      </c>
      <c r="P7793" s="159">
        <f t="shared" si="303"/>
        <v>0</v>
      </c>
    </row>
    <row r="7794" spans="6:16">
      <c r="F7794" s="75" t="str">
        <f t="shared" si="304"/>
        <v/>
      </c>
      <c r="M7794" s="37"/>
      <c r="O7794" s="91" t="str">
        <f t="shared" si="305"/>
        <v/>
      </c>
      <c r="P7794" s="159">
        <f t="shared" si="303"/>
        <v>0</v>
      </c>
    </row>
    <row r="7795" spans="6:16">
      <c r="F7795" s="75" t="str">
        <f t="shared" si="304"/>
        <v/>
      </c>
      <c r="M7795" s="37"/>
      <c r="O7795" s="91" t="str">
        <f t="shared" si="305"/>
        <v/>
      </c>
      <c r="P7795" s="159">
        <f t="shared" si="303"/>
        <v>0</v>
      </c>
    </row>
    <row r="7796" spans="6:16">
      <c r="F7796" s="75" t="str">
        <f t="shared" si="304"/>
        <v/>
      </c>
      <c r="M7796" s="37"/>
      <c r="O7796" s="91" t="str">
        <f t="shared" si="305"/>
        <v/>
      </c>
      <c r="P7796" s="159">
        <f t="shared" ref="P7796:P7848" si="306">IFERROR(T7796/S7796,0)</f>
        <v>0</v>
      </c>
    </row>
    <row r="7797" spans="6:16">
      <c r="F7797" s="75" t="str">
        <f t="shared" si="304"/>
        <v/>
      </c>
      <c r="M7797" s="37"/>
      <c r="O7797" s="91" t="str">
        <f t="shared" si="305"/>
        <v/>
      </c>
      <c r="P7797" s="159">
        <f t="shared" si="306"/>
        <v>0</v>
      </c>
    </row>
    <row r="7798" spans="6:16">
      <c r="F7798" s="75" t="str">
        <f t="shared" si="304"/>
        <v/>
      </c>
      <c r="M7798" s="37"/>
      <c r="O7798" s="91" t="str">
        <f t="shared" si="305"/>
        <v/>
      </c>
      <c r="P7798" s="159">
        <f t="shared" si="306"/>
        <v>0</v>
      </c>
    </row>
    <row r="7799" spans="6:16">
      <c r="F7799" s="75" t="str">
        <f t="shared" si="304"/>
        <v/>
      </c>
      <c r="M7799" s="37"/>
      <c r="O7799" s="91" t="str">
        <f t="shared" si="305"/>
        <v/>
      </c>
      <c r="P7799" s="159">
        <f t="shared" si="306"/>
        <v>0</v>
      </c>
    </row>
    <row r="7800" spans="6:16">
      <c r="F7800" s="75" t="str">
        <f t="shared" si="304"/>
        <v/>
      </c>
      <c r="M7800" s="37"/>
      <c r="O7800" s="91" t="str">
        <f t="shared" si="305"/>
        <v/>
      </c>
      <c r="P7800" s="159">
        <f t="shared" si="306"/>
        <v>0</v>
      </c>
    </row>
    <row r="7801" spans="6:16">
      <c r="F7801" s="75" t="str">
        <f t="shared" si="304"/>
        <v/>
      </c>
      <c r="M7801" s="37"/>
      <c r="O7801" s="91" t="str">
        <f t="shared" si="305"/>
        <v/>
      </c>
      <c r="P7801" s="159">
        <f t="shared" si="306"/>
        <v>0</v>
      </c>
    </row>
    <row r="7802" spans="6:16">
      <c r="F7802" s="75" t="str">
        <f t="shared" si="304"/>
        <v/>
      </c>
      <c r="M7802" s="37"/>
      <c r="O7802" s="91" t="str">
        <f t="shared" si="305"/>
        <v/>
      </c>
      <c r="P7802" s="159">
        <f t="shared" si="306"/>
        <v>0</v>
      </c>
    </row>
    <row r="7803" spans="6:16">
      <c r="F7803" s="75" t="str">
        <f t="shared" si="304"/>
        <v/>
      </c>
      <c r="M7803" s="37"/>
      <c r="O7803" s="91" t="str">
        <f t="shared" si="305"/>
        <v/>
      </c>
      <c r="P7803" s="159">
        <f t="shared" si="306"/>
        <v>0</v>
      </c>
    </row>
    <row r="7804" spans="6:16">
      <c r="F7804" s="75" t="str">
        <f t="shared" si="304"/>
        <v/>
      </c>
      <c r="M7804" s="37"/>
      <c r="O7804" s="91" t="str">
        <f t="shared" si="305"/>
        <v/>
      </c>
      <c r="P7804" s="159">
        <f t="shared" si="306"/>
        <v>0</v>
      </c>
    </row>
    <row r="7805" spans="6:16">
      <c r="F7805" s="75" t="str">
        <f t="shared" si="304"/>
        <v/>
      </c>
      <c r="M7805" s="37"/>
      <c r="O7805" s="91" t="str">
        <f t="shared" si="305"/>
        <v/>
      </c>
      <c r="P7805" s="159">
        <f t="shared" si="306"/>
        <v>0</v>
      </c>
    </row>
    <row r="7806" spans="6:16">
      <c r="F7806" s="75" t="str">
        <f t="shared" si="304"/>
        <v/>
      </c>
      <c r="M7806" s="37"/>
      <c r="O7806" s="91" t="str">
        <f t="shared" si="305"/>
        <v/>
      </c>
      <c r="P7806" s="159">
        <f t="shared" si="306"/>
        <v>0</v>
      </c>
    </row>
    <row r="7807" spans="6:16">
      <c r="F7807" s="75" t="str">
        <f t="shared" si="304"/>
        <v/>
      </c>
      <c r="M7807" s="37"/>
      <c r="O7807" s="91" t="str">
        <f t="shared" si="305"/>
        <v/>
      </c>
      <c r="P7807" s="159">
        <f t="shared" si="306"/>
        <v>0</v>
      </c>
    </row>
    <row r="7808" spans="6:16">
      <c r="F7808" s="75" t="str">
        <f t="shared" si="304"/>
        <v/>
      </c>
      <c r="M7808" s="37"/>
      <c r="O7808" s="91" t="str">
        <f t="shared" si="305"/>
        <v/>
      </c>
      <c r="P7808" s="159">
        <f t="shared" si="306"/>
        <v>0</v>
      </c>
    </row>
    <row r="7809" spans="6:16">
      <c r="F7809" s="75" t="str">
        <f t="shared" si="304"/>
        <v/>
      </c>
      <c r="M7809" s="37"/>
      <c r="O7809" s="91" t="str">
        <f t="shared" si="305"/>
        <v/>
      </c>
      <c r="P7809" s="159">
        <f t="shared" si="306"/>
        <v>0</v>
      </c>
    </row>
    <row r="7810" spans="6:16">
      <c r="F7810" s="75" t="str">
        <f t="shared" si="304"/>
        <v/>
      </c>
      <c r="M7810" s="37"/>
      <c r="O7810" s="91" t="str">
        <f t="shared" si="305"/>
        <v/>
      </c>
      <c r="P7810" s="159">
        <f t="shared" si="306"/>
        <v>0</v>
      </c>
    </row>
    <row r="7811" spans="6:16">
      <c r="F7811" s="75" t="str">
        <f t="shared" si="304"/>
        <v/>
      </c>
      <c r="M7811" s="37"/>
      <c r="O7811" s="91" t="str">
        <f t="shared" si="305"/>
        <v/>
      </c>
      <c r="P7811" s="159">
        <f t="shared" si="306"/>
        <v>0</v>
      </c>
    </row>
    <row r="7812" spans="6:16">
      <c r="F7812" s="75" t="str">
        <f t="shared" si="304"/>
        <v/>
      </c>
      <c r="M7812" s="37"/>
      <c r="O7812" s="91" t="str">
        <f t="shared" si="305"/>
        <v/>
      </c>
      <c r="P7812" s="159">
        <f t="shared" si="306"/>
        <v>0</v>
      </c>
    </row>
    <row r="7813" spans="6:16">
      <c r="F7813" s="75" t="str">
        <f t="shared" si="304"/>
        <v/>
      </c>
      <c r="M7813" s="37"/>
      <c r="O7813" s="91" t="str">
        <f t="shared" si="305"/>
        <v/>
      </c>
      <c r="P7813" s="159">
        <f t="shared" si="306"/>
        <v>0</v>
      </c>
    </row>
    <row r="7814" spans="6:16">
      <c r="F7814" s="75" t="str">
        <f t="shared" si="304"/>
        <v/>
      </c>
      <c r="M7814" s="37"/>
      <c r="O7814" s="91" t="str">
        <f t="shared" si="305"/>
        <v/>
      </c>
      <c r="P7814" s="159">
        <f t="shared" si="306"/>
        <v>0</v>
      </c>
    </row>
    <row r="7815" spans="6:16">
      <c r="F7815" s="75" t="str">
        <f t="shared" si="304"/>
        <v/>
      </c>
      <c r="M7815" s="37"/>
      <c r="O7815" s="91" t="str">
        <f t="shared" si="305"/>
        <v/>
      </c>
      <c r="P7815" s="159">
        <f t="shared" si="306"/>
        <v>0</v>
      </c>
    </row>
    <row r="7816" spans="6:16">
      <c r="F7816" s="75" t="str">
        <f t="shared" ref="F7816:F7848" si="307">B7816&amp;C7816&amp;D7816&amp;E7816</f>
        <v/>
      </c>
      <c r="M7816" s="37"/>
      <c r="O7816" s="91" t="str">
        <f t="shared" si="305"/>
        <v/>
      </c>
      <c r="P7816" s="159">
        <f t="shared" si="306"/>
        <v>0</v>
      </c>
    </row>
    <row r="7817" spans="6:16">
      <c r="F7817" s="75" t="str">
        <f t="shared" si="307"/>
        <v/>
      </c>
      <c r="M7817" s="37"/>
      <c r="O7817" s="91" t="str">
        <f t="shared" si="305"/>
        <v/>
      </c>
      <c r="P7817" s="159">
        <f t="shared" si="306"/>
        <v>0</v>
      </c>
    </row>
    <row r="7818" spans="6:16">
      <c r="F7818" s="75" t="str">
        <f t="shared" si="307"/>
        <v/>
      </c>
      <c r="M7818" s="37"/>
      <c r="O7818" s="91" t="str">
        <f t="shared" ref="O7818:O7848" si="308">+F7818&amp;M7818&amp;N7818</f>
        <v/>
      </c>
      <c r="P7818" s="159">
        <f t="shared" si="306"/>
        <v>0</v>
      </c>
    </row>
    <row r="7819" spans="6:16">
      <c r="F7819" s="75" t="str">
        <f t="shared" si="307"/>
        <v/>
      </c>
      <c r="M7819" s="37"/>
      <c r="O7819" s="91" t="str">
        <f t="shared" si="308"/>
        <v/>
      </c>
      <c r="P7819" s="159">
        <f t="shared" si="306"/>
        <v>0</v>
      </c>
    </row>
    <row r="7820" spans="6:16">
      <c r="F7820" s="75" t="str">
        <f t="shared" si="307"/>
        <v/>
      </c>
      <c r="M7820" s="37"/>
      <c r="O7820" s="91" t="str">
        <f t="shared" si="308"/>
        <v/>
      </c>
      <c r="P7820" s="159">
        <f t="shared" si="306"/>
        <v>0</v>
      </c>
    </row>
    <row r="7821" spans="6:16">
      <c r="F7821" s="75" t="str">
        <f t="shared" si="307"/>
        <v/>
      </c>
      <c r="M7821" s="37"/>
      <c r="O7821" s="91" t="str">
        <f t="shared" si="308"/>
        <v/>
      </c>
      <c r="P7821" s="159">
        <f t="shared" si="306"/>
        <v>0</v>
      </c>
    </row>
    <row r="7822" spans="6:16">
      <c r="F7822" s="75" t="str">
        <f t="shared" si="307"/>
        <v/>
      </c>
      <c r="M7822" s="37"/>
      <c r="O7822" s="91" t="str">
        <f t="shared" si="308"/>
        <v/>
      </c>
      <c r="P7822" s="159">
        <f t="shared" si="306"/>
        <v>0</v>
      </c>
    </row>
    <row r="7823" spans="6:16">
      <c r="F7823" s="75" t="str">
        <f t="shared" si="307"/>
        <v/>
      </c>
      <c r="M7823" s="37"/>
      <c r="O7823" s="91" t="str">
        <f t="shared" si="308"/>
        <v/>
      </c>
      <c r="P7823" s="159">
        <f t="shared" si="306"/>
        <v>0</v>
      </c>
    </row>
    <row r="7824" spans="6:16">
      <c r="F7824" s="75" t="str">
        <f t="shared" si="307"/>
        <v/>
      </c>
      <c r="M7824" s="37"/>
      <c r="O7824" s="91" t="str">
        <f t="shared" si="308"/>
        <v/>
      </c>
      <c r="P7824" s="159">
        <f t="shared" si="306"/>
        <v>0</v>
      </c>
    </row>
    <row r="7825" spans="6:16">
      <c r="F7825" s="75" t="str">
        <f t="shared" si="307"/>
        <v/>
      </c>
      <c r="M7825" s="37"/>
      <c r="O7825" s="91" t="str">
        <f t="shared" si="308"/>
        <v/>
      </c>
      <c r="P7825" s="159">
        <f t="shared" si="306"/>
        <v>0</v>
      </c>
    </row>
    <row r="7826" spans="6:16">
      <c r="F7826" s="75" t="str">
        <f t="shared" si="307"/>
        <v/>
      </c>
      <c r="M7826" s="37"/>
      <c r="O7826" s="91" t="str">
        <f t="shared" si="308"/>
        <v/>
      </c>
      <c r="P7826" s="159">
        <f t="shared" si="306"/>
        <v>0</v>
      </c>
    </row>
    <row r="7827" spans="6:16">
      <c r="F7827" s="75" t="str">
        <f t="shared" si="307"/>
        <v/>
      </c>
      <c r="M7827" s="37"/>
      <c r="O7827" s="91" t="str">
        <f t="shared" si="308"/>
        <v/>
      </c>
      <c r="P7827" s="159">
        <f t="shared" si="306"/>
        <v>0</v>
      </c>
    </row>
    <row r="7828" spans="6:16">
      <c r="F7828" s="75" t="str">
        <f t="shared" si="307"/>
        <v/>
      </c>
      <c r="M7828" s="37"/>
      <c r="O7828" s="91" t="str">
        <f t="shared" si="308"/>
        <v/>
      </c>
      <c r="P7828" s="159">
        <f t="shared" si="306"/>
        <v>0</v>
      </c>
    </row>
    <row r="7829" spans="6:16">
      <c r="F7829" s="75" t="str">
        <f t="shared" si="307"/>
        <v/>
      </c>
      <c r="M7829" s="37"/>
      <c r="O7829" s="91" t="str">
        <f t="shared" si="308"/>
        <v/>
      </c>
      <c r="P7829" s="159">
        <f t="shared" si="306"/>
        <v>0</v>
      </c>
    </row>
    <row r="7830" spans="6:16">
      <c r="F7830" s="75" t="str">
        <f t="shared" si="307"/>
        <v/>
      </c>
      <c r="M7830" s="37"/>
      <c r="O7830" s="91" t="str">
        <f t="shared" si="308"/>
        <v/>
      </c>
      <c r="P7830" s="159">
        <f t="shared" si="306"/>
        <v>0</v>
      </c>
    </row>
    <row r="7831" spans="6:16">
      <c r="F7831" s="75" t="str">
        <f t="shared" si="307"/>
        <v/>
      </c>
      <c r="M7831" s="37"/>
      <c r="O7831" s="91" t="str">
        <f t="shared" si="308"/>
        <v/>
      </c>
      <c r="P7831" s="159">
        <f t="shared" si="306"/>
        <v>0</v>
      </c>
    </row>
    <row r="7832" spans="6:16">
      <c r="F7832" s="75" t="str">
        <f t="shared" si="307"/>
        <v/>
      </c>
      <c r="M7832" s="37"/>
      <c r="O7832" s="91" t="str">
        <f t="shared" si="308"/>
        <v/>
      </c>
      <c r="P7832" s="159">
        <f t="shared" si="306"/>
        <v>0</v>
      </c>
    </row>
    <row r="7833" spans="6:16">
      <c r="F7833" s="75" t="str">
        <f t="shared" si="307"/>
        <v/>
      </c>
      <c r="M7833" s="37"/>
      <c r="O7833" s="91" t="str">
        <f t="shared" si="308"/>
        <v/>
      </c>
      <c r="P7833" s="159">
        <f t="shared" si="306"/>
        <v>0</v>
      </c>
    </row>
    <row r="7834" spans="6:16">
      <c r="F7834" s="75" t="str">
        <f t="shared" si="307"/>
        <v/>
      </c>
      <c r="M7834" s="37"/>
      <c r="O7834" s="91" t="str">
        <f t="shared" si="308"/>
        <v/>
      </c>
      <c r="P7834" s="159">
        <f t="shared" si="306"/>
        <v>0</v>
      </c>
    </row>
    <row r="7835" spans="6:16">
      <c r="F7835" s="75" t="str">
        <f t="shared" si="307"/>
        <v/>
      </c>
      <c r="M7835" s="37"/>
      <c r="O7835" s="91" t="str">
        <f t="shared" si="308"/>
        <v/>
      </c>
      <c r="P7835" s="159">
        <f t="shared" si="306"/>
        <v>0</v>
      </c>
    </row>
    <row r="7836" spans="6:16">
      <c r="F7836" s="75" t="str">
        <f t="shared" si="307"/>
        <v/>
      </c>
      <c r="M7836" s="37"/>
      <c r="O7836" s="91" t="str">
        <f t="shared" si="308"/>
        <v/>
      </c>
      <c r="P7836" s="159">
        <f t="shared" si="306"/>
        <v>0</v>
      </c>
    </row>
    <row r="7837" spans="6:16">
      <c r="F7837" s="75" t="str">
        <f t="shared" si="307"/>
        <v/>
      </c>
      <c r="M7837" s="37"/>
      <c r="O7837" s="91" t="str">
        <f t="shared" si="308"/>
        <v/>
      </c>
      <c r="P7837" s="159">
        <f t="shared" si="306"/>
        <v>0</v>
      </c>
    </row>
    <row r="7838" spans="6:16">
      <c r="F7838" s="75" t="str">
        <f t="shared" si="307"/>
        <v/>
      </c>
      <c r="M7838" s="37"/>
      <c r="O7838" s="91" t="str">
        <f t="shared" si="308"/>
        <v/>
      </c>
      <c r="P7838" s="159">
        <f t="shared" si="306"/>
        <v>0</v>
      </c>
    </row>
    <row r="7839" spans="6:16">
      <c r="F7839" s="75" t="str">
        <f t="shared" si="307"/>
        <v/>
      </c>
      <c r="M7839" s="37"/>
      <c r="O7839" s="91" t="str">
        <f t="shared" si="308"/>
        <v/>
      </c>
      <c r="P7839" s="159">
        <f t="shared" si="306"/>
        <v>0</v>
      </c>
    </row>
    <row r="7840" spans="6:16">
      <c r="F7840" s="75" t="str">
        <f t="shared" si="307"/>
        <v/>
      </c>
      <c r="M7840" s="37"/>
      <c r="O7840" s="91" t="str">
        <f t="shared" si="308"/>
        <v/>
      </c>
      <c r="P7840" s="159">
        <f t="shared" si="306"/>
        <v>0</v>
      </c>
    </row>
    <row r="7841" spans="6:16">
      <c r="F7841" s="75" t="str">
        <f t="shared" si="307"/>
        <v/>
      </c>
      <c r="M7841" s="37"/>
      <c r="O7841" s="91" t="str">
        <f t="shared" si="308"/>
        <v/>
      </c>
      <c r="P7841" s="159">
        <f t="shared" si="306"/>
        <v>0</v>
      </c>
    </row>
    <row r="7842" spans="6:16">
      <c r="F7842" s="75" t="str">
        <f t="shared" si="307"/>
        <v/>
      </c>
      <c r="M7842" s="37"/>
      <c r="O7842" s="91" t="str">
        <f t="shared" si="308"/>
        <v/>
      </c>
      <c r="P7842" s="159">
        <f t="shared" si="306"/>
        <v>0</v>
      </c>
    </row>
    <row r="7843" spans="6:16">
      <c r="F7843" s="75" t="str">
        <f t="shared" si="307"/>
        <v/>
      </c>
      <c r="M7843" s="37"/>
      <c r="O7843" s="91" t="str">
        <f t="shared" si="308"/>
        <v/>
      </c>
      <c r="P7843" s="159">
        <f t="shared" si="306"/>
        <v>0</v>
      </c>
    </row>
    <row r="7844" spans="6:16">
      <c r="F7844" s="75" t="str">
        <f t="shared" si="307"/>
        <v/>
      </c>
      <c r="M7844" s="37"/>
      <c r="O7844" s="91" t="str">
        <f t="shared" si="308"/>
        <v/>
      </c>
      <c r="P7844" s="159">
        <f t="shared" si="306"/>
        <v>0</v>
      </c>
    </row>
    <row r="7845" spans="6:16">
      <c r="F7845" s="75" t="str">
        <f t="shared" si="307"/>
        <v/>
      </c>
      <c r="M7845" s="37"/>
      <c r="O7845" s="91" t="str">
        <f t="shared" si="308"/>
        <v/>
      </c>
      <c r="P7845" s="159">
        <f t="shared" si="306"/>
        <v>0</v>
      </c>
    </row>
    <row r="7846" spans="6:16">
      <c r="F7846" s="75" t="str">
        <f t="shared" si="307"/>
        <v/>
      </c>
      <c r="M7846" s="37"/>
      <c r="O7846" s="91" t="str">
        <f t="shared" si="308"/>
        <v/>
      </c>
      <c r="P7846" s="159">
        <f t="shared" si="306"/>
        <v>0</v>
      </c>
    </row>
    <row r="7847" spans="6:16">
      <c r="F7847" s="75" t="str">
        <f t="shared" si="307"/>
        <v/>
      </c>
      <c r="M7847" s="37"/>
      <c r="O7847" s="91" t="str">
        <f t="shared" si="308"/>
        <v/>
      </c>
      <c r="P7847" s="159">
        <f t="shared" si="306"/>
        <v>0</v>
      </c>
    </row>
    <row r="7848" spans="6:16">
      <c r="F7848" s="75" t="str">
        <f t="shared" si="307"/>
        <v/>
      </c>
      <c r="M7848" s="37"/>
      <c r="O7848" s="91" t="str">
        <f t="shared" si="308"/>
        <v/>
      </c>
      <c r="P7848" s="159">
        <f t="shared" si="306"/>
        <v>0</v>
      </c>
    </row>
  </sheetData>
  <autoFilter ref="A6:X7848"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4" workbookViewId="0">
      <selection activeCell="G13" sqref="G13"/>
    </sheetView>
  </sheetViews>
  <sheetFormatPr defaultColWidth="11.42578125" defaultRowHeight="15"/>
  <cols>
    <col min="1" max="1" width="11.42578125" style="116"/>
    <col min="2" max="2" width="23.5703125" style="116" customWidth="1"/>
    <col min="3" max="3" width="11.42578125" style="116"/>
    <col min="4" max="4" width="30.28515625" style="116" customWidth="1"/>
    <col min="5" max="6" width="11.42578125" style="116"/>
    <col min="7" max="7" width="71.140625" style="116" customWidth="1"/>
    <col min="8" max="9" width="11.42578125" style="116"/>
    <col min="10" max="10" width="28.28515625" style="116" customWidth="1"/>
    <col min="11" max="11" width="11.42578125" style="116"/>
    <col min="12" max="12" width="26.140625" style="116" customWidth="1"/>
    <col min="13" max="16384" width="11.42578125" style="116"/>
  </cols>
  <sheetData>
    <row r="4" spans="2:12">
      <c r="B4" s="10" t="s">
        <v>370</v>
      </c>
      <c r="D4" s="11" t="s">
        <v>371</v>
      </c>
      <c r="G4" s="40" t="s">
        <v>15</v>
      </c>
      <c r="J4" s="128" t="s">
        <v>24</v>
      </c>
      <c r="L4" s="10" t="s">
        <v>25</v>
      </c>
    </row>
    <row r="5" spans="2:12" ht="16.5" thickBot="1">
      <c r="B5" s="117" t="s">
        <v>372</v>
      </c>
      <c r="D5" s="118" t="s">
        <v>373</v>
      </c>
      <c r="G5" s="115" t="s">
        <v>325</v>
      </c>
      <c r="J5" s="147" t="s">
        <v>7</v>
      </c>
      <c r="L5" s="119" t="s">
        <v>4</v>
      </c>
    </row>
    <row r="6" spans="2:12" ht="16.5" thickBot="1">
      <c r="B6" s="117" t="s">
        <v>374</v>
      </c>
      <c r="D6" s="118" t="s">
        <v>375</v>
      </c>
      <c r="G6" s="115" t="s">
        <v>65</v>
      </c>
      <c r="J6" s="147" t="s">
        <v>8</v>
      </c>
      <c r="L6" s="119" t="s">
        <v>5</v>
      </c>
    </row>
    <row r="7" spans="2:12" ht="16.5" thickBot="1">
      <c r="B7" s="117" t="s">
        <v>376</v>
      </c>
      <c r="D7" s="118" t="s">
        <v>377</v>
      </c>
      <c r="G7" s="115" t="s">
        <v>70</v>
      </c>
      <c r="J7" s="147" t="s">
        <v>9</v>
      </c>
      <c r="L7" s="119" t="s">
        <v>6</v>
      </c>
    </row>
    <row r="8" spans="2:12" ht="15.75">
      <c r="D8" s="118" t="s">
        <v>378</v>
      </c>
      <c r="G8" s="115" t="s">
        <v>211</v>
      </c>
      <c r="J8" s="147" t="s">
        <v>10</v>
      </c>
      <c r="L8" s="119" t="s">
        <v>0</v>
      </c>
    </row>
    <row r="9" spans="2:12" ht="15.75">
      <c r="D9" s="118" t="s">
        <v>379</v>
      </c>
      <c r="G9" s="115" t="s">
        <v>33</v>
      </c>
      <c r="J9" s="119" t="s">
        <v>11</v>
      </c>
      <c r="L9" s="119" t="s">
        <v>1</v>
      </c>
    </row>
    <row r="10" spans="2:12" ht="15.75">
      <c r="D10" s="118" t="s">
        <v>380</v>
      </c>
      <c r="G10" s="115" t="s">
        <v>71</v>
      </c>
      <c r="J10" s="119" t="s">
        <v>12</v>
      </c>
      <c r="L10" s="119" t="s">
        <v>2</v>
      </c>
    </row>
    <row r="11" spans="2:12" ht="15.75">
      <c r="D11" s="118" t="s">
        <v>381</v>
      </c>
      <c r="G11" s="115" t="s">
        <v>76</v>
      </c>
      <c r="J11" s="119"/>
      <c r="L11" s="119" t="s">
        <v>3</v>
      </c>
    </row>
    <row r="12" spans="2:12" ht="15.75">
      <c r="D12" s="118" t="s">
        <v>382</v>
      </c>
      <c r="G12" s="115" t="s">
        <v>257</v>
      </c>
      <c r="J12" s="119"/>
      <c r="L12" s="120"/>
    </row>
    <row r="13" spans="2:12">
      <c r="D13" s="118" t="s">
        <v>383</v>
      </c>
      <c r="G13" s="115" t="s">
        <v>344</v>
      </c>
      <c r="L13" s="120"/>
    </row>
    <row r="14" spans="2:12">
      <c r="D14" s="118" t="s">
        <v>384</v>
      </c>
      <c r="G14" s="36"/>
      <c r="L14" s="120"/>
    </row>
    <row r="15" spans="2:12">
      <c r="D15" s="118" t="s">
        <v>385</v>
      </c>
      <c r="G15" s="118"/>
    </row>
    <row r="16" spans="2:12">
      <c r="D16" s="118" t="s">
        <v>386</v>
      </c>
      <c r="G16" s="118"/>
    </row>
    <row r="17" spans="4:10">
      <c r="D17" s="118" t="s">
        <v>387</v>
      </c>
      <c r="G17" s="118"/>
    </row>
    <row r="18" spans="4:10">
      <c r="D18" s="118" t="s">
        <v>388</v>
      </c>
    </row>
    <row r="19" spans="4:10">
      <c r="D19" s="118" t="s">
        <v>389</v>
      </c>
      <c r="J19" s="116" t="s">
        <v>16</v>
      </c>
    </row>
    <row r="20" spans="4:10" ht="15.75">
      <c r="D20" s="118" t="s">
        <v>390</v>
      </c>
      <c r="J20" s="119">
        <v>2025</v>
      </c>
    </row>
    <row r="21" spans="4:10" ht="15.75">
      <c r="D21" s="118" t="s">
        <v>391</v>
      </c>
      <c r="J21" s="119">
        <v>2026</v>
      </c>
    </row>
    <row r="22" spans="4:10" ht="26.25">
      <c r="D22" s="118" t="s">
        <v>392</v>
      </c>
      <c r="G22" s="40" t="s">
        <v>14</v>
      </c>
    </row>
    <row r="23" spans="4:10" ht="45">
      <c r="D23" s="118" t="s">
        <v>393</v>
      </c>
      <c r="G23" s="114" t="s">
        <v>32</v>
      </c>
    </row>
    <row r="24" spans="4:10">
      <c r="D24" s="118" t="s">
        <v>394</v>
      </c>
      <c r="G24" s="114" t="s">
        <v>64</v>
      </c>
    </row>
    <row r="25" spans="4:10" ht="30">
      <c r="D25" s="118" t="s">
        <v>395</v>
      </c>
      <c r="G25" s="114" t="s">
        <v>148</v>
      </c>
    </row>
    <row r="26" spans="4:10">
      <c r="D26" s="118" t="s">
        <v>396</v>
      </c>
      <c r="G26" s="114" t="s">
        <v>154</v>
      </c>
    </row>
    <row r="27" spans="4:10" ht="30">
      <c r="D27" s="118" t="s">
        <v>397</v>
      </c>
      <c r="G27" s="114" t="s">
        <v>164</v>
      </c>
    </row>
    <row r="28" spans="4:10" ht="30">
      <c r="D28" s="118" t="s">
        <v>398</v>
      </c>
      <c r="G28" s="114" t="s">
        <v>183</v>
      </c>
    </row>
    <row r="29" spans="4:10" ht="30">
      <c r="D29" s="118" t="s">
        <v>399</v>
      </c>
      <c r="G29" s="114" t="s">
        <v>185</v>
      </c>
    </row>
    <row r="30" spans="4:10">
      <c r="G30" s="114" t="s">
        <v>198</v>
      </c>
    </row>
    <row r="31" spans="4:10">
      <c r="D31" s="118"/>
      <c r="G31" s="114" t="s">
        <v>210</v>
      </c>
    </row>
    <row r="32" spans="4:10">
      <c r="D32" s="118"/>
      <c r="G32" s="114" t="s">
        <v>256</v>
      </c>
    </row>
    <row r="33" spans="4:7">
      <c r="D33" s="118"/>
      <c r="G33" s="114" t="s">
        <v>320</v>
      </c>
    </row>
    <row r="34" spans="4:7">
      <c r="D34" s="118"/>
      <c r="G34" s="114" t="s">
        <v>343</v>
      </c>
    </row>
    <row r="35" spans="4:7" ht="30">
      <c r="D35" s="118"/>
      <c r="G35" s="114" t="s">
        <v>324</v>
      </c>
    </row>
    <row r="36" spans="4:7">
      <c r="D36" s="118"/>
    </row>
    <row r="37" spans="4:7">
      <c r="D37" s="118"/>
    </row>
    <row r="38" spans="4:7">
      <c r="D38" s="118"/>
    </row>
    <row r="39" spans="4:7">
      <c r="D39" s="118"/>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G107"/>
  <sheetViews>
    <sheetView tabSelected="1" topLeftCell="L10" zoomScale="85" zoomScaleNormal="85" workbookViewId="0">
      <selection activeCell="X15" sqref="X15"/>
    </sheetView>
  </sheetViews>
  <sheetFormatPr defaultColWidth="11.42578125" defaultRowHeight="99.95" customHeight="1"/>
  <cols>
    <col min="1" max="1" width="3.5703125" style="62" customWidth="1"/>
    <col min="2" max="2" width="19.85546875" style="61" customWidth="1"/>
    <col min="3" max="3" width="19.28515625" style="61" customWidth="1"/>
    <col min="4" max="4" width="31" style="62" customWidth="1"/>
    <col min="5" max="5" width="25.5703125" style="62" customWidth="1"/>
    <col min="6" max="6" width="19.42578125" style="63" hidden="1" customWidth="1"/>
    <col min="7" max="7" width="19.42578125" style="137" customWidth="1"/>
    <col min="8" max="8" width="7.28515625" style="64" customWidth="1"/>
    <col min="9" max="10" width="31.5703125" style="64" customWidth="1"/>
    <col min="11" max="11" width="19.5703125" style="65" customWidth="1"/>
    <col min="12" max="12" width="19.85546875" style="64" customWidth="1"/>
    <col min="13" max="13" width="19.85546875" style="66" customWidth="1"/>
    <col min="14" max="14" width="19.85546875" style="62" customWidth="1"/>
    <col min="15" max="15" width="19.85546875" style="64" customWidth="1"/>
    <col min="16" max="16" width="18.5703125" style="67" hidden="1" customWidth="1"/>
    <col min="17" max="17" width="19.85546875" style="68" customWidth="1"/>
    <col min="18" max="19" width="23.28515625" style="66" customWidth="1"/>
    <col min="20" max="20" width="23.28515625" style="64" customWidth="1"/>
    <col min="21" max="21" width="19.85546875" style="61" customWidth="1"/>
    <col min="22" max="22" width="19.85546875" style="69" customWidth="1"/>
    <col min="23" max="23" width="23.140625" style="70" customWidth="1"/>
    <col min="24" max="24" width="24.28515625" style="71" customWidth="1"/>
    <col min="25" max="25" width="45.7109375" style="74" customWidth="1"/>
    <col min="26" max="26" width="19.85546875" style="73" hidden="1" customWidth="1"/>
    <col min="27" max="27" width="19.85546875" style="62" hidden="1" customWidth="1"/>
    <col min="28" max="28" width="19.85546875" style="71" hidden="1" customWidth="1"/>
    <col min="29" max="32" width="19.85546875" style="62" hidden="1" customWidth="1"/>
    <col min="33" max="16384" width="11.42578125" style="62"/>
  </cols>
  <sheetData>
    <row r="1" spans="1:33" s="1" customFormat="1" ht="15" customHeight="1" thickBot="1">
      <c r="B1" s="165" t="s">
        <v>400</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6"/>
    </row>
    <row r="2" spans="1:33" s="1" customFormat="1" ht="15" customHeight="1" thickTop="1" thickBot="1">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8"/>
    </row>
    <row r="3" spans="1:33" s="1" customFormat="1" ht="15" customHeight="1" thickTop="1" thickBot="1">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8"/>
    </row>
    <row r="4" spans="1:33" s="2" customFormat="1" ht="15" customHeight="1" thickTop="1" thickBot="1">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8"/>
    </row>
    <row r="5" spans="1:33" s="2" customFormat="1" ht="15" customHeight="1" thickTop="1" thickBot="1">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8"/>
    </row>
    <row r="6" spans="1:33" s="2" customFormat="1" ht="15" customHeight="1" thickTop="1" thickBot="1">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8"/>
    </row>
    <row r="7" spans="1:33" s="2" customFormat="1" ht="15" customHeight="1" thickTop="1" thickBot="1">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8"/>
    </row>
    <row r="8" spans="1:33" s="2" customFormat="1" ht="15" customHeight="1" thickTop="1" thickBot="1">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70"/>
    </row>
    <row r="9" spans="1:33" s="14" customFormat="1" ht="27.75" customHeight="1" thickTop="1" thickBot="1">
      <c r="B9" s="171" t="s">
        <v>401</v>
      </c>
      <c r="C9" s="172"/>
      <c r="D9" s="172"/>
      <c r="E9" s="172"/>
      <c r="F9" s="172"/>
      <c r="G9" s="172"/>
      <c r="H9" s="172"/>
      <c r="I9" s="172"/>
      <c r="J9" s="172"/>
      <c r="K9" s="173"/>
      <c r="L9" s="182" t="s">
        <v>402</v>
      </c>
      <c r="M9" s="182"/>
      <c r="N9" s="182"/>
      <c r="O9" s="174" t="s">
        <v>403</v>
      </c>
      <c r="P9" s="184" t="s">
        <v>404</v>
      </c>
      <c r="Q9" s="184"/>
      <c r="R9" s="184"/>
      <c r="S9" s="184"/>
      <c r="T9" s="184"/>
      <c r="U9" s="184"/>
      <c r="V9" s="184"/>
      <c r="W9" s="35" t="s">
        <v>405</v>
      </c>
      <c r="X9" s="15"/>
      <c r="Y9" s="181"/>
      <c r="Z9" s="181"/>
      <c r="AA9" s="181"/>
      <c r="AB9" s="181"/>
      <c r="AC9" s="181"/>
      <c r="AD9" s="181"/>
      <c r="AE9" s="181"/>
      <c r="AF9" s="181"/>
    </row>
    <row r="10" spans="1:33" s="14" customFormat="1" ht="27.75" customHeight="1" thickTop="1" thickBot="1">
      <c r="B10" s="175" t="s">
        <v>406</v>
      </c>
      <c r="C10" s="176"/>
      <c r="D10" s="176"/>
      <c r="E10" s="176"/>
      <c r="F10" s="176"/>
      <c r="G10" s="176"/>
      <c r="H10" s="176"/>
      <c r="I10" s="176"/>
      <c r="J10" s="176"/>
      <c r="K10" s="177"/>
      <c r="L10" s="183" t="s">
        <v>407</v>
      </c>
      <c r="M10" s="183"/>
      <c r="N10" s="183"/>
      <c r="O10" s="174"/>
      <c r="P10" s="184"/>
      <c r="Q10" s="184"/>
      <c r="R10" s="184"/>
      <c r="S10" s="184"/>
      <c r="T10" s="184"/>
      <c r="U10" s="184"/>
      <c r="V10" s="184"/>
      <c r="W10" s="35" t="s">
        <v>408</v>
      </c>
      <c r="X10" s="15"/>
      <c r="Y10" s="181"/>
      <c r="Z10" s="181"/>
      <c r="AA10" s="181"/>
      <c r="AB10" s="181"/>
      <c r="AC10" s="181"/>
      <c r="AD10" s="181"/>
      <c r="AE10" s="181"/>
      <c r="AF10" s="181"/>
    </row>
    <row r="11" spans="1:33" s="14" customFormat="1" ht="37.5" customHeight="1" thickTop="1" thickBot="1">
      <c r="B11" s="178" t="s">
        <v>409</v>
      </c>
      <c r="C11" s="179"/>
      <c r="D11" s="179"/>
      <c r="E11" s="179"/>
      <c r="F11" s="179"/>
      <c r="G11" s="179"/>
      <c r="H11" s="179"/>
      <c r="I11" s="179"/>
      <c r="J11" s="179"/>
      <c r="K11" s="180"/>
      <c r="L11" s="183" t="s">
        <v>410</v>
      </c>
      <c r="M11" s="183"/>
      <c r="N11" s="183"/>
      <c r="O11" s="98"/>
      <c r="P11" s="98"/>
      <c r="Q11" s="98"/>
      <c r="R11" s="16"/>
      <c r="S11" s="16"/>
      <c r="T11" s="17"/>
      <c r="U11" s="105"/>
      <c r="V11" s="106"/>
      <c r="W11" s="181"/>
      <c r="X11" s="181"/>
      <c r="Y11" s="181"/>
      <c r="Z11" s="181"/>
      <c r="AA11" s="181"/>
      <c r="AB11" s="181"/>
      <c r="AC11" s="18"/>
      <c r="AD11" s="19"/>
      <c r="AE11" s="19"/>
      <c r="AF11" s="19"/>
    </row>
    <row r="12" spans="1:33" s="123" customFormat="1" ht="49.5" customHeight="1" thickTop="1" thickBot="1">
      <c r="B12" s="122" t="s">
        <v>411</v>
      </c>
      <c r="C12" s="122" t="s">
        <v>412</v>
      </c>
      <c r="D12" s="122" t="s">
        <v>411</v>
      </c>
      <c r="E12" s="122" t="s">
        <v>411</v>
      </c>
      <c r="F12" s="124"/>
      <c r="G12" s="122" t="s">
        <v>411</v>
      </c>
      <c r="H12" s="125"/>
      <c r="I12" s="125"/>
      <c r="J12" s="125"/>
      <c r="K12" s="125"/>
      <c r="L12" s="126"/>
      <c r="M12" s="126"/>
      <c r="N12" s="122" t="s">
        <v>411</v>
      </c>
      <c r="O12" s="122" t="s">
        <v>411</v>
      </c>
      <c r="P12" s="122"/>
      <c r="Q12" s="122" t="s">
        <v>412</v>
      </c>
      <c r="R12" s="27"/>
      <c r="S12" s="27"/>
      <c r="T12" s="32">
        <f>+SUBTOTAL(9,T14:T103)</f>
        <v>507187588</v>
      </c>
      <c r="U12" s="122" t="s">
        <v>411</v>
      </c>
      <c r="V12" s="122" t="s">
        <v>412</v>
      </c>
      <c r="W12" s="122" t="s">
        <v>412</v>
      </c>
      <c r="X12" s="121">
        <f>+SUBTOTAL(9,X14:X103)</f>
        <v>4039892</v>
      </c>
      <c r="Y12" s="27"/>
      <c r="Z12" s="21"/>
      <c r="AA12" s="22">
        <f>+SUBTOTAL(9,AA14:AA103)</f>
        <v>0</v>
      </c>
      <c r="AB12" s="127"/>
      <c r="AC12" s="20" t="e">
        <f>+SUBTOTAL(9,AC14:AC103)</f>
        <v>#REF!</v>
      </c>
      <c r="AD12" s="127"/>
      <c r="AE12" s="20">
        <f>+SUBTOTAL(9,AE14:AE103)</f>
        <v>0</v>
      </c>
      <c r="AF12" s="20" t="e">
        <f>+SUBTOTAL(9,AF14:AF103)</f>
        <v>#REF!</v>
      </c>
    </row>
    <row r="13" spans="1:33" s="13" customFormat="1" ht="96" customHeight="1" thickTop="1" thickBot="1">
      <c r="A13" s="83"/>
      <c r="B13" s="84" t="s">
        <v>370</v>
      </c>
      <c r="C13" s="84" t="s">
        <v>13</v>
      </c>
      <c r="D13" s="113" t="s">
        <v>14</v>
      </c>
      <c r="E13" s="84" t="s">
        <v>15</v>
      </c>
      <c r="F13" s="85" t="s">
        <v>17</v>
      </c>
      <c r="G13" s="146" t="s">
        <v>16</v>
      </c>
      <c r="H13" s="84" t="s">
        <v>18</v>
      </c>
      <c r="I13" s="84" t="s">
        <v>413</v>
      </c>
      <c r="J13" s="84" t="s">
        <v>414</v>
      </c>
      <c r="K13" s="84" t="s">
        <v>20</v>
      </c>
      <c r="L13" s="84" t="s">
        <v>415</v>
      </c>
      <c r="M13" s="84" t="s">
        <v>416</v>
      </c>
      <c r="N13" s="84" t="s">
        <v>24</v>
      </c>
      <c r="O13" s="84" t="s">
        <v>25</v>
      </c>
      <c r="P13" s="80" t="s">
        <v>26</v>
      </c>
      <c r="Q13" s="84" t="s">
        <v>417</v>
      </c>
      <c r="R13" s="84" t="s">
        <v>418</v>
      </c>
      <c r="S13" s="84" t="s">
        <v>30</v>
      </c>
      <c r="T13" s="84" t="s">
        <v>31</v>
      </c>
      <c r="U13" s="107" t="s">
        <v>419</v>
      </c>
      <c r="V13" s="107" t="s">
        <v>420</v>
      </c>
      <c r="W13" s="107" t="s">
        <v>421</v>
      </c>
      <c r="X13" s="86" t="s">
        <v>422</v>
      </c>
      <c r="Y13" s="84" t="s">
        <v>423</v>
      </c>
      <c r="Z13" s="84" t="s">
        <v>424</v>
      </c>
      <c r="AA13" s="84" t="s">
        <v>425</v>
      </c>
      <c r="AB13" s="84" t="s">
        <v>426</v>
      </c>
      <c r="AC13" s="84" t="s">
        <v>427</v>
      </c>
      <c r="AD13" s="84" t="s">
        <v>428</v>
      </c>
      <c r="AE13" s="84" t="s">
        <v>429</v>
      </c>
      <c r="AF13" s="84" t="s">
        <v>430</v>
      </c>
      <c r="AG13" s="87"/>
    </row>
    <row r="14" spans="1:33" s="60" customFormat="1" ht="99.95" customHeight="1" thickTop="1">
      <c r="B14" s="50" t="s">
        <v>372</v>
      </c>
      <c r="C14" s="24">
        <v>213</v>
      </c>
      <c r="D14" s="50" t="s">
        <v>256</v>
      </c>
      <c r="E14" s="50" t="s">
        <v>257</v>
      </c>
      <c r="F14" s="51"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14" s="143">
        <v>2026</v>
      </c>
      <c r="H14" s="52" t="str">
        <f>+VLOOKUP(Tabla1[[#This Row],[llave 1]],IG!$F$7:$N$97972,2,FALSE)</f>
        <v xml:space="preserve">Gestión  de la información  del Componente de Salud Mental - Subred Norte y Sur Occidente </v>
      </c>
      <c r="I14" s="52" t="str">
        <f>+VLOOKUP(Tabla1[[#This Row],[llave 1]],IG!$F$7:$T$97972,3,FALSE)</f>
        <v>Gestión, análisis y divulgación  de información de la vigilancia en salud pública</v>
      </c>
      <c r="J14" s="52" t="str">
        <f>+VLOOKUP(Tabla1[[#This Row],[llave 1]],IG!$F$7:$T$97972,5,FALSE)</f>
        <v>No Aplica</v>
      </c>
      <c r="K14" s="52" t="str">
        <f>+VLOOKUP(Tabla1[[#This Row],[llave 1]],IG!$F$7:$T$97972,4,FALSE)</f>
        <v>GSP</v>
      </c>
      <c r="L14" s="52" t="str">
        <f>+VLOOKUP(Tabla1[[#This Row],[llave 1]],IG!$F$7:$T$97972,6,FALSE)</f>
        <v>Plan de acción</v>
      </c>
      <c r="M14" s="52" t="str">
        <f>+VLOOKUP(Tabla1[[#This Row],[llave 1]],IG!$F$7:$T$97972,7,FALSE)</f>
        <v>Zonal</v>
      </c>
      <c r="N14" s="144" t="s">
        <v>11</v>
      </c>
      <c r="O14" s="145" t="s">
        <v>2</v>
      </c>
      <c r="P14" s="51" t="str">
        <f>+Tabla1[[#This Row],[llave 1]]&amp;Tabla1[[#This Row],[LOCALIDAD]]&amp;Tabla1[[#This Row],[MES]]</f>
        <v>21310. Proceso integral e integrado de la Vigilancia de la Salud PúblicaVigilancia en salud pública20265_ZONAL-SUBRED3_MARZO_2026</v>
      </c>
      <c r="Q14" s="50" t="s">
        <v>431</v>
      </c>
      <c r="R14" s="54">
        <f>+VLOOKUP(Tabla1[[#This Row],[llave 2]],IG!$O$7:$T$97972,2,FALSE)</f>
        <v>92953120</v>
      </c>
      <c r="S14" s="55">
        <f>+VLOOKUP(Tabla1[[#This Row],[llave 2]],IG!$O$7:$T$97972,5,FALSE)</f>
        <v>1</v>
      </c>
      <c r="T14" s="56">
        <f>+VLOOKUP(Tabla1[[#This Row],[llave 2]],IG!$O$7:$T$97972,6,FALSE)</f>
        <v>92953120</v>
      </c>
      <c r="U14" s="81" t="s">
        <v>377</v>
      </c>
      <c r="V14" s="82">
        <v>1</v>
      </c>
      <c r="W14" s="81">
        <v>1.38888888888889E-2</v>
      </c>
      <c r="X14" s="57">
        <f>ROUND(Tabla1[[#This Row],[VALOR UNITARIO 
]]*Tabla1[[#This Row],[Porcentaje de Glosa]]*Tabla1[[#This Row],[META AFECTADA POR LA GLOSA
]],0)</f>
        <v>1291016</v>
      </c>
      <c r="Y14" s="49" t="s">
        <v>432</v>
      </c>
      <c r="Z14" s="50"/>
      <c r="AA14" s="58"/>
      <c r="AB14" s="50"/>
      <c r="AC14" s="58" t="e">
        <f>ROUND(#REF!-Tabla1[[#This Row],[Valor soportado por la Subred]],0)</f>
        <v>#REF!</v>
      </c>
      <c r="AD14" s="50"/>
      <c r="AE14" s="50"/>
      <c r="AF14" s="58" t="e">
        <f>ROUND(Tabla1[[#This Row],[VALOR GLOSA DEFINITIVA]]-Tabla1[[#This Row],[VALOR LEVANTADO EN LIQUIDACION]],0)</f>
        <v>#REF!</v>
      </c>
    </row>
    <row r="15" spans="1:33" s="60" customFormat="1" ht="99.95" customHeight="1">
      <c r="B15" s="50" t="s">
        <v>372</v>
      </c>
      <c r="C15" s="24">
        <v>215</v>
      </c>
      <c r="D15" s="50" t="s">
        <v>256</v>
      </c>
      <c r="E15" s="50" t="s">
        <v>257</v>
      </c>
      <c r="F15" s="5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5" s="143">
        <v>2026</v>
      </c>
      <c r="H15" s="52" t="str">
        <f>+VLOOKUP(Tabla1[[#This Row],[llave 1]],IG!$F$7:$N$97972,2,FALSE)</f>
        <v>Investigaciones epidemiológicas de eventos prioritarios en salud mental</v>
      </c>
      <c r="I15" s="52" t="str">
        <f>+VLOOKUP(Tabla1[[#This Row],[llave 1]],IG!$F$7:$T$97972,3,FALSE)</f>
        <v xml:space="preserve">Intervención integral en brotes, alertas y situaciones de emergencia en salud pública
</v>
      </c>
      <c r="J15" s="52" t="str">
        <f>+VLOOKUP(Tabla1[[#This Row],[llave 1]],IG!$F$7:$T$97972,5,FALSE)</f>
        <v>No Aplica</v>
      </c>
      <c r="K15" s="52" t="str">
        <f>+VLOOKUP(Tabla1[[#This Row],[llave 1]],IG!$F$7:$T$97972,4,FALSE)</f>
        <v>GSP</v>
      </c>
      <c r="L15" s="52" t="str">
        <f>+VLOOKUP(Tabla1[[#This Row],[llave 1]],IG!$F$7:$T$97972,6,FALSE)</f>
        <v>Investigaciones Epidemiológicas de campo realizadas</v>
      </c>
      <c r="M15" s="52" t="str">
        <f>+VLOOKUP(Tabla1[[#This Row],[llave 1]],IG!$F$7:$T$97972,7,FALSE)</f>
        <v>Zonal</v>
      </c>
      <c r="N15" s="144" t="s">
        <v>11</v>
      </c>
      <c r="O15" s="145" t="s">
        <v>2</v>
      </c>
      <c r="P15" s="51" t="str">
        <f>+Tabla1[[#This Row],[llave 1]]&amp;Tabla1[[#This Row],[LOCALIDAD]]&amp;Tabla1[[#This Row],[MES]]</f>
        <v>21510. Proceso integral e integrado de la Vigilancia de la Salud PúblicaVigilancia en salud pública20265_ZONAL-SUBRED3_MARZO_2026</v>
      </c>
      <c r="Q15" s="50" t="s">
        <v>431</v>
      </c>
      <c r="R15" s="54">
        <f>+VLOOKUP(Tabla1[[#This Row],[llave 2]],IG!$O$7:$T$97972,2,FALSE)</f>
        <v>211452</v>
      </c>
      <c r="S15" s="55">
        <f>+VLOOKUP(Tabla1[[#This Row],[llave 2]],IG!$O$7:$T$97972,5,FALSE)</f>
        <v>990</v>
      </c>
      <c r="T15" s="56">
        <f>+VLOOKUP(Tabla1[[#This Row],[llave 2]],IG!$O$7:$T$97972,6,FALSE)</f>
        <v>209337480</v>
      </c>
      <c r="U15" s="81" t="s">
        <v>377</v>
      </c>
      <c r="V15" s="82">
        <v>1</v>
      </c>
      <c r="W15" s="81">
        <v>6</v>
      </c>
      <c r="X15" s="57">
        <f>ROUND(Tabla1[[#This Row],[VALOR UNITARIO 
]]*Tabla1[[#This Row],[Porcentaje de Glosa]]*Tabla1[[#This Row],[META AFECTADA POR LA GLOSA
]],0)</f>
        <v>1268712</v>
      </c>
      <c r="Y15" s="49" t="s">
        <v>433</v>
      </c>
      <c r="Z15" s="50"/>
      <c r="AA15" s="58"/>
      <c r="AB15" s="50"/>
      <c r="AC15" s="58" t="e">
        <f>ROUND(#REF!-Tabla1[[#This Row],[Valor soportado por la Subred]],0)</f>
        <v>#REF!</v>
      </c>
      <c r="AD15" s="50"/>
      <c r="AE15" s="50"/>
      <c r="AF15" s="58" t="e">
        <f>ROUND(Tabla1[[#This Row],[VALOR GLOSA DEFINITIVA]]-Tabla1[[#This Row],[VALOR LEVANTADO EN LIQUIDACION]],0)</f>
        <v>#REF!</v>
      </c>
    </row>
    <row r="16" spans="1:33" s="60" customFormat="1" ht="99.95" customHeight="1">
      <c r="B16" s="50" t="s">
        <v>372</v>
      </c>
      <c r="C16" s="24">
        <v>215</v>
      </c>
      <c r="D16" s="50" t="s">
        <v>256</v>
      </c>
      <c r="E16" s="50" t="s">
        <v>257</v>
      </c>
      <c r="F16" s="5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6" s="143">
        <v>2026</v>
      </c>
      <c r="H16" s="52" t="str">
        <f>+VLOOKUP(Tabla1[[#This Row],[llave 1]],IG!$F$7:$N$97972,2,FALSE)</f>
        <v>Investigaciones epidemiológicas de eventos prioritarios en salud mental</v>
      </c>
      <c r="I16" s="52" t="str">
        <f>+VLOOKUP(Tabla1[[#This Row],[llave 1]],IG!$F$7:$T$97972,3,FALSE)</f>
        <v xml:space="preserve">Intervención integral en brotes, alertas y situaciones de emergencia en salud pública
</v>
      </c>
      <c r="J16" s="52" t="str">
        <f>+VLOOKUP(Tabla1[[#This Row],[llave 1]],IG!$F$7:$T$97972,5,FALSE)</f>
        <v>No Aplica</v>
      </c>
      <c r="K16" s="52" t="str">
        <f>+VLOOKUP(Tabla1[[#This Row],[llave 1]],IG!$F$7:$T$97972,4,FALSE)</f>
        <v>GSP</v>
      </c>
      <c r="L16" s="52" t="str">
        <f>+VLOOKUP(Tabla1[[#This Row],[llave 1]],IG!$F$7:$T$97972,6,FALSE)</f>
        <v>Investigaciones Epidemiológicas de campo realizadas</v>
      </c>
      <c r="M16" s="52" t="str">
        <f>+VLOOKUP(Tabla1[[#This Row],[llave 1]],IG!$F$7:$T$97972,7,FALSE)</f>
        <v>Zonal</v>
      </c>
      <c r="N16" s="144" t="s">
        <v>11</v>
      </c>
      <c r="O16" s="145" t="s">
        <v>3</v>
      </c>
      <c r="P16" s="51" t="str">
        <f>+Tabla1[[#This Row],[llave 1]]&amp;Tabla1[[#This Row],[LOCALIDAD]]&amp;Tabla1[[#This Row],[MES]]</f>
        <v>21510. Proceso integral e integrado de la Vigilancia de la Salud PúblicaVigilancia en salud pública20265_ZONAL-SUBRED4_ABRIL_2026</v>
      </c>
      <c r="Q16" s="50" t="s">
        <v>431</v>
      </c>
      <c r="R16" s="54">
        <f>+VLOOKUP(Tabla1[[#This Row],[llave 2]],IG!$O$7:$T$97972,2,FALSE)</f>
        <v>211452</v>
      </c>
      <c r="S16" s="55">
        <f>+VLOOKUP(Tabla1[[#This Row],[llave 2]],IG!$O$7:$T$97972,5,FALSE)</f>
        <v>969</v>
      </c>
      <c r="T16" s="56">
        <f>+VLOOKUP(Tabla1[[#This Row],[llave 2]],IG!$O$7:$T$97972,6,FALSE)</f>
        <v>204896988</v>
      </c>
      <c r="U16" s="81" t="s">
        <v>377</v>
      </c>
      <c r="V16" s="82">
        <v>1</v>
      </c>
      <c r="W16" s="81">
        <v>7</v>
      </c>
      <c r="X16" s="57">
        <f>ROUND(Tabla1[[#This Row],[VALOR UNITARIO 
]]*Tabla1[[#This Row],[Porcentaje de Glosa]]*Tabla1[[#This Row],[META AFECTADA POR LA GLOSA
]],0)</f>
        <v>1480164</v>
      </c>
      <c r="Y16" s="49" t="s">
        <v>434</v>
      </c>
      <c r="Z16" s="50"/>
      <c r="AA16" s="58"/>
      <c r="AB16" s="50"/>
      <c r="AC16" s="58" t="e">
        <f>ROUND(#REF!-Tabla1[[#This Row],[Valor soportado por la Subred]],0)</f>
        <v>#REF!</v>
      </c>
      <c r="AD16" s="50"/>
      <c r="AE16" s="50"/>
      <c r="AF16" s="58" t="e">
        <f>ROUND(Tabla1[[#This Row],[VALOR GLOSA DEFINITIVA]]-Tabla1[[#This Row],[VALOR LEVANTADO EN LIQUIDACION]],0)</f>
        <v>#REF!</v>
      </c>
    </row>
    <row r="17" spans="2:32" s="60" customFormat="1" ht="99.95" customHeight="1">
      <c r="B17" s="50"/>
      <c r="C17" s="24"/>
      <c r="D17" s="50"/>
      <c r="E17" s="50"/>
      <c r="F17" s="51" t="str">
        <f>Tabla1[[#This Row],[CODIGO ACTIVIDAD (AB)]]&amp;Tabla1[[#This Row],[ACCIÓN INTEGRAL-INTEGRADA / 
PROCESO INTEGRAL E INTEGRADO]]&amp;Tabla1[[#This Row],[ENTORNO/PROCESO TRANSVERSAL]]&amp;Tabla1[[#This Row],[VIGENCIA RECURSOS]]</f>
        <v/>
      </c>
      <c r="G17" s="143"/>
      <c r="H17" s="52">
        <f>+VLOOKUP(Tabla1[[#This Row],[llave 1]],IG!$F$7:$N$97972,2,FALSE)</f>
        <v>0</v>
      </c>
      <c r="I17" s="52">
        <f>+VLOOKUP(Tabla1[[#This Row],[llave 1]],IG!$F$7:$T$97972,3,FALSE)</f>
        <v>0</v>
      </c>
      <c r="J17" s="52">
        <f>+VLOOKUP(Tabla1[[#This Row],[llave 1]],IG!$F$7:$T$97972,5,FALSE)</f>
        <v>0</v>
      </c>
      <c r="K17" s="52">
        <f>+VLOOKUP(Tabla1[[#This Row],[llave 1]],IG!$F$7:$T$97972,4,FALSE)</f>
        <v>0</v>
      </c>
      <c r="L17" s="52">
        <f>+VLOOKUP(Tabla1[[#This Row],[llave 1]],IG!$F$7:$T$97972,6,FALSE)</f>
        <v>0</v>
      </c>
      <c r="M17" s="52">
        <f>+VLOOKUP(Tabla1[[#This Row],[llave 1]],IG!$F$7:$T$97972,7,FALSE)</f>
        <v>0</v>
      </c>
      <c r="N17" s="144"/>
      <c r="O17" s="145"/>
      <c r="P17" s="51" t="str">
        <f>+Tabla1[[#This Row],[llave 1]]&amp;Tabla1[[#This Row],[LOCALIDAD]]&amp;Tabla1[[#This Row],[MES]]</f>
        <v/>
      </c>
      <c r="Q17" s="50"/>
      <c r="R17" s="54">
        <f>+VLOOKUP(Tabla1[[#This Row],[llave 2]],IG!$O$7:$T$97972,2,FALSE)</f>
        <v>0</v>
      </c>
      <c r="S17" s="55">
        <f>+VLOOKUP(Tabla1[[#This Row],[llave 2]],IG!$O$7:$T$97972,5,FALSE)</f>
        <v>0</v>
      </c>
      <c r="T17" s="56">
        <f>+VLOOKUP(Tabla1[[#This Row],[llave 2]],IG!$O$7:$T$97972,6,FALSE)</f>
        <v>0</v>
      </c>
      <c r="U17" s="81"/>
      <c r="V17" s="82"/>
      <c r="W17" s="81"/>
      <c r="X17" s="57">
        <f>ROUND(Tabla1[[#This Row],[VALOR UNITARIO 
]]*Tabla1[[#This Row],[Porcentaje de Glosa]]*Tabla1[[#This Row],[META AFECTADA POR LA GLOSA
]],0)</f>
        <v>0</v>
      </c>
      <c r="Y17" s="49"/>
      <c r="Z17" s="50"/>
      <c r="AA17" s="58"/>
      <c r="AB17" s="50"/>
      <c r="AC17" s="58" t="e">
        <f>ROUND(#REF!-Tabla1[[#This Row],[Valor soportado por la Subred]],0)</f>
        <v>#REF!</v>
      </c>
      <c r="AD17" s="50"/>
      <c r="AE17" s="50"/>
      <c r="AF17" s="58" t="e">
        <f>ROUND(Tabla1[[#This Row],[VALOR GLOSA DEFINITIVA]]-Tabla1[[#This Row],[VALOR LEVANTADO EN LIQUIDACION]],0)</f>
        <v>#REF!</v>
      </c>
    </row>
    <row r="18" spans="2:32" s="60" customFormat="1" ht="99.95" customHeight="1">
      <c r="B18" s="50"/>
      <c r="C18" s="24"/>
      <c r="D18" s="50"/>
      <c r="E18" s="50"/>
      <c r="F18" s="51" t="str">
        <f>Tabla1[[#This Row],[CODIGO ACTIVIDAD (AB)]]&amp;Tabla1[[#This Row],[ACCIÓN INTEGRAL-INTEGRADA / 
PROCESO INTEGRAL E INTEGRADO]]&amp;Tabla1[[#This Row],[ENTORNO/PROCESO TRANSVERSAL]]&amp;Tabla1[[#This Row],[VIGENCIA RECURSOS]]</f>
        <v/>
      </c>
      <c r="G18" s="143"/>
      <c r="H18" s="52">
        <f>+VLOOKUP(Tabla1[[#This Row],[llave 1]],IG!$F$7:$N$97972,2,FALSE)</f>
        <v>0</v>
      </c>
      <c r="I18" s="52">
        <f>+VLOOKUP(Tabla1[[#This Row],[llave 1]],IG!$F$7:$T$97972,3,FALSE)</f>
        <v>0</v>
      </c>
      <c r="J18" s="52">
        <f>+VLOOKUP(Tabla1[[#This Row],[llave 1]],IG!$F$7:$T$97972,5,FALSE)</f>
        <v>0</v>
      </c>
      <c r="K18" s="52">
        <f>+VLOOKUP(Tabla1[[#This Row],[llave 1]],IG!$F$7:$T$97972,4,FALSE)</f>
        <v>0</v>
      </c>
      <c r="L18" s="52">
        <f>+VLOOKUP(Tabla1[[#This Row],[llave 1]],IG!$F$7:$T$97972,6,FALSE)</f>
        <v>0</v>
      </c>
      <c r="M18" s="52">
        <f>+VLOOKUP(Tabla1[[#This Row],[llave 1]],IG!$F$7:$T$97972,7,FALSE)</f>
        <v>0</v>
      </c>
      <c r="N18" s="144"/>
      <c r="O18" s="145"/>
      <c r="P18" s="51" t="str">
        <f>+Tabla1[[#This Row],[llave 1]]&amp;Tabla1[[#This Row],[LOCALIDAD]]&amp;Tabla1[[#This Row],[MES]]</f>
        <v/>
      </c>
      <c r="Q18" s="50"/>
      <c r="R18" s="54">
        <f>+VLOOKUP(Tabla1[[#This Row],[llave 2]],IG!$O$7:$T$97972,2,FALSE)</f>
        <v>0</v>
      </c>
      <c r="S18" s="55">
        <f>+VLOOKUP(Tabla1[[#This Row],[llave 2]],IG!$O$7:$T$97972,5,FALSE)</f>
        <v>0</v>
      </c>
      <c r="T18" s="56">
        <f>+VLOOKUP(Tabla1[[#This Row],[llave 2]],IG!$O$7:$T$97972,6,FALSE)</f>
        <v>0</v>
      </c>
      <c r="U18" s="81"/>
      <c r="V18" s="82"/>
      <c r="W18" s="81"/>
      <c r="X18" s="57">
        <f>ROUND(Tabla1[[#This Row],[VALOR UNITARIO 
]]*Tabla1[[#This Row],[Porcentaje de Glosa]]*Tabla1[[#This Row],[META AFECTADA POR LA GLOSA
]],0)</f>
        <v>0</v>
      </c>
      <c r="Y18" s="49"/>
      <c r="Z18" s="50"/>
      <c r="AA18" s="58"/>
      <c r="AB18" s="50"/>
      <c r="AC18" s="58" t="e">
        <f>ROUND(#REF!-Tabla1[[#This Row],[Valor soportado por la Subred]],0)</f>
        <v>#REF!</v>
      </c>
      <c r="AD18" s="50"/>
      <c r="AE18" s="50"/>
      <c r="AF18" s="58" t="e">
        <f>ROUND(Tabla1[[#This Row],[VALOR GLOSA DEFINITIVA]]-Tabla1[[#This Row],[VALOR LEVANTADO EN LIQUIDACION]],0)</f>
        <v>#REF!</v>
      </c>
    </row>
    <row r="19" spans="2:32" s="60" customFormat="1" ht="99.95" customHeight="1">
      <c r="B19" s="50"/>
      <c r="C19" s="24"/>
      <c r="D19" s="50"/>
      <c r="E19" s="50"/>
      <c r="F19" s="51" t="str">
        <f>Tabla1[[#This Row],[CODIGO ACTIVIDAD (AB)]]&amp;Tabla1[[#This Row],[ACCIÓN INTEGRAL-INTEGRADA / 
PROCESO INTEGRAL E INTEGRADO]]&amp;Tabla1[[#This Row],[ENTORNO/PROCESO TRANSVERSAL]]&amp;Tabla1[[#This Row],[VIGENCIA RECURSOS]]</f>
        <v/>
      </c>
      <c r="G19" s="143"/>
      <c r="H19" s="52">
        <f>+VLOOKUP(Tabla1[[#This Row],[llave 1]],IG!$F$7:$N$97972,2,FALSE)</f>
        <v>0</v>
      </c>
      <c r="I19" s="52">
        <f>+VLOOKUP(Tabla1[[#This Row],[llave 1]],IG!$F$7:$T$97972,3,FALSE)</f>
        <v>0</v>
      </c>
      <c r="J19" s="52">
        <f>+VLOOKUP(Tabla1[[#This Row],[llave 1]],IG!$F$7:$T$97972,5,FALSE)</f>
        <v>0</v>
      </c>
      <c r="K19" s="52">
        <f>+VLOOKUP(Tabla1[[#This Row],[llave 1]],IG!$F$7:$T$97972,4,FALSE)</f>
        <v>0</v>
      </c>
      <c r="L19" s="52">
        <f>+VLOOKUP(Tabla1[[#This Row],[llave 1]],IG!$F$7:$T$97972,6,FALSE)</f>
        <v>0</v>
      </c>
      <c r="M19" s="52">
        <f>+VLOOKUP(Tabla1[[#This Row],[llave 1]],IG!$F$7:$T$97972,7,FALSE)</f>
        <v>0</v>
      </c>
      <c r="N19" s="144"/>
      <c r="O19" s="145"/>
      <c r="P19" s="51" t="str">
        <f>+Tabla1[[#This Row],[llave 1]]&amp;Tabla1[[#This Row],[LOCALIDAD]]&amp;Tabla1[[#This Row],[MES]]</f>
        <v/>
      </c>
      <c r="Q19" s="50"/>
      <c r="R19" s="54">
        <f>+VLOOKUP(Tabla1[[#This Row],[llave 2]],IG!$O$7:$T$97972,2,FALSE)</f>
        <v>0</v>
      </c>
      <c r="S19" s="55">
        <f>+VLOOKUP(Tabla1[[#This Row],[llave 2]],IG!$O$7:$T$97972,5,FALSE)</f>
        <v>0</v>
      </c>
      <c r="T19" s="56">
        <f>+VLOOKUP(Tabla1[[#This Row],[llave 2]],IG!$O$7:$T$97972,6,FALSE)</f>
        <v>0</v>
      </c>
      <c r="U19" s="81"/>
      <c r="V19" s="82"/>
      <c r="W19" s="81"/>
      <c r="X19" s="57">
        <f>ROUND(Tabla1[[#This Row],[VALOR UNITARIO 
]]*Tabla1[[#This Row],[Porcentaje de Glosa]]*Tabla1[[#This Row],[META AFECTADA POR LA GLOSA
]],0)</f>
        <v>0</v>
      </c>
      <c r="Y19" s="49"/>
      <c r="Z19" s="50"/>
      <c r="AA19" s="58"/>
      <c r="AB19" s="50"/>
      <c r="AC19" s="58" t="e">
        <f>ROUND(#REF!-Tabla1[[#This Row],[Valor soportado por la Subred]],0)</f>
        <v>#REF!</v>
      </c>
      <c r="AD19" s="50"/>
      <c r="AE19" s="50"/>
      <c r="AF19" s="58" t="e">
        <f>ROUND(Tabla1[[#This Row],[VALOR GLOSA DEFINITIVA]]-Tabla1[[#This Row],[VALOR LEVANTADO EN LIQUIDACION]],0)</f>
        <v>#REF!</v>
      </c>
    </row>
    <row r="20" spans="2:32" s="60" customFormat="1" ht="99.95" customHeight="1">
      <c r="B20" s="50"/>
      <c r="C20" s="24"/>
      <c r="D20" s="50"/>
      <c r="E20" s="50"/>
      <c r="F20" s="51" t="str">
        <f>Tabla1[[#This Row],[CODIGO ACTIVIDAD (AB)]]&amp;Tabla1[[#This Row],[ACCIÓN INTEGRAL-INTEGRADA / 
PROCESO INTEGRAL E INTEGRADO]]&amp;Tabla1[[#This Row],[ENTORNO/PROCESO TRANSVERSAL]]&amp;Tabla1[[#This Row],[VIGENCIA RECURSOS]]</f>
        <v/>
      </c>
      <c r="G20" s="143"/>
      <c r="H20" s="52">
        <f>+VLOOKUP(Tabla1[[#This Row],[llave 1]],IG!$F$7:$N$97972,2,FALSE)</f>
        <v>0</v>
      </c>
      <c r="I20" s="52">
        <f>+VLOOKUP(Tabla1[[#This Row],[llave 1]],IG!$F$7:$T$97972,3,FALSE)</f>
        <v>0</v>
      </c>
      <c r="J20" s="52">
        <f>+VLOOKUP(Tabla1[[#This Row],[llave 1]],IG!$F$7:$T$97972,5,FALSE)</f>
        <v>0</v>
      </c>
      <c r="K20" s="52">
        <f>+VLOOKUP(Tabla1[[#This Row],[llave 1]],IG!$F$7:$T$97972,4,FALSE)</f>
        <v>0</v>
      </c>
      <c r="L20" s="52">
        <f>+VLOOKUP(Tabla1[[#This Row],[llave 1]],IG!$F$7:$T$97972,6,FALSE)</f>
        <v>0</v>
      </c>
      <c r="M20" s="52">
        <f>+VLOOKUP(Tabla1[[#This Row],[llave 1]],IG!$F$7:$T$97972,7,FALSE)</f>
        <v>0</v>
      </c>
      <c r="N20" s="144"/>
      <c r="O20" s="145"/>
      <c r="P20" s="51" t="str">
        <f>+Tabla1[[#This Row],[llave 1]]&amp;Tabla1[[#This Row],[LOCALIDAD]]&amp;Tabla1[[#This Row],[MES]]</f>
        <v/>
      </c>
      <c r="Q20" s="50"/>
      <c r="R20" s="54">
        <f>+VLOOKUP(Tabla1[[#This Row],[llave 2]],IG!$O$7:$T$97972,2,FALSE)</f>
        <v>0</v>
      </c>
      <c r="S20" s="55">
        <f>+VLOOKUP(Tabla1[[#This Row],[llave 2]],IG!$O$7:$T$97972,5,FALSE)</f>
        <v>0</v>
      </c>
      <c r="T20" s="56">
        <f>+VLOOKUP(Tabla1[[#This Row],[llave 2]],IG!$O$7:$T$97972,6,FALSE)</f>
        <v>0</v>
      </c>
      <c r="U20" s="81"/>
      <c r="V20" s="82"/>
      <c r="W20" s="81"/>
      <c r="X20" s="57">
        <f>ROUND(Tabla1[[#This Row],[VALOR UNITARIO 
]]*Tabla1[[#This Row],[Porcentaje de Glosa]]*Tabla1[[#This Row],[META AFECTADA POR LA GLOSA
]],0)</f>
        <v>0</v>
      </c>
      <c r="Y20" s="49"/>
      <c r="Z20" s="50"/>
      <c r="AA20" s="58"/>
      <c r="AB20" s="50"/>
      <c r="AC20" s="58" t="e">
        <f>ROUND(#REF!-Tabla1[[#This Row],[Valor soportado por la Subred]],0)</f>
        <v>#REF!</v>
      </c>
      <c r="AD20" s="50"/>
      <c r="AE20" s="50"/>
      <c r="AF20" s="58" t="e">
        <f>ROUND(Tabla1[[#This Row],[VALOR GLOSA DEFINITIVA]]-Tabla1[[#This Row],[VALOR LEVANTADO EN LIQUIDACION]],0)</f>
        <v>#REF!</v>
      </c>
    </row>
    <row r="21" spans="2:32" s="60" customFormat="1" ht="99.95" customHeight="1">
      <c r="B21" s="50"/>
      <c r="C21" s="24"/>
      <c r="D21" s="50"/>
      <c r="E21" s="50"/>
      <c r="F21" s="51" t="str">
        <f>Tabla1[[#This Row],[CODIGO ACTIVIDAD (AB)]]&amp;Tabla1[[#This Row],[ACCIÓN INTEGRAL-INTEGRADA / 
PROCESO INTEGRAL E INTEGRADO]]&amp;Tabla1[[#This Row],[ENTORNO/PROCESO TRANSVERSAL]]&amp;Tabla1[[#This Row],[VIGENCIA RECURSOS]]</f>
        <v/>
      </c>
      <c r="G21" s="143"/>
      <c r="H21" s="52">
        <f>+VLOOKUP(Tabla1[[#This Row],[llave 1]],IG!$F$7:$N$97972,2,FALSE)</f>
        <v>0</v>
      </c>
      <c r="I21" s="52">
        <f>+VLOOKUP(Tabla1[[#This Row],[llave 1]],IG!$F$7:$T$97972,3,FALSE)</f>
        <v>0</v>
      </c>
      <c r="J21" s="52">
        <f>+VLOOKUP(Tabla1[[#This Row],[llave 1]],IG!$F$7:$T$97972,5,FALSE)</f>
        <v>0</v>
      </c>
      <c r="K21" s="52">
        <f>+VLOOKUP(Tabla1[[#This Row],[llave 1]],IG!$F$7:$T$97972,4,FALSE)</f>
        <v>0</v>
      </c>
      <c r="L21" s="52">
        <f>+VLOOKUP(Tabla1[[#This Row],[llave 1]],IG!$F$7:$T$97972,6,FALSE)</f>
        <v>0</v>
      </c>
      <c r="M21" s="52">
        <f>+VLOOKUP(Tabla1[[#This Row],[llave 1]],IG!$F$7:$T$97972,7,FALSE)</f>
        <v>0</v>
      </c>
      <c r="N21" s="144"/>
      <c r="O21" s="145"/>
      <c r="P21" s="51" t="str">
        <f>+Tabla1[[#This Row],[llave 1]]&amp;Tabla1[[#This Row],[LOCALIDAD]]&amp;Tabla1[[#This Row],[MES]]</f>
        <v/>
      </c>
      <c r="Q21" s="50"/>
      <c r="R21" s="54">
        <f>+VLOOKUP(Tabla1[[#This Row],[llave 2]],IG!$O$7:$T$97972,2,FALSE)</f>
        <v>0</v>
      </c>
      <c r="S21" s="55">
        <f>+VLOOKUP(Tabla1[[#This Row],[llave 2]],IG!$O$7:$T$97972,5,FALSE)</f>
        <v>0</v>
      </c>
      <c r="T21" s="56">
        <f>+VLOOKUP(Tabla1[[#This Row],[llave 2]],IG!$O$7:$T$97972,6,FALSE)</f>
        <v>0</v>
      </c>
      <c r="U21" s="81"/>
      <c r="V21" s="82"/>
      <c r="W21" s="81"/>
      <c r="X21" s="57">
        <f>ROUND(Tabla1[[#This Row],[VALOR UNITARIO 
]]*Tabla1[[#This Row],[Porcentaje de Glosa]]*Tabla1[[#This Row],[META AFECTADA POR LA GLOSA
]],0)</f>
        <v>0</v>
      </c>
      <c r="Y21" s="49"/>
      <c r="Z21" s="50"/>
      <c r="AA21" s="58"/>
      <c r="AB21" s="50"/>
      <c r="AC21" s="58" t="e">
        <f>ROUND(#REF!-Tabla1[[#This Row],[Valor soportado por la Subred]],0)</f>
        <v>#REF!</v>
      </c>
      <c r="AD21" s="50"/>
      <c r="AE21" s="50"/>
      <c r="AF21" s="58" t="e">
        <f>ROUND(Tabla1[[#This Row],[VALOR GLOSA DEFINITIVA]]-Tabla1[[#This Row],[VALOR LEVANTADO EN LIQUIDACION]],0)</f>
        <v>#REF!</v>
      </c>
    </row>
    <row r="22" spans="2:32" s="60" customFormat="1" ht="99.95" customHeight="1">
      <c r="B22" s="50"/>
      <c r="C22" s="24"/>
      <c r="D22" s="50"/>
      <c r="E22" s="50"/>
      <c r="F22" s="51" t="str">
        <f>Tabla1[[#This Row],[CODIGO ACTIVIDAD (AB)]]&amp;Tabla1[[#This Row],[ACCIÓN INTEGRAL-INTEGRADA / 
PROCESO INTEGRAL E INTEGRADO]]&amp;Tabla1[[#This Row],[ENTORNO/PROCESO TRANSVERSAL]]&amp;Tabla1[[#This Row],[VIGENCIA RECURSOS]]</f>
        <v/>
      </c>
      <c r="G22" s="143"/>
      <c r="H22" s="52">
        <f>+VLOOKUP(Tabla1[[#This Row],[llave 1]],IG!$F$7:$N$97972,2,FALSE)</f>
        <v>0</v>
      </c>
      <c r="I22" s="52">
        <f>+VLOOKUP(Tabla1[[#This Row],[llave 1]],IG!$F$7:$T$97972,3,FALSE)</f>
        <v>0</v>
      </c>
      <c r="J22" s="52">
        <f>+VLOOKUP(Tabla1[[#This Row],[llave 1]],IG!$F$7:$T$97972,5,FALSE)</f>
        <v>0</v>
      </c>
      <c r="K22" s="52">
        <f>+VLOOKUP(Tabla1[[#This Row],[llave 1]],IG!$F$7:$T$97972,4,FALSE)</f>
        <v>0</v>
      </c>
      <c r="L22" s="52">
        <f>+VLOOKUP(Tabla1[[#This Row],[llave 1]],IG!$F$7:$T$97972,6,FALSE)</f>
        <v>0</v>
      </c>
      <c r="M22" s="52">
        <f>+VLOOKUP(Tabla1[[#This Row],[llave 1]],IG!$F$7:$T$97972,7,FALSE)</f>
        <v>0</v>
      </c>
      <c r="N22" s="144"/>
      <c r="O22" s="145"/>
      <c r="P22" s="51" t="str">
        <f>+Tabla1[[#This Row],[llave 1]]&amp;Tabla1[[#This Row],[LOCALIDAD]]&amp;Tabla1[[#This Row],[MES]]</f>
        <v/>
      </c>
      <c r="Q22" s="50"/>
      <c r="R22" s="54">
        <f>+VLOOKUP(Tabla1[[#This Row],[llave 2]],IG!$O$7:$T$97972,2,FALSE)</f>
        <v>0</v>
      </c>
      <c r="S22" s="55">
        <f>+VLOOKUP(Tabla1[[#This Row],[llave 2]],IG!$O$7:$T$97972,5,FALSE)</f>
        <v>0</v>
      </c>
      <c r="T22" s="56">
        <f>+VLOOKUP(Tabla1[[#This Row],[llave 2]],IG!$O$7:$T$97972,6,FALSE)</f>
        <v>0</v>
      </c>
      <c r="U22" s="81"/>
      <c r="V22" s="82"/>
      <c r="W22" s="81"/>
      <c r="X22" s="57">
        <f>ROUND(Tabla1[[#This Row],[VALOR UNITARIO 
]]*Tabla1[[#This Row],[Porcentaje de Glosa]]*Tabla1[[#This Row],[META AFECTADA POR LA GLOSA
]],0)</f>
        <v>0</v>
      </c>
      <c r="Y22" s="49"/>
      <c r="Z22" s="50"/>
      <c r="AA22" s="58"/>
      <c r="AB22" s="50"/>
      <c r="AC22" s="58" t="e">
        <f>ROUND(#REF!-Tabla1[[#This Row],[Valor soportado por la Subred]],0)</f>
        <v>#REF!</v>
      </c>
      <c r="AD22" s="50"/>
      <c r="AE22" s="50"/>
      <c r="AF22" s="58" t="e">
        <f>ROUND(Tabla1[[#This Row],[VALOR GLOSA DEFINITIVA]]-Tabla1[[#This Row],[VALOR LEVANTADO EN LIQUIDACION]],0)</f>
        <v>#REF!</v>
      </c>
    </row>
    <row r="23" spans="2:32" s="60" customFormat="1" ht="99.95" customHeight="1">
      <c r="B23" s="50"/>
      <c r="C23" s="24"/>
      <c r="D23" s="50"/>
      <c r="E23" s="50"/>
      <c r="F23" s="51" t="str">
        <f>Tabla1[[#This Row],[CODIGO ACTIVIDAD (AB)]]&amp;Tabla1[[#This Row],[ACCIÓN INTEGRAL-INTEGRADA / 
PROCESO INTEGRAL E INTEGRADO]]&amp;Tabla1[[#This Row],[ENTORNO/PROCESO TRANSVERSAL]]&amp;Tabla1[[#This Row],[VIGENCIA RECURSOS]]</f>
        <v/>
      </c>
      <c r="G23" s="143"/>
      <c r="H23" s="52">
        <f>+VLOOKUP(Tabla1[[#This Row],[llave 1]],IG!$F$7:$N$97972,2,FALSE)</f>
        <v>0</v>
      </c>
      <c r="I23" s="52">
        <f>+VLOOKUP(Tabla1[[#This Row],[llave 1]],IG!$F$7:$T$97972,3,FALSE)</f>
        <v>0</v>
      </c>
      <c r="J23" s="52">
        <f>+VLOOKUP(Tabla1[[#This Row],[llave 1]],IG!$F$7:$T$97972,5,FALSE)</f>
        <v>0</v>
      </c>
      <c r="K23" s="52">
        <f>+VLOOKUP(Tabla1[[#This Row],[llave 1]],IG!$F$7:$T$97972,4,FALSE)</f>
        <v>0</v>
      </c>
      <c r="L23" s="52">
        <f>+VLOOKUP(Tabla1[[#This Row],[llave 1]],IG!$F$7:$T$97972,6,FALSE)</f>
        <v>0</v>
      </c>
      <c r="M23" s="52">
        <f>+VLOOKUP(Tabla1[[#This Row],[llave 1]],IG!$F$7:$T$97972,7,FALSE)</f>
        <v>0</v>
      </c>
      <c r="N23" s="144"/>
      <c r="O23" s="145"/>
      <c r="P23" s="51" t="str">
        <f>+Tabla1[[#This Row],[llave 1]]&amp;Tabla1[[#This Row],[LOCALIDAD]]&amp;Tabla1[[#This Row],[MES]]</f>
        <v/>
      </c>
      <c r="Q23" s="50"/>
      <c r="R23" s="54">
        <f>+VLOOKUP(Tabla1[[#This Row],[llave 2]],IG!$O$7:$T$97972,2,FALSE)</f>
        <v>0</v>
      </c>
      <c r="S23" s="55">
        <f>+VLOOKUP(Tabla1[[#This Row],[llave 2]],IG!$O$7:$T$97972,5,FALSE)</f>
        <v>0</v>
      </c>
      <c r="T23" s="56">
        <f>+VLOOKUP(Tabla1[[#This Row],[llave 2]],IG!$O$7:$T$97972,6,FALSE)</f>
        <v>0</v>
      </c>
      <c r="U23" s="81"/>
      <c r="V23" s="82"/>
      <c r="W23" s="81"/>
      <c r="X23" s="57">
        <f>ROUND(Tabla1[[#This Row],[VALOR UNITARIO 
]]*Tabla1[[#This Row],[Porcentaje de Glosa]]*Tabla1[[#This Row],[META AFECTADA POR LA GLOSA
]],0)</f>
        <v>0</v>
      </c>
      <c r="Y23" s="49"/>
      <c r="Z23" s="50"/>
      <c r="AA23" s="58"/>
      <c r="AB23" s="50"/>
      <c r="AC23" s="58" t="e">
        <f>ROUND(#REF!-Tabla1[[#This Row],[Valor soportado por la Subred]],0)</f>
        <v>#REF!</v>
      </c>
      <c r="AD23" s="50"/>
      <c r="AE23" s="50"/>
      <c r="AF23" s="58" t="e">
        <f>ROUND(Tabla1[[#This Row],[VALOR GLOSA DEFINITIVA]]-Tabla1[[#This Row],[VALOR LEVANTADO EN LIQUIDACION]],0)</f>
        <v>#REF!</v>
      </c>
    </row>
    <row r="24" spans="2:32" s="60" customFormat="1" ht="99.95" customHeight="1">
      <c r="B24" s="50"/>
      <c r="C24" s="24"/>
      <c r="D24" s="50"/>
      <c r="E24" s="50"/>
      <c r="F24" s="51" t="str">
        <f>Tabla1[[#This Row],[CODIGO ACTIVIDAD (AB)]]&amp;Tabla1[[#This Row],[ACCIÓN INTEGRAL-INTEGRADA / 
PROCESO INTEGRAL E INTEGRADO]]&amp;Tabla1[[#This Row],[ENTORNO/PROCESO TRANSVERSAL]]&amp;Tabla1[[#This Row],[VIGENCIA RECURSOS]]</f>
        <v/>
      </c>
      <c r="G24" s="143"/>
      <c r="H24" s="52">
        <f>+VLOOKUP(Tabla1[[#This Row],[llave 1]],IG!$F$7:$N$97972,2,FALSE)</f>
        <v>0</v>
      </c>
      <c r="I24" s="52">
        <f>+VLOOKUP(Tabla1[[#This Row],[llave 1]],IG!$F$7:$T$97972,3,FALSE)</f>
        <v>0</v>
      </c>
      <c r="J24" s="52">
        <f>+VLOOKUP(Tabla1[[#This Row],[llave 1]],IG!$F$7:$T$97972,5,FALSE)</f>
        <v>0</v>
      </c>
      <c r="K24" s="52">
        <f>+VLOOKUP(Tabla1[[#This Row],[llave 1]],IG!$F$7:$T$97972,4,FALSE)</f>
        <v>0</v>
      </c>
      <c r="L24" s="52">
        <f>+VLOOKUP(Tabla1[[#This Row],[llave 1]],IG!$F$7:$T$97972,6,FALSE)</f>
        <v>0</v>
      </c>
      <c r="M24" s="52">
        <f>+VLOOKUP(Tabla1[[#This Row],[llave 1]],IG!$F$7:$T$97972,7,FALSE)</f>
        <v>0</v>
      </c>
      <c r="N24" s="144"/>
      <c r="O24" s="145"/>
      <c r="P24" s="51" t="str">
        <f>+Tabla1[[#This Row],[llave 1]]&amp;Tabla1[[#This Row],[LOCALIDAD]]&amp;Tabla1[[#This Row],[MES]]</f>
        <v/>
      </c>
      <c r="Q24" s="50"/>
      <c r="R24" s="54">
        <f>+VLOOKUP(Tabla1[[#This Row],[llave 2]],IG!$O$7:$T$97972,2,FALSE)</f>
        <v>0</v>
      </c>
      <c r="S24" s="55">
        <f>+VLOOKUP(Tabla1[[#This Row],[llave 2]],IG!$O$7:$T$97972,5,FALSE)</f>
        <v>0</v>
      </c>
      <c r="T24" s="56">
        <f>+VLOOKUP(Tabla1[[#This Row],[llave 2]],IG!$O$7:$T$97972,6,FALSE)</f>
        <v>0</v>
      </c>
      <c r="U24" s="81"/>
      <c r="V24" s="82"/>
      <c r="W24" s="81"/>
      <c r="X24" s="57">
        <f>ROUND(Tabla1[[#This Row],[VALOR UNITARIO 
]]*Tabla1[[#This Row],[Porcentaje de Glosa]]*Tabla1[[#This Row],[META AFECTADA POR LA GLOSA
]],0)</f>
        <v>0</v>
      </c>
      <c r="Y24" s="49"/>
      <c r="Z24" s="50"/>
      <c r="AA24" s="58"/>
      <c r="AB24" s="50"/>
      <c r="AC24" s="58" t="e">
        <f>ROUND(#REF!-Tabla1[[#This Row],[Valor soportado por la Subred]],0)</f>
        <v>#REF!</v>
      </c>
      <c r="AD24" s="50"/>
      <c r="AE24" s="50"/>
      <c r="AF24" s="58" t="e">
        <f>ROUND(Tabla1[[#This Row],[VALOR GLOSA DEFINITIVA]]-Tabla1[[#This Row],[VALOR LEVANTADO EN LIQUIDACION]],0)</f>
        <v>#REF!</v>
      </c>
    </row>
    <row r="25" spans="2:32" s="60" customFormat="1" ht="99.95" customHeight="1">
      <c r="B25" s="50"/>
      <c r="C25" s="24"/>
      <c r="D25" s="50"/>
      <c r="E25" s="50"/>
      <c r="F25" s="51" t="str">
        <f>Tabla1[[#This Row],[CODIGO ACTIVIDAD (AB)]]&amp;Tabla1[[#This Row],[ACCIÓN INTEGRAL-INTEGRADA / 
PROCESO INTEGRAL E INTEGRADO]]&amp;Tabla1[[#This Row],[ENTORNO/PROCESO TRANSVERSAL]]&amp;Tabla1[[#This Row],[VIGENCIA RECURSOS]]</f>
        <v/>
      </c>
      <c r="G25" s="143"/>
      <c r="H25" s="52">
        <f>+VLOOKUP(Tabla1[[#This Row],[llave 1]],IG!$F$7:$N$97972,2,FALSE)</f>
        <v>0</v>
      </c>
      <c r="I25" s="52">
        <f>+VLOOKUP(Tabla1[[#This Row],[llave 1]],IG!$F$7:$T$97972,3,FALSE)</f>
        <v>0</v>
      </c>
      <c r="J25" s="52">
        <f>+VLOOKUP(Tabla1[[#This Row],[llave 1]],IG!$F$7:$T$97972,5,FALSE)</f>
        <v>0</v>
      </c>
      <c r="K25" s="52">
        <f>+VLOOKUP(Tabla1[[#This Row],[llave 1]],IG!$F$7:$T$97972,4,FALSE)</f>
        <v>0</v>
      </c>
      <c r="L25" s="52">
        <f>+VLOOKUP(Tabla1[[#This Row],[llave 1]],IG!$F$7:$T$97972,6,FALSE)</f>
        <v>0</v>
      </c>
      <c r="M25" s="52">
        <f>+VLOOKUP(Tabla1[[#This Row],[llave 1]],IG!$F$7:$T$97972,7,FALSE)</f>
        <v>0</v>
      </c>
      <c r="N25" s="144"/>
      <c r="O25" s="145"/>
      <c r="P25" s="51" t="str">
        <f>+Tabla1[[#This Row],[llave 1]]&amp;Tabla1[[#This Row],[LOCALIDAD]]&amp;Tabla1[[#This Row],[MES]]</f>
        <v/>
      </c>
      <c r="Q25" s="50"/>
      <c r="R25" s="54">
        <f>+VLOOKUP(Tabla1[[#This Row],[llave 2]],IG!$O$7:$T$97972,2,FALSE)</f>
        <v>0</v>
      </c>
      <c r="S25" s="55">
        <f>+VLOOKUP(Tabla1[[#This Row],[llave 2]],IG!$O$7:$T$97972,5,FALSE)</f>
        <v>0</v>
      </c>
      <c r="T25" s="56">
        <f>+VLOOKUP(Tabla1[[#This Row],[llave 2]],IG!$O$7:$T$97972,6,FALSE)</f>
        <v>0</v>
      </c>
      <c r="U25" s="81"/>
      <c r="V25" s="82"/>
      <c r="W25" s="81"/>
      <c r="X25" s="57">
        <f>ROUND(Tabla1[[#This Row],[VALOR UNITARIO 
]]*Tabla1[[#This Row],[Porcentaje de Glosa]]*Tabla1[[#This Row],[META AFECTADA POR LA GLOSA
]],0)</f>
        <v>0</v>
      </c>
      <c r="Y25" s="49"/>
      <c r="Z25" s="50"/>
      <c r="AA25" s="58"/>
      <c r="AB25" s="50"/>
      <c r="AC25" s="58" t="e">
        <f>ROUND(#REF!-Tabla1[[#This Row],[Valor soportado por la Subred]],0)</f>
        <v>#REF!</v>
      </c>
      <c r="AD25" s="50"/>
      <c r="AE25" s="50"/>
      <c r="AF25" s="58" t="e">
        <f>ROUND(Tabla1[[#This Row],[VALOR GLOSA DEFINITIVA]]-Tabla1[[#This Row],[VALOR LEVANTADO EN LIQUIDACION]],0)</f>
        <v>#REF!</v>
      </c>
    </row>
    <row r="26" spans="2:32" s="60" customFormat="1" ht="99.95" customHeight="1">
      <c r="B26" s="50"/>
      <c r="C26" s="24"/>
      <c r="D26" s="50"/>
      <c r="E26" s="50"/>
      <c r="F26" s="51" t="str">
        <f>Tabla1[[#This Row],[CODIGO ACTIVIDAD (AB)]]&amp;Tabla1[[#This Row],[ACCIÓN INTEGRAL-INTEGRADA / 
PROCESO INTEGRAL E INTEGRADO]]&amp;Tabla1[[#This Row],[ENTORNO/PROCESO TRANSVERSAL]]&amp;Tabla1[[#This Row],[VIGENCIA RECURSOS]]</f>
        <v/>
      </c>
      <c r="G26" s="143"/>
      <c r="H26" s="52">
        <f>+VLOOKUP(Tabla1[[#This Row],[llave 1]],IG!$F$7:$N$97972,2,FALSE)</f>
        <v>0</v>
      </c>
      <c r="I26" s="52">
        <f>+VLOOKUP(Tabla1[[#This Row],[llave 1]],IG!$F$7:$T$97972,3,FALSE)</f>
        <v>0</v>
      </c>
      <c r="J26" s="52">
        <f>+VLOOKUP(Tabla1[[#This Row],[llave 1]],IG!$F$7:$T$97972,5,FALSE)</f>
        <v>0</v>
      </c>
      <c r="K26" s="52">
        <f>+VLOOKUP(Tabla1[[#This Row],[llave 1]],IG!$F$7:$T$97972,4,FALSE)</f>
        <v>0</v>
      </c>
      <c r="L26" s="52">
        <f>+VLOOKUP(Tabla1[[#This Row],[llave 1]],IG!$F$7:$T$97972,6,FALSE)</f>
        <v>0</v>
      </c>
      <c r="M26" s="52">
        <f>+VLOOKUP(Tabla1[[#This Row],[llave 1]],IG!$F$7:$T$97972,7,FALSE)</f>
        <v>0</v>
      </c>
      <c r="N26" s="144"/>
      <c r="O26" s="145"/>
      <c r="P26" s="51" t="str">
        <f>+Tabla1[[#This Row],[llave 1]]&amp;Tabla1[[#This Row],[LOCALIDAD]]&amp;Tabla1[[#This Row],[MES]]</f>
        <v/>
      </c>
      <c r="Q26" s="50"/>
      <c r="R26" s="54">
        <f>+VLOOKUP(Tabla1[[#This Row],[llave 2]],IG!$O$7:$T$97972,2,FALSE)</f>
        <v>0</v>
      </c>
      <c r="S26" s="55">
        <f>+VLOOKUP(Tabla1[[#This Row],[llave 2]],IG!$O$7:$T$97972,5,FALSE)</f>
        <v>0</v>
      </c>
      <c r="T26" s="56">
        <f>+VLOOKUP(Tabla1[[#This Row],[llave 2]],IG!$O$7:$T$97972,6,FALSE)</f>
        <v>0</v>
      </c>
      <c r="U26" s="81"/>
      <c r="V26" s="82"/>
      <c r="W26" s="81"/>
      <c r="X26" s="57">
        <f>ROUND(Tabla1[[#This Row],[VALOR UNITARIO 
]]*Tabla1[[#This Row],[Porcentaje de Glosa]]*Tabla1[[#This Row],[META AFECTADA POR LA GLOSA
]],0)</f>
        <v>0</v>
      </c>
      <c r="Y26" s="49"/>
      <c r="Z26" s="50"/>
      <c r="AA26" s="58"/>
      <c r="AB26" s="50"/>
      <c r="AC26" s="58" t="e">
        <f>ROUND(#REF!-Tabla1[[#This Row],[Valor soportado por la Subred]],0)</f>
        <v>#REF!</v>
      </c>
      <c r="AD26" s="50"/>
      <c r="AE26" s="50"/>
      <c r="AF26" s="58" t="e">
        <f>ROUND(Tabla1[[#This Row],[VALOR GLOSA DEFINITIVA]]-Tabla1[[#This Row],[VALOR LEVANTADO EN LIQUIDACION]],0)</f>
        <v>#REF!</v>
      </c>
    </row>
    <row r="27" spans="2:32" s="60" customFormat="1" ht="99.95" customHeight="1">
      <c r="B27" s="50"/>
      <c r="C27" s="24"/>
      <c r="D27" s="50"/>
      <c r="E27" s="50"/>
      <c r="F27" s="51" t="str">
        <f>Tabla1[[#This Row],[CODIGO ACTIVIDAD (AB)]]&amp;Tabla1[[#This Row],[ACCIÓN INTEGRAL-INTEGRADA / 
PROCESO INTEGRAL E INTEGRADO]]&amp;Tabla1[[#This Row],[ENTORNO/PROCESO TRANSVERSAL]]&amp;Tabla1[[#This Row],[VIGENCIA RECURSOS]]</f>
        <v/>
      </c>
      <c r="G27" s="143"/>
      <c r="H27" s="52">
        <f>+VLOOKUP(Tabla1[[#This Row],[llave 1]],IG!$F$7:$N$97972,2,FALSE)</f>
        <v>0</v>
      </c>
      <c r="I27" s="52">
        <f>+VLOOKUP(Tabla1[[#This Row],[llave 1]],IG!$F$7:$T$97972,3,FALSE)</f>
        <v>0</v>
      </c>
      <c r="J27" s="52">
        <f>+VLOOKUP(Tabla1[[#This Row],[llave 1]],IG!$F$7:$T$97972,5,FALSE)</f>
        <v>0</v>
      </c>
      <c r="K27" s="52">
        <f>+VLOOKUP(Tabla1[[#This Row],[llave 1]],IG!$F$7:$T$97972,4,FALSE)</f>
        <v>0</v>
      </c>
      <c r="L27" s="52">
        <f>+VLOOKUP(Tabla1[[#This Row],[llave 1]],IG!$F$7:$T$97972,6,FALSE)</f>
        <v>0</v>
      </c>
      <c r="M27" s="52">
        <f>+VLOOKUP(Tabla1[[#This Row],[llave 1]],IG!$F$7:$T$97972,7,FALSE)</f>
        <v>0</v>
      </c>
      <c r="N27" s="144"/>
      <c r="O27" s="145"/>
      <c r="P27" s="51" t="str">
        <f>+Tabla1[[#This Row],[llave 1]]&amp;Tabla1[[#This Row],[LOCALIDAD]]&amp;Tabla1[[#This Row],[MES]]</f>
        <v/>
      </c>
      <c r="Q27" s="50"/>
      <c r="R27" s="54">
        <f>+VLOOKUP(Tabla1[[#This Row],[llave 2]],IG!$O$7:$T$97972,2,FALSE)</f>
        <v>0</v>
      </c>
      <c r="S27" s="55">
        <f>+VLOOKUP(Tabla1[[#This Row],[llave 2]],IG!$O$7:$T$97972,5,FALSE)</f>
        <v>0</v>
      </c>
      <c r="T27" s="56">
        <f>+VLOOKUP(Tabla1[[#This Row],[llave 2]],IG!$O$7:$T$97972,6,FALSE)</f>
        <v>0</v>
      </c>
      <c r="U27" s="81"/>
      <c r="V27" s="82"/>
      <c r="W27" s="81"/>
      <c r="X27" s="57">
        <f>ROUND(Tabla1[[#This Row],[VALOR UNITARIO 
]]*Tabla1[[#This Row],[Porcentaje de Glosa]]*Tabla1[[#This Row],[META AFECTADA POR LA GLOSA
]],0)</f>
        <v>0</v>
      </c>
      <c r="Y27" s="49"/>
      <c r="Z27" s="50"/>
      <c r="AA27" s="58"/>
      <c r="AB27" s="50"/>
      <c r="AC27" s="58" t="e">
        <f>ROUND(#REF!-Tabla1[[#This Row],[Valor soportado por la Subred]],0)</f>
        <v>#REF!</v>
      </c>
      <c r="AD27" s="50"/>
      <c r="AE27" s="50"/>
      <c r="AF27" s="58" t="e">
        <f>ROUND(Tabla1[[#This Row],[VALOR GLOSA DEFINITIVA]]-Tabla1[[#This Row],[VALOR LEVANTADO EN LIQUIDACION]],0)</f>
        <v>#REF!</v>
      </c>
    </row>
    <row r="28" spans="2:32" s="60" customFormat="1" ht="99.95" customHeight="1">
      <c r="B28" s="50"/>
      <c r="C28" s="24"/>
      <c r="D28" s="50"/>
      <c r="E28" s="50"/>
      <c r="F28" s="51" t="str">
        <f>Tabla1[[#This Row],[CODIGO ACTIVIDAD (AB)]]&amp;Tabla1[[#This Row],[ACCIÓN INTEGRAL-INTEGRADA / 
PROCESO INTEGRAL E INTEGRADO]]&amp;Tabla1[[#This Row],[ENTORNO/PROCESO TRANSVERSAL]]&amp;Tabla1[[#This Row],[VIGENCIA RECURSOS]]</f>
        <v/>
      </c>
      <c r="G28" s="143"/>
      <c r="H28" s="52">
        <f>+VLOOKUP(Tabla1[[#This Row],[llave 1]],IG!$F$7:$N$97972,2,FALSE)</f>
        <v>0</v>
      </c>
      <c r="I28" s="52">
        <f>+VLOOKUP(Tabla1[[#This Row],[llave 1]],IG!$F$7:$T$97972,3,FALSE)</f>
        <v>0</v>
      </c>
      <c r="J28" s="52">
        <f>+VLOOKUP(Tabla1[[#This Row],[llave 1]],IG!$F$7:$T$97972,5,FALSE)</f>
        <v>0</v>
      </c>
      <c r="K28" s="52">
        <f>+VLOOKUP(Tabla1[[#This Row],[llave 1]],IG!$F$7:$T$97972,4,FALSE)</f>
        <v>0</v>
      </c>
      <c r="L28" s="52">
        <f>+VLOOKUP(Tabla1[[#This Row],[llave 1]],IG!$F$7:$T$97972,6,FALSE)</f>
        <v>0</v>
      </c>
      <c r="M28" s="52">
        <f>+VLOOKUP(Tabla1[[#This Row],[llave 1]],IG!$F$7:$T$97972,7,FALSE)</f>
        <v>0</v>
      </c>
      <c r="N28" s="144"/>
      <c r="O28" s="145"/>
      <c r="P28" s="51" t="str">
        <f>+Tabla1[[#This Row],[llave 1]]&amp;Tabla1[[#This Row],[LOCALIDAD]]&amp;Tabla1[[#This Row],[MES]]</f>
        <v/>
      </c>
      <c r="Q28" s="50"/>
      <c r="R28" s="54">
        <f>+VLOOKUP(Tabla1[[#This Row],[llave 2]],IG!$O$7:$T$97972,2,FALSE)</f>
        <v>0</v>
      </c>
      <c r="S28" s="55">
        <f>+VLOOKUP(Tabla1[[#This Row],[llave 2]],IG!$O$7:$T$97972,5,FALSE)</f>
        <v>0</v>
      </c>
      <c r="T28" s="56">
        <f>+VLOOKUP(Tabla1[[#This Row],[llave 2]],IG!$O$7:$T$97972,6,FALSE)</f>
        <v>0</v>
      </c>
      <c r="U28" s="81"/>
      <c r="V28" s="82"/>
      <c r="W28" s="81"/>
      <c r="X28" s="57">
        <f>ROUND(Tabla1[[#This Row],[VALOR UNITARIO 
]]*Tabla1[[#This Row],[Porcentaje de Glosa]]*Tabla1[[#This Row],[META AFECTADA POR LA GLOSA
]],0)</f>
        <v>0</v>
      </c>
      <c r="Y28" s="49"/>
      <c r="Z28" s="50"/>
      <c r="AA28" s="58"/>
      <c r="AB28" s="50"/>
      <c r="AC28" s="58" t="e">
        <f>ROUND(#REF!-Tabla1[[#This Row],[Valor soportado por la Subred]],0)</f>
        <v>#REF!</v>
      </c>
      <c r="AD28" s="50"/>
      <c r="AE28" s="50"/>
      <c r="AF28" s="58" t="e">
        <f>ROUND(Tabla1[[#This Row],[VALOR GLOSA DEFINITIVA]]-Tabla1[[#This Row],[VALOR LEVANTADO EN LIQUIDACION]],0)</f>
        <v>#REF!</v>
      </c>
    </row>
    <row r="29" spans="2:32" s="60" customFormat="1" ht="99.95" customHeight="1">
      <c r="B29" s="50"/>
      <c r="C29" s="24"/>
      <c r="D29" s="50"/>
      <c r="E29" s="50"/>
      <c r="F29" s="51" t="str">
        <f>Tabla1[[#This Row],[CODIGO ACTIVIDAD (AB)]]&amp;Tabla1[[#This Row],[ACCIÓN INTEGRAL-INTEGRADA / 
PROCESO INTEGRAL E INTEGRADO]]&amp;Tabla1[[#This Row],[ENTORNO/PROCESO TRANSVERSAL]]&amp;Tabla1[[#This Row],[VIGENCIA RECURSOS]]</f>
        <v/>
      </c>
      <c r="G29" s="143"/>
      <c r="H29" s="52">
        <f>+VLOOKUP(Tabla1[[#This Row],[llave 1]],IG!$F$7:$N$97972,2,FALSE)</f>
        <v>0</v>
      </c>
      <c r="I29" s="52">
        <f>+VLOOKUP(Tabla1[[#This Row],[llave 1]],IG!$F$7:$T$97972,3,FALSE)</f>
        <v>0</v>
      </c>
      <c r="J29" s="52">
        <f>+VLOOKUP(Tabla1[[#This Row],[llave 1]],IG!$F$7:$T$97972,5,FALSE)</f>
        <v>0</v>
      </c>
      <c r="K29" s="52">
        <f>+VLOOKUP(Tabla1[[#This Row],[llave 1]],IG!$F$7:$T$97972,4,FALSE)</f>
        <v>0</v>
      </c>
      <c r="L29" s="52">
        <f>+VLOOKUP(Tabla1[[#This Row],[llave 1]],IG!$F$7:$T$97972,6,FALSE)</f>
        <v>0</v>
      </c>
      <c r="M29" s="52">
        <f>+VLOOKUP(Tabla1[[#This Row],[llave 1]],IG!$F$7:$T$97972,7,FALSE)</f>
        <v>0</v>
      </c>
      <c r="N29" s="144"/>
      <c r="O29" s="145"/>
      <c r="P29" s="51" t="str">
        <f>+Tabla1[[#This Row],[llave 1]]&amp;Tabla1[[#This Row],[LOCALIDAD]]&amp;Tabla1[[#This Row],[MES]]</f>
        <v/>
      </c>
      <c r="Q29" s="50"/>
      <c r="R29" s="54">
        <f>+VLOOKUP(Tabla1[[#This Row],[llave 2]],IG!$O$7:$T$97972,2,FALSE)</f>
        <v>0</v>
      </c>
      <c r="S29" s="55">
        <f>+VLOOKUP(Tabla1[[#This Row],[llave 2]],IG!$O$7:$T$97972,5,FALSE)</f>
        <v>0</v>
      </c>
      <c r="T29" s="56">
        <f>+VLOOKUP(Tabla1[[#This Row],[llave 2]],IG!$O$7:$T$97972,6,FALSE)</f>
        <v>0</v>
      </c>
      <c r="U29" s="81"/>
      <c r="V29" s="82"/>
      <c r="W29" s="81"/>
      <c r="X29" s="57">
        <f>ROUND(Tabla1[[#This Row],[VALOR UNITARIO 
]]*Tabla1[[#This Row],[Porcentaje de Glosa]]*Tabla1[[#This Row],[META AFECTADA POR LA GLOSA
]],0)</f>
        <v>0</v>
      </c>
      <c r="Y29" s="49"/>
      <c r="Z29" s="50"/>
      <c r="AA29" s="58"/>
      <c r="AB29" s="50"/>
      <c r="AC29" s="58" t="e">
        <f>ROUND(#REF!-Tabla1[[#This Row],[Valor soportado por la Subred]],0)</f>
        <v>#REF!</v>
      </c>
      <c r="AD29" s="50"/>
      <c r="AE29" s="50"/>
      <c r="AF29" s="58" t="e">
        <f>ROUND(Tabla1[[#This Row],[VALOR GLOSA DEFINITIVA]]-Tabla1[[#This Row],[VALOR LEVANTADO EN LIQUIDACION]],0)</f>
        <v>#REF!</v>
      </c>
    </row>
    <row r="30" spans="2:32" s="60" customFormat="1" ht="99.95" customHeight="1">
      <c r="B30" s="50"/>
      <c r="C30" s="24"/>
      <c r="D30" s="50"/>
      <c r="E30" s="50"/>
      <c r="F30" s="51" t="str">
        <f>Tabla1[[#This Row],[CODIGO ACTIVIDAD (AB)]]&amp;Tabla1[[#This Row],[ACCIÓN INTEGRAL-INTEGRADA / 
PROCESO INTEGRAL E INTEGRADO]]&amp;Tabla1[[#This Row],[ENTORNO/PROCESO TRANSVERSAL]]&amp;Tabla1[[#This Row],[VIGENCIA RECURSOS]]</f>
        <v/>
      </c>
      <c r="G30" s="143"/>
      <c r="H30" s="52">
        <f>+VLOOKUP(Tabla1[[#This Row],[llave 1]],IG!$F$7:$N$97972,2,FALSE)</f>
        <v>0</v>
      </c>
      <c r="I30" s="52">
        <f>+VLOOKUP(Tabla1[[#This Row],[llave 1]],IG!$F$7:$T$97972,3,FALSE)</f>
        <v>0</v>
      </c>
      <c r="J30" s="52">
        <f>+VLOOKUP(Tabla1[[#This Row],[llave 1]],IG!$F$7:$T$97972,5,FALSE)</f>
        <v>0</v>
      </c>
      <c r="K30" s="52">
        <f>+VLOOKUP(Tabla1[[#This Row],[llave 1]],IG!$F$7:$T$97972,4,FALSE)</f>
        <v>0</v>
      </c>
      <c r="L30" s="52">
        <f>+VLOOKUP(Tabla1[[#This Row],[llave 1]],IG!$F$7:$T$97972,6,FALSE)</f>
        <v>0</v>
      </c>
      <c r="M30" s="52">
        <f>+VLOOKUP(Tabla1[[#This Row],[llave 1]],IG!$F$7:$T$97972,7,FALSE)</f>
        <v>0</v>
      </c>
      <c r="N30" s="144"/>
      <c r="O30" s="145"/>
      <c r="P30" s="51" t="str">
        <f>+Tabla1[[#This Row],[llave 1]]&amp;Tabla1[[#This Row],[LOCALIDAD]]&amp;Tabla1[[#This Row],[MES]]</f>
        <v/>
      </c>
      <c r="Q30" s="50"/>
      <c r="R30" s="54">
        <f>+VLOOKUP(Tabla1[[#This Row],[llave 2]],IG!$O$7:$T$97972,2,FALSE)</f>
        <v>0</v>
      </c>
      <c r="S30" s="55">
        <f>+VLOOKUP(Tabla1[[#This Row],[llave 2]],IG!$O$7:$T$97972,5,FALSE)</f>
        <v>0</v>
      </c>
      <c r="T30" s="56">
        <f>+VLOOKUP(Tabla1[[#This Row],[llave 2]],IG!$O$7:$T$97972,6,FALSE)</f>
        <v>0</v>
      </c>
      <c r="U30" s="81"/>
      <c r="V30" s="82"/>
      <c r="W30" s="81"/>
      <c r="X30" s="57">
        <f>ROUND(Tabla1[[#This Row],[VALOR UNITARIO 
]]*Tabla1[[#This Row],[Porcentaje de Glosa]]*Tabla1[[#This Row],[META AFECTADA POR LA GLOSA
]],0)</f>
        <v>0</v>
      </c>
      <c r="Y30" s="49"/>
      <c r="Z30" s="50"/>
      <c r="AA30" s="58"/>
      <c r="AB30" s="50"/>
      <c r="AC30" s="58" t="e">
        <f>ROUND(#REF!-Tabla1[[#This Row],[Valor soportado por la Subred]],0)</f>
        <v>#REF!</v>
      </c>
      <c r="AD30" s="50"/>
      <c r="AE30" s="50"/>
      <c r="AF30" s="58" t="e">
        <f>ROUND(Tabla1[[#This Row],[VALOR GLOSA DEFINITIVA]]-Tabla1[[#This Row],[VALOR LEVANTADO EN LIQUIDACION]],0)</f>
        <v>#REF!</v>
      </c>
    </row>
    <row r="31" spans="2:32" s="60" customFormat="1" ht="99.95" customHeight="1">
      <c r="B31" s="50"/>
      <c r="C31" s="24"/>
      <c r="D31" s="50"/>
      <c r="E31" s="50"/>
      <c r="F31" s="51" t="str">
        <f>Tabla1[[#This Row],[CODIGO ACTIVIDAD (AB)]]&amp;Tabla1[[#This Row],[ACCIÓN INTEGRAL-INTEGRADA / 
PROCESO INTEGRAL E INTEGRADO]]&amp;Tabla1[[#This Row],[ENTORNO/PROCESO TRANSVERSAL]]&amp;Tabla1[[#This Row],[VIGENCIA RECURSOS]]</f>
        <v/>
      </c>
      <c r="G31" s="143"/>
      <c r="H31" s="52">
        <f>+VLOOKUP(Tabla1[[#This Row],[llave 1]],IG!$F$7:$N$97972,2,FALSE)</f>
        <v>0</v>
      </c>
      <c r="I31" s="52">
        <f>+VLOOKUP(Tabla1[[#This Row],[llave 1]],IG!$F$7:$T$97972,3,FALSE)</f>
        <v>0</v>
      </c>
      <c r="J31" s="52">
        <f>+VLOOKUP(Tabla1[[#This Row],[llave 1]],IG!$F$7:$T$97972,5,FALSE)</f>
        <v>0</v>
      </c>
      <c r="K31" s="52">
        <f>+VLOOKUP(Tabla1[[#This Row],[llave 1]],IG!$F$7:$T$97972,4,FALSE)</f>
        <v>0</v>
      </c>
      <c r="L31" s="52">
        <f>+VLOOKUP(Tabla1[[#This Row],[llave 1]],IG!$F$7:$T$97972,6,FALSE)</f>
        <v>0</v>
      </c>
      <c r="M31" s="52">
        <f>+VLOOKUP(Tabla1[[#This Row],[llave 1]],IG!$F$7:$T$97972,7,FALSE)</f>
        <v>0</v>
      </c>
      <c r="N31" s="144"/>
      <c r="O31" s="145"/>
      <c r="P31" s="51" t="str">
        <f>+Tabla1[[#This Row],[llave 1]]&amp;Tabla1[[#This Row],[LOCALIDAD]]&amp;Tabla1[[#This Row],[MES]]</f>
        <v/>
      </c>
      <c r="Q31" s="50"/>
      <c r="R31" s="54">
        <f>+VLOOKUP(Tabla1[[#This Row],[llave 2]],IG!$O$7:$T$97972,2,FALSE)</f>
        <v>0</v>
      </c>
      <c r="S31" s="55">
        <f>+VLOOKUP(Tabla1[[#This Row],[llave 2]],IG!$O$7:$T$97972,5,FALSE)</f>
        <v>0</v>
      </c>
      <c r="T31" s="56">
        <f>+VLOOKUP(Tabla1[[#This Row],[llave 2]],IG!$O$7:$T$97972,6,FALSE)</f>
        <v>0</v>
      </c>
      <c r="U31" s="81"/>
      <c r="V31" s="82"/>
      <c r="W31" s="81"/>
      <c r="X31" s="57">
        <f>ROUND(Tabla1[[#This Row],[VALOR UNITARIO 
]]*Tabla1[[#This Row],[Porcentaje de Glosa]]*Tabla1[[#This Row],[META AFECTADA POR LA GLOSA
]],0)</f>
        <v>0</v>
      </c>
      <c r="Y31" s="49"/>
      <c r="Z31" s="50"/>
      <c r="AA31" s="58"/>
      <c r="AB31" s="50"/>
      <c r="AC31" s="58" t="e">
        <f>ROUND(#REF!-Tabla1[[#This Row],[Valor soportado por la Subred]],0)</f>
        <v>#REF!</v>
      </c>
      <c r="AD31" s="50"/>
      <c r="AE31" s="50"/>
      <c r="AF31" s="58" t="e">
        <f>ROUND(Tabla1[[#This Row],[VALOR GLOSA DEFINITIVA]]-Tabla1[[#This Row],[VALOR LEVANTADO EN LIQUIDACION]],0)</f>
        <v>#REF!</v>
      </c>
    </row>
    <row r="32" spans="2:32" s="60" customFormat="1" ht="99.95" customHeight="1">
      <c r="B32" s="50"/>
      <c r="C32" s="24"/>
      <c r="D32" s="50"/>
      <c r="E32" s="50"/>
      <c r="F32" s="51" t="str">
        <f>Tabla1[[#This Row],[CODIGO ACTIVIDAD (AB)]]&amp;Tabla1[[#This Row],[ACCIÓN INTEGRAL-INTEGRADA / 
PROCESO INTEGRAL E INTEGRADO]]&amp;Tabla1[[#This Row],[ENTORNO/PROCESO TRANSVERSAL]]&amp;Tabla1[[#This Row],[VIGENCIA RECURSOS]]</f>
        <v/>
      </c>
      <c r="G32" s="143"/>
      <c r="H32" s="52">
        <f>+VLOOKUP(Tabla1[[#This Row],[llave 1]],IG!$F$7:$N$97972,2,FALSE)</f>
        <v>0</v>
      </c>
      <c r="I32" s="52">
        <f>+VLOOKUP(Tabla1[[#This Row],[llave 1]],IG!$F$7:$T$97972,3,FALSE)</f>
        <v>0</v>
      </c>
      <c r="J32" s="52">
        <f>+VLOOKUP(Tabla1[[#This Row],[llave 1]],IG!$F$7:$T$97972,5,FALSE)</f>
        <v>0</v>
      </c>
      <c r="K32" s="52">
        <f>+VLOOKUP(Tabla1[[#This Row],[llave 1]],IG!$F$7:$T$97972,4,FALSE)</f>
        <v>0</v>
      </c>
      <c r="L32" s="52">
        <f>+VLOOKUP(Tabla1[[#This Row],[llave 1]],IG!$F$7:$T$97972,6,FALSE)</f>
        <v>0</v>
      </c>
      <c r="M32" s="52">
        <f>+VLOOKUP(Tabla1[[#This Row],[llave 1]],IG!$F$7:$T$97972,7,FALSE)</f>
        <v>0</v>
      </c>
      <c r="N32" s="144"/>
      <c r="O32" s="145"/>
      <c r="P32" s="51" t="str">
        <f>+Tabla1[[#This Row],[llave 1]]&amp;Tabla1[[#This Row],[LOCALIDAD]]&amp;Tabla1[[#This Row],[MES]]</f>
        <v/>
      </c>
      <c r="Q32" s="50"/>
      <c r="R32" s="54">
        <f>+VLOOKUP(Tabla1[[#This Row],[llave 2]],IG!$O$7:$T$97972,2,FALSE)</f>
        <v>0</v>
      </c>
      <c r="S32" s="55">
        <f>+VLOOKUP(Tabla1[[#This Row],[llave 2]],IG!$O$7:$T$97972,5,FALSE)</f>
        <v>0</v>
      </c>
      <c r="T32" s="56">
        <f>+VLOOKUP(Tabla1[[#This Row],[llave 2]],IG!$O$7:$T$97972,6,FALSE)</f>
        <v>0</v>
      </c>
      <c r="U32" s="81"/>
      <c r="V32" s="82"/>
      <c r="W32" s="81"/>
      <c r="X32" s="57">
        <f>ROUND(Tabla1[[#This Row],[VALOR UNITARIO 
]]*Tabla1[[#This Row],[Porcentaje de Glosa]]*Tabla1[[#This Row],[META AFECTADA POR LA GLOSA
]],0)</f>
        <v>0</v>
      </c>
      <c r="Y32" s="49"/>
      <c r="Z32" s="50"/>
      <c r="AA32" s="58"/>
      <c r="AB32" s="50"/>
      <c r="AC32" s="58" t="e">
        <f>ROUND(#REF!-Tabla1[[#This Row],[Valor soportado por la Subred]],0)</f>
        <v>#REF!</v>
      </c>
      <c r="AD32" s="50"/>
      <c r="AE32" s="50"/>
      <c r="AF32" s="58" t="e">
        <f>ROUND(Tabla1[[#This Row],[VALOR GLOSA DEFINITIVA]]-Tabla1[[#This Row],[VALOR LEVANTADO EN LIQUIDACION]],0)</f>
        <v>#REF!</v>
      </c>
    </row>
    <row r="33" spans="2:32" s="60" customFormat="1" ht="99.95" customHeight="1">
      <c r="B33" s="50"/>
      <c r="C33" s="24"/>
      <c r="D33" s="50"/>
      <c r="E33" s="50"/>
      <c r="F33" s="51" t="str">
        <f>Tabla1[[#This Row],[CODIGO ACTIVIDAD (AB)]]&amp;Tabla1[[#This Row],[ACCIÓN INTEGRAL-INTEGRADA / 
PROCESO INTEGRAL E INTEGRADO]]&amp;Tabla1[[#This Row],[ENTORNO/PROCESO TRANSVERSAL]]&amp;Tabla1[[#This Row],[VIGENCIA RECURSOS]]</f>
        <v/>
      </c>
      <c r="G33" s="143"/>
      <c r="H33" s="52">
        <f>+VLOOKUP(Tabla1[[#This Row],[llave 1]],IG!$F$7:$N$97972,2,FALSE)</f>
        <v>0</v>
      </c>
      <c r="I33" s="52">
        <f>+VLOOKUP(Tabla1[[#This Row],[llave 1]],IG!$F$7:$T$97972,3,FALSE)</f>
        <v>0</v>
      </c>
      <c r="J33" s="52">
        <f>+VLOOKUP(Tabla1[[#This Row],[llave 1]],IG!$F$7:$T$97972,5,FALSE)</f>
        <v>0</v>
      </c>
      <c r="K33" s="52">
        <f>+VLOOKUP(Tabla1[[#This Row],[llave 1]],IG!$F$7:$T$97972,4,FALSE)</f>
        <v>0</v>
      </c>
      <c r="L33" s="52">
        <f>+VLOOKUP(Tabla1[[#This Row],[llave 1]],IG!$F$7:$T$97972,6,FALSE)</f>
        <v>0</v>
      </c>
      <c r="M33" s="52">
        <f>+VLOOKUP(Tabla1[[#This Row],[llave 1]],IG!$F$7:$T$97972,7,FALSE)</f>
        <v>0</v>
      </c>
      <c r="N33" s="144"/>
      <c r="O33" s="145"/>
      <c r="P33" s="51" t="str">
        <f>+Tabla1[[#This Row],[llave 1]]&amp;Tabla1[[#This Row],[LOCALIDAD]]&amp;Tabla1[[#This Row],[MES]]</f>
        <v/>
      </c>
      <c r="Q33" s="50"/>
      <c r="R33" s="54">
        <f>+VLOOKUP(Tabla1[[#This Row],[llave 2]],IG!$O$7:$T$97972,2,FALSE)</f>
        <v>0</v>
      </c>
      <c r="S33" s="55">
        <f>+VLOOKUP(Tabla1[[#This Row],[llave 2]],IG!$O$7:$T$97972,5,FALSE)</f>
        <v>0</v>
      </c>
      <c r="T33" s="56">
        <f>+VLOOKUP(Tabla1[[#This Row],[llave 2]],IG!$O$7:$T$97972,6,FALSE)</f>
        <v>0</v>
      </c>
      <c r="U33" s="81"/>
      <c r="V33" s="82"/>
      <c r="W33" s="81"/>
      <c r="X33" s="57">
        <f>ROUND(Tabla1[[#This Row],[VALOR UNITARIO 
]]*Tabla1[[#This Row],[Porcentaje de Glosa]]*Tabla1[[#This Row],[META AFECTADA POR LA GLOSA
]],0)</f>
        <v>0</v>
      </c>
      <c r="Y33" s="49"/>
      <c r="Z33" s="50"/>
      <c r="AA33" s="58"/>
      <c r="AB33" s="50"/>
      <c r="AC33" s="58" t="e">
        <f>ROUND(#REF!-Tabla1[[#This Row],[Valor soportado por la Subred]],0)</f>
        <v>#REF!</v>
      </c>
      <c r="AD33" s="50"/>
      <c r="AE33" s="50"/>
      <c r="AF33" s="58" t="e">
        <f>ROUND(Tabla1[[#This Row],[VALOR GLOSA DEFINITIVA]]-Tabla1[[#This Row],[VALOR LEVANTADO EN LIQUIDACION]],0)</f>
        <v>#REF!</v>
      </c>
    </row>
    <row r="34" spans="2:32" s="60" customFormat="1" ht="99.95" customHeight="1">
      <c r="B34" s="50"/>
      <c r="C34" s="24"/>
      <c r="D34" s="50"/>
      <c r="E34" s="50"/>
      <c r="F34" s="51" t="str">
        <f>Tabla1[[#This Row],[CODIGO ACTIVIDAD (AB)]]&amp;Tabla1[[#This Row],[ACCIÓN INTEGRAL-INTEGRADA / 
PROCESO INTEGRAL E INTEGRADO]]&amp;Tabla1[[#This Row],[ENTORNO/PROCESO TRANSVERSAL]]&amp;Tabla1[[#This Row],[VIGENCIA RECURSOS]]</f>
        <v/>
      </c>
      <c r="G34" s="143"/>
      <c r="H34" s="52">
        <f>+VLOOKUP(Tabla1[[#This Row],[llave 1]],IG!$F$7:$N$97972,2,FALSE)</f>
        <v>0</v>
      </c>
      <c r="I34" s="52">
        <f>+VLOOKUP(Tabla1[[#This Row],[llave 1]],IG!$F$7:$T$97972,3,FALSE)</f>
        <v>0</v>
      </c>
      <c r="J34" s="52">
        <f>+VLOOKUP(Tabla1[[#This Row],[llave 1]],IG!$F$7:$T$97972,5,FALSE)</f>
        <v>0</v>
      </c>
      <c r="K34" s="52">
        <f>+VLOOKUP(Tabla1[[#This Row],[llave 1]],IG!$F$7:$T$97972,4,FALSE)</f>
        <v>0</v>
      </c>
      <c r="L34" s="52">
        <f>+VLOOKUP(Tabla1[[#This Row],[llave 1]],IG!$F$7:$T$97972,6,FALSE)</f>
        <v>0</v>
      </c>
      <c r="M34" s="52">
        <f>+VLOOKUP(Tabla1[[#This Row],[llave 1]],IG!$F$7:$T$97972,7,FALSE)</f>
        <v>0</v>
      </c>
      <c r="N34" s="144"/>
      <c r="O34" s="145"/>
      <c r="P34" s="51" t="str">
        <f>+Tabla1[[#This Row],[llave 1]]&amp;Tabla1[[#This Row],[LOCALIDAD]]&amp;Tabla1[[#This Row],[MES]]</f>
        <v/>
      </c>
      <c r="Q34" s="50"/>
      <c r="R34" s="54">
        <f>+VLOOKUP(Tabla1[[#This Row],[llave 2]],IG!$O$7:$T$97972,2,FALSE)</f>
        <v>0</v>
      </c>
      <c r="S34" s="55">
        <f>+VLOOKUP(Tabla1[[#This Row],[llave 2]],IG!$O$7:$T$97972,5,FALSE)</f>
        <v>0</v>
      </c>
      <c r="T34" s="56">
        <f>+VLOOKUP(Tabla1[[#This Row],[llave 2]],IG!$O$7:$T$97972,6,FALSE)</f>
        <v>0</v>
      </c>
      <c r="U34" s="81"/>
      <c r="V34" s="82"/>
      <c r="W34" s="81"/>
      <c r="X34" s="57">
        <f>ROUND(Tabla1[[#This Row],[VALOR UNITARIO 
]]*Tabla1[[#This Row],[Porcentaje de Glosa]]*Tabla1[[#This Row],[META AFECTADA POR LA GLOSA
]],0)</f>
        <v>0</v>
      </c>
      <c r="Y34" s="49"/>
      <c r="Z34" s="50"/>
      <c r="AA34" s="58"/>
      <c r="AB34" s="50"/>
      <c r="AC34" s="58" t="e">
        <f>ROUND(#REF!-Tabla1[[#This Row],[Valor soportado por la Subred]],0)</f>
        <v>#REF!</v>
      </c>
      <c r="AD34" s="50"/>
      <c r="AE34" s="50"/>
      <c r="AF34" s="58" t="e">
        <f>ROUND(Tabla1[[#This Row],[VALOR GLOSA DEFINITIVA]]-Tabla1[[#This Row],[VALOR LEVANTADO EN LIQUIDACION]],0)</f>
        <v>#REF!</v>
      </c>
    </row>
    <row r="35" spans="2:32" s="60" customFormat="1" ht="99.95" customHeight="1">
      <c r="B35" s="50"/>
      <c r="C35" s="24"/>
      <c r="D35" s="50"/>
      <c r="E35" s="50"/>
      <c r="F35" s="51" t="str">
        <f>Tabla1[[#This Row],[CODIGO ACTIVIDAD (AB)]]&amp;Tabla1[[#This Row],[ACCIÓN INTEGRAL-INTEGRADA / 
PROCESO INTEGRAL E INTEGRADO]]&amp;Tabla1[[#This Row],[ENTORNO/PROCESO TRANSVERSAL]]&amp;Tabla1[[#This Row],[VIGENCIA RECURSOS]]</f>
        <v/>
      </c>
      <c r="G35" s="143"/>
      <c r="H35" s="52">
        <f>+VLOOKUP(Tabla1[[#This Row],[llave 1]],IG!$F$7:$N$97972,2,FALSE)</f>
        <v>0</v>
      </c>
      <c r="I35" s="52">
        <f>+VLOOKUP(Tabla1[[#This Row],[llave 1]],IG!$F$7:$T$97972,3,FALSE)</f>
        <v>0</v>
      </c>
      <c r="J35" s="52">
        <f>+VLOOKUP(Tabla1[[#This Row],[llave 1]],IG!$F$7:$T$97972,5,FALSE)</f>
        <v>0</v>
      </c>
      <c r="K35" s="52">
        <f>+VLOOKUP(Tabla1[[#This Row],[llave 1]],IG!$F$7:$T$97972,4,FALSE)</f>
        <v>0</v>
      </c>
      <c r="L35" s="52">
        <f>+VLOOKUP(Tabla1[[#This Row],[llave 1]],IG!$F$7:$T$97972,6,FALSE)</f>
        <v>0</v>
      </c>
      <c r="M35" s="52">
        <f>+VLOOKUP(Tabla1[[#This Row],[llave 1]],IG!$F$7:$T$97972,7,FALSE)</f>
        <v>0</v>
      </c>
      <c r="N35" s="144"/>
      <c r="O35" s="145"/>
      <c r="P35" s="51" t="str">
        <f>+Tabla1[[#This Row],[llave 1]]&amp;Tabla1[[#This Row],[LOCALIDAD]]&amp;Tabla1[[#This Row],[MES]]</f>
        <v/>
      </c>
      <c r="Q35" s="50"/>
      <c r="R35" s="54">
        <f>+VLOOKUP(Tabla1[[#This Row],[llave 2]],IG!$O$7:$T$97972,2,FALSE)</f>
        <v>0</v>
      </c>
      <c r="S35" s="55">
        <f>+VLOOKUP(Tabla1[[#This Row],[llave 2]],IG!$O$7:$T$97972,5,FALSE)</f>
        <v>0</v>
      </c>
      <c r="T35" s="56">
        <f>+VLOOKUP(Tabla1[[#This Row],[llave 2]],IG!$O$7:$T$97972,6,FALSE)</f>
        <v>0</v>
      </c>
      <c r="U35" s="81"/>
      <c r="V35" s="82"/>
      <c r="W35" s="81"/>
      <c r="X35" s="57">
        <f>ROUND(Tabla1[[#This Row],[VALOR UNITARIO 
]]*Tabla1[[#This Row],[Porcentaje de Glosa]]*Tabla1[[#This Row],[META AFECTADA POR LA GLOSA
]],0)</f>
        <v>0</v>
      </c>
      <c r="Y35" s="49"/>
      <c r="Z35" s="50"/>
      <c r="AA35" s="58"/>
      <c r="AB35" s="50"/>
      <c r="AC35" s="58" t="e">
        <f>ROUND(#REF!-Tabla1[[#This Row],[Valor soportado por la Subred]],0)</f>
        <v>#REF!</v>
      </c>
      <c r="AD35" s="50"/>
      <c r="AE35" s="50"/>
      <c r="AF35" s="58" t="e">
        <f>ROUND(Tabla1[[#This Row],[VALOR GLOSA DEFINITIVA]]-Tabla1[[#This Row],[VALOR LEVANTADO EN LIQUIDACION]],0)</f>
        <v>#REF!</v>
      </c>
    </row>
    <row r="36" spans="2:32" s="60" customFormat="1" ht="99.95" customHeight="1">
      <c r="B36" s="50"/>
      <c r="C36" s="24"/>
      <c r="D36" s="50"/>
      <c r="E36" s="50"/>
      <c r="F36" s="51" t="str">
        <f>Tabla1[[#This Row],[CODIGO ACTIVIDAD (AB)]]&amp;Tabla1[[#This Row],[ACCIÓN INTEGRAL-INTEGRADA / 
PROCESO INTEGRAL E INTEGRADO]]&amp;Tabla1[[#This Row],[ENTORNO/PROCESO TRANSVERSAL]]&amp;Tabla1[[#This Row],[VIGENCIA RECURSOS]]</f>
        <v/>
      </c>
      <c r="G36" s="143"/>
      <c r="H36" s="52">
        <f>+VLOOKUP(Tabla1[[#This Row],[llave 1]],IG!$F$7:$N$97972,2,FALSE)</f>
        <v>0</v>
      </c>
      <c r="I36" s="52">
        <f>+VLOOKUP(Tabla1[[#This Row],[llave 1]],IG!$F$7:$T$97972,3,FALSE)</f>
        <v>0</v>
      </c>
      <c r="J36" s="52">
        <f>+VLOOKUP(Tabla1[[#This Row],[llave 1]],IG!$F$7:$T$97972,5,FALSE)</f>
        <v>0</v>
      </c>
      <c r="K36" s="52">
        <f>+VLOOKUP(Tabla1[[#This Row],[llave 1]],IG!$F$7:$T$97972,4,FALSE)</f>
        <v>0</v>
      </c>
      <c r="L36" s="52">
        <f>+VLOOKUP(Tabla1[[#This Row],[llave 1]],IG!$F$7:$T$97972,6,FALSE)</f>
        <v>0</v>
      </c>
      <c r="M36" s="52">
        <f>+VLOOKUP(Tabla1[[#This Row],[llave 1]],IG!$F$7:$T$97972,7,FALSE)</f>
        <v>0</v>
      </c>
      <c r="N36" s="144"/>
      <c r="O36" s="145"/>
      <c r="P36" s="51" t="str">
        <f>+Tabla1[[#This Row],[llave 1]]&amp;Tabla1[[#This Row],[LOCALIDAD]]&amp;Tabla1[[#This Row],[MES]]</f>
        <v/>
      </c>
      <c r="Q36" s="50"/>
      <c r="R36" s="54">
        <f>+VLOOKUP(Tabla1[[#This Row],[llave 2]],IG!$O$7:$T$97972,2,FALSE)</f>
        <v>0</v>
      </c>
      <c r="S36" s="55">
        <f>+VLOOKUP(Tabla1[[#This Row],[llave 2]],IG!$O$7:$T$97972,5,FALSE)</f>
        <v>0</v>
      </c>
      <c r="T36" s="56">
        <f>+VLOOKUP(Tabla1[[#This Row],[llave 2]],IG!$O$7:$T$97972,6,FALSE)</f>
        <v>0</v>
      </c>
      <c r="U36" s="81"/>
      <c r="V36" s="82"/>
      <c r="W36" s="81"/>
      <c r="X36" s="57">
        <f>ROUND(Tabla1[[#This Row],[VALOR UNITARIO 
]]*Tabla1[[#This Row],[Porcentaje de Glosa]]*Tabla1[[#This Row],[META AFECTADA POR LA GLOSA
]],0)</f>
        <v>0</v>
      </c>
      <c r="Y36" s="49"/>
      <c r="Z36" s="50"/>
      <c r="AA36" s="58"/>
      <c r="AB36" s="50"/>
      <c r="AC36" s="58" t="e">
        <f>ROUND(#REF!-Tabla1[[#This Row],[Valor soportado por la Subred]],0)</f>
        <v>#REF!</v>
      </c>
      <c r="AD36" s="50"/>
      <c r="AE36" s="50"/>
      <c r="AF36" s="58" t="e">
        <f>ROUND(Tabla1[[#This Row],[VALOR GLOSA DEFINITIVA]]-Tabla1[[#This Row],[VALOR LEVANTADO EN LIQUIDACION]],0)</f>
        <v>#REF!</v>
      </c>
    </row>
    <row r="37" spans="2:32" s="60" customFormat="1" ht="99.95" customHeight="1">
      <c r="B37" s="50"/>
      <c r="C37" s="24"/>
      <c r="D37" s="50"/>
      <c r="E37" s="50"/>
      <c r="F37" s="51" t="str">
        <f>Tabla1[[#This Row],[CODIGO ACTIVIDAD (AB)]]&amp;Tabla1[[#This Row],[ACCIÓN INTEGRAL-INTEGRADA / 
PROCESO INTEGRAL E INTEGRADO]]&amp;Tabla1[[#This Row],[ENTORNO/PROCESO TRANSVERSAL]]&amp;Tabla1[[#This Row],[VIGENCIA RECURSOS]]</f>
        <v/>
      </c>
      <c r="G37" s="143"/>
      <c r="H37" s="52">
        <f>+VLOOKUP(Tabla1[[#This Row],[llave 1]],IG!$F$7:$N$97972,2,FALSE)</f>
        <v>0</v>
      </c>
      <c r="I37" s="52">
        <f>+VLOOKUP(Tabla1[[#This Row],[llave 1]],IG!$F$7:$T$97972,3,FALSE)</f>
        <v>0</v>
      </c>
      <c r="J37" s="52">
        <f>+VLOOKUP(Tabla1[[#This Row],[llave 1]],IG!$F$7:$T$97972,5,FALSE)</f>
        <v>0</v>
      </c>
      <c r="K37" s="52">
        <f>+VLOOKUP(Tabla1[[#This Row],[llave 1]],IG!$F$7:$T$97972,4,FALSE)</f>
        <v>0</v>
      </c>
      <c r="L37" s="52">
        <f>+VLOOKUP(Tabla1[[#This Row],[llave 1]],IG!$F$7:$T$97972,6,FALSE)</f>
        <v>0</v>
      </c>
      <c r="M37" s="52">
        <f>+VLOOKUP(Tabla1[[#This Row],[llave 1]],IG!$F$7:$T$97972,7,FALSE)</f>
        <v>0</v>
      </c>
      <c r="N37" s="144"/>
      <c r="O37" s="145"/>
      <c r="P37" s="51" t="str">
        <f>+Tabla1[[#This Row],[llave 1]]&amp;Tabla1[[#This Row],[LOCALIDAD]]&amp;Tabla1[[#This Row],[MES]]</f>
        <v/>
      </c>
      <c r="Q37" s="50"/>
      <c r="R37" s="54">
        <f>+VLOOKUP(Tabla1[[#This Row],[llave 2]],IG!$O$7:$T$97972,2,FALSE)</f>
        <v>0</v>
      </c>
      <c r="S37" s="55">
        <f>+VLOOKUP(Tabla1[[#This Row],[llave 2]],IG!$O$7:$T$97972,5,FALSE)</f>
        <v>0</v>
      </c>
      <c r="T37" s="56">
        <f>+VLOOKUP(Tabla1[[#This Row],[llave 2]],IG!$O$7:$T$97972,6,FALSE)</f>
        <v>0</v>
      </c>
      <c r="U37" s="81"/>
      <c r="V37" s="82"/>
      <c r="W37" s="81"/>
      <c r="X37" s="57">
        <f>ROUND(Tabla1[[#This Row],[VALOR UNITARIO 
]]*Tabla1[[#This Row],[Porcentaje de Glosa]]*Tabla1[[#This Row],[META AFECTADA POR LA GLOSA
]],0)</f>
        <v>0</v>
      </c>
      <c r="Y37" s="49"/>
      <c r="Z37" s="50"/>
      <c r="AA37" s="58"/>
      <c r="AB37" s="50"/>
      <c r="AC37" s="58" t="e">
        <f>ROUND(#REF!-Tabla1[[#This Row],[Valor soportado por la Subred]],0)</f>
        <v>#REF!</v>
      </c>
      <c r="AD37" s="50"/>
      <c r="AE37" s="50"/>
      <c r="AF37" s="58" t="e">
        <f>ROUND(Tabla1[[#This Row],[VALOR GLOSA DEFINITIVA]]-Tabla1[[#This Row],[VALOR LEVANTADO EN LIQUIDACION]],0)</f>
        <v>#REF!</v>
      </c>
    </row>
    <row r="38" spans="2:32" s="60" customFormat="1" ht="99.95" customHeight="1">
      <c r="B38" s="50"/>
      <c r="C38" s="24"/>
      <c r="D38" s="50"/>
      <c r="E38" s="50"/>
      <c r="F38" s="51" t="str">
        <f>Tabla1[[#This Row],[CODIGO ACTIVIDAD (AB)]]&amp;Tabla1[[#This Row],[ACCIÓN INTEGRAL-INTEGRADA / 
PROCESO INTEGRAL E INTEGRADO]]&amp;Tabla1[[#This Row],[ENTORNO/PROCESO TRANSVERSAL]]&amp;Tabla1[[#This Row],[VIGENCIA RECURSOS]]</f>
        <v/>
      </c>
      <c r="G38" s="143"/>
      <c r="H38" s="52">
        <f>+VLOOKUP(Tabla1[[#This Row],[llave 1]],IG!$F$7:$N$97972,2,FALSE)</f>
        <v>0</v>
      </c>
      <c r="I38" s="52">
        <f>+VLOOKUP(Tabla1[[#This Row],[llave 1]],IG!$F$7:$T$97972,3,FALSE)</f>
        <v>0</v>
      </c>
      <c r="J38" s="52">
        <f>+VLOOKUP(Tabla1[[#This Row],[llave 1]],IG!$F$7:$T$97972,5,FALSE)</f>
        <v>0</v>
      </c>
      <c r="K38" s="52">
        <f>+VLOOKUP(Tabla1[[#This Row],[llave 1]],IG!$F$7:$T$97972,4,FALSE)</f>
        <v>0</v>
      </c>
      <c r="L38" s="52">
        <f>+VLOOKUP(Tabla1[[#This Row],[llave 1]],IG!$F$7:$T$97972,6,FALSE)</f>
        <v>0</v>
      </c>
      <c r="M38" s="52">
        <f>+VLOOKUP(Tabla1[[#This Row],[llave 1]],IG!$F$7:$T$97972,7,FALSE)</f>
        <v>0</v>
      </c>
      <c r="N38" s="144"/>
      <c r="O38" s="145"/>
      <c r="P38" s="51" t="str">
        <f>+Tabla1[[#This Row],[llave 1]]&amp;Tabla1[[#This Row],[LOCALIDAD]]&amp;Tabla1[[#This Row],[MES]]</f>
        <v/>
      </c>
      <c r="Q38" s="50"/>
      <c r="R38" s="54">
        <f>+VLOOKUP(Tabla1[[#This Row],[llave 2]],IG!$O$7:$T$97972,2,FALSE)</f>
        <v>0</v>
      </c>
      <c r="S38" s="55">
        <f>+VLOOKUP(Tabla1[[#This Row],[llave 2]],IG!$O$7:$T$97972,5,FALSE)</f>
        <v>0</v>
      </c>
      <c r="T38" s="56">
        <f>+VLOOKUP(Tabla1[[#This Row],[llave 2]],IG!$O$7:$T$97972,6,FALSE)</f>
        <v>0</v>
      </c>
      <c r="U38" s="81"/>
      <c r="V38" s="82"/>
      <c r="W38" s="81"/>
      <c r="X38" s="57">
        <f>ROUND(Tabla1[[#This Row],[VALOR UNITARIO 
]]*Tabla1[[#This Row],[Porcentaje de Glosa]]*Tabla1[[#This Row],[META AFECTADA POR LA GLOSA
]],0)</f>
        <v>0</v>
      </c>
      <c r="Y38" s="49"/>
      <c r="Z38" s="50"/>
      <c r="AA38" s="58"/>
      <c r="AB38" s="50"/>
      <c r="AC38" s="58" t="e">
        <f>ROUND(#REF!-Tabla1[[#This Row],[Valor soportado por la Subred]],0)</f>
        <v>#REF!</v>
      </c>
      <c r="AD38" s="50"/>
      <c r="AE38" s="50"/>
      <c r="AF38" s="58" t="e">
        <f>ROUND(Tabla1[[#This Row],[VALOR GLOSA DEFINITIVA]]-Tabla1[[#This Row],[VALOR LEVANTADO EN LIQUIDACION]],0)</f>
        <v>#REF!</v>
      </c>
    </row>
    <row r="39" spans="2:32" s="60" customFormat="1" ht="99.95" customHeight="1">
      <c r="B39" s="50"/>
      <c r="C39" s="24"/>
      <c r="D39" s="50"/>
      <c r="E39" s="50"/>
      <c r="F39" s="51" t="str">
        <f>Tabla1[[#This Row],[CODIGO ACTIVIDAD (AB)]]&amp;Tabla1[[#This Row],[ACCIÓN INTEGRAL-INTEGRADA / 
PROCESO INTEGRAL E INTEGRADO]]&amp;Tabla1[[#This Row],[ENTORNO/PROCESO TRANSVERSAL]]&amp;Tabla1[[#This Row],[VIGENCIA RECURSOS]]</f>
        <v/>
      </c>
      <c r="G39" s="143"/>
      <c r="H39" s="52">
        <f>+VLOOKUP(Tabla1[[#This Row],[llave 1]],IG!$F$7:$N$97972,2,FALSE)</f>
        <v>0</v>
      </c>
      <c r="I39" s="52">
        <f>+VLOOKUP(Tabla1[[#This Row],[llave 1]],IG!$F$7:$T$97972,3,FALSE)</f>
        <v>0</v>
      </c>
      <c r="J39" s="52">
        <f>+VLOOKUP(Tabla1[[#This Row],[llave 1]],IG!$F$7:$T$97972,5,FALSE)</f>
        <v>0</v>
      </c>
      <c r="K39" s="52">
        <f>+VLOOKUP(Tabla1[[#This Row],[llave 1]],IG!$F$7:$T$97972,4,FALSE)</f>
        <v>0</v>
      </c>
      <c r="L39" s="52">
        <f>+VLOOKUP(Tabla1[[#This Row],[llave 1]],IG!$F$7:$T$97972,6,FALSE)</f>
        <v>0</v>
      </c>
      <c r="M39" s="52">
        <f>+VLOOKUP(Tabla1[[#This Row],[llave 1]],IG!$F$7:$T$97972,7,FALSE)</f>
        <v>0</v>
      </c>
      <c r="N39" s="144"/>
      <c r="O39" s="145"/>
      <c r="P39" s="51" t="str">
        <f>+Tabla1[[#This Row],[llave 1]]&amp;Tabla1[[#This Row],[LOCALIDAD]]&amp;Tabla1[[#This Row],[MES]]</f>
        <v/>
      </c>
      <c r="Q39" s="50"/>
      <c r="R39" s="54">
        <f>+VLOOKUP(Tabla1[[#This Row],[llave 2]],IG!$O$7:$T$97972,2,FALSE)</f>
        <v>0</v>
      </c>
      <c r="S39" s="55">
        <f>+VLOOKUP(Tabla1[[#This Row],[llave 2]],IG!$O$7:$T$97972,5,FALSE)</f>
        <v>0</v>
      </c>
      <c r="T39" s="56">
        <f>+VLOOKUP(Tabla1[[#This Row],[llave 2]],IG!$O$7:$T$97972,6,FALSE)</f>
        <v>0</v>
      </c>
      <c r="U39" s="81"/>
      <c r="V39" s="82"/>
      <c r="W39" s="81"/>
      <c r="X39" s="57">
        <f>ROUND(Tabla1[[#This Row],[VALOR UNITARIO 
]]*Tabla1[[#This Row],[Porcentaje de Glosa]]*Tabla1[[#This Row],[META AFECTADA POR LA GLOSA
]],0)</f>
        <v>0</v>
      </c>
      <c r="Y39" s="49"/>
      <c r="Z39" s="50"/>
      <c r="AA39" s="58"/>
      <c r="AB39" s="50"/>
      <c r="AC39" s="58" t="e">
        <f>ROUND(#REF!-Tabla1[[#This Row],[Valor soportado por la Subred]],0)</f>
        <v>#REF!</v>
      </c>
      <c r="AD39" s="50"/>
      <c r="AE39" s="50"/>
      <c r="AF39" s="58" t="e">
        <f>ROUND(Tabla1[[#This Row],[VALOR GLOSA DEFINITIVA]]-Tabla1[[#This Row],[VALOR LEVANTADO EN LIQUIDACION]],0)</f>
        <v>#REF!</v>
      </c>
    </row>
    <row r="40" spans="2:32" s="60" customFormat="1" ht="99.95" customHeight="1">
      <c r="B40" s="50"/>
      <c r="C40" s="24"/>
      <c r="D40" s="50"/>
      <c r="E40" s="50"/>
      <c r="F40" s="51" t="str">
        <f>Tabla1[[#This Row],[CODIGO ACTIVIDAD (AB)]]&amp;Tabla1[[#This Row],[ACCIÓN INTEGRAL-INTEGRADA / 
PROCESO INTEGRAL E INTEGRADO]]&amp;Tabla1[[#This Row],[ENTORNO/PROCESO TRANSVERSAL]]&amp;Tabla1[[#This Row],[VIGENCIA RECURSOS]]</f>
        <v/>
      </c>
      <c r="G40" s="143"/>
      <c r="H40" s="52">
        <f>+VLOOKUP(Tabla1[[#This Row],[llave 1]],IG!$F$7:$N$97972,2,FALSE)</f>
        <v>0</v>
      </c>
      <c r="I40" s="52">
        <f>+VLOOKUP(Tabla1[[#This Row],[llave 1]],IG!$F$7:$T$97972,3,FALSE)</f>
        <v>0</v>
      </c>
      <c r="J40" s="52">
        <f>+VLOOKUP(Tabla1[[#This Row],[llave 1]],IG!$F$7:$T$97972,5,FALSE)</f>
        <v>0</v>
      </c>
      <c r="K40" s="52">
        <f>+VLOOKUP(Tabla1[[#This Row],[llave 1]],IG!$F$7:$T$97972,4,FALSE)</f>
        <v>0</v>
      </c>
      <c r="L40" s="52">
        <f>+VLOOKUP(Tabla1[[#This Row],[llave 1]],IG!$F$7:$T$97972,6,FALSE)</f>
        <v>0</v>
      </c>
      <c r="M40" s="52">
        <f>+VLOOKUP(Tabla1[[#This Row],[llave 1]],IG!$F$7:$T$97972,7,FALSE)</f>
        <v>0</v>
      </c>
      <c r="N40" s="144"/>
      <c r="O40" s="145"/>
      <c r="P40" s="51" t="str">
        <f>+Tabla1[[#This Row],[llave 1]]&amp;Tabla1[[#This Row],[LOCALIDAD]]&amp;Tabla1[[#This Row],[MES]]</f>
        <v/>
      </c>
      <c r="Q40" s="50"/>
      <c r="R40" s="54">
        <f>+VLOOKUP(Tabla1[[#This Row],[llave 2]],IG!$O$7:$T$97972,2,FALSE)</f>
        <v>0</v>
      </c>
      <c r="S40" s="55">
        <f>+VLOOKUP(Tabla1[[#This Row],[llave 2]],IG!$O$7:$T$97972,5,FALSE)</f>
        <v>0</v>
      </c>
      <c r="T40" s="56">
        <f>+VLOOKUP(Tabla1[[#This Row],[llave 2]],IG!$O$7:$T$97972,6,FALSE)</f>
        <v>0</v>
      </c>
      <c r="U40" s="81"/>
      <c r="V40" s="82"/>
      <c r="W40" s="81"/>
      <c r="X40" s="57">
        <f>ROUND(Tabla1[[#This Row],[VALOR UNITARIO 
]]*Tabla1[[#This Row],[Porcentaje de Glosa]]*Tabla1[[#This Row],[META AFECTADA POR LA GLOSA
]],0)</f>
        <v>0</v>
      </c>
      <c r="Y40" s="49"/>
      <c r="Z40" s="50"/>
      <c r="AA40" s="58"/>
      <c r="AB40" s="50"/>
      <c r="AC40" s="58" t="e">
        <f>ROUND(#REF!-Tabla1[[#This Row],[Valor soportado por la Subred]],0)</f>
        <v>#REF!</v>
      </c>
      <c r="AD40" s="50"/>
      <c r="AE40" s="50"/>
      <c r="AF40" s="58" t="e">
        <f>ROUND(Tabla1[[#This Row],[VALOR GLOSA DEFINITIVA]]-Tabla1[[#This Row],[VALOR LEVANTADO EN LIQUIDACION]],0)</f>
        <v>#REF!</v>
      </c>
    </row>
    <row r="41" spans="2:32" s="60" customFormat="1" ht="99.95" customHeight="1">
      <c r="B41" s="50"/>
      <c r="C41" s="24"/>
      <c r="D41" s="50"/>
      <c r="E41" s="50"/>
      <c r="F41" s="51" t="str">
        <f>Tabla1[[#This Row],[CODIGO ACTIVIDAD (AB)]]&amp;Tabla1[[#This Row],[ACCIÓN INTEGRAL-INTEGRADA / 
PROCESO INTEGRAL E INTEGRADO]]&amp;Tabla1[[#This Row],[ENTORNO/PROCESO TRANSVERSAL]]&amp;Tabla1[[#This Row],[VIGENCIA RECURSOS]]</f>
        <v/>
      </c>
      <c r="G41" s="143"/>
      <c r="H41" s="52">
        <f>+VLOOKUP(Tabla1[[#This Row],[llave 1]],IG!$F$7:$N$97972,2,FALSE)</f>
        <v>0</v>
      </c>
      <c r="I41" s="52">
        <f>+VLOOKUP(Tabla1[[#This Row],[llave 1]],IG!$F$7:$T$97972,3,FALSE)</f>
        <v>0</v>
      </c>
      <c r="J41" s="52">
        <f>+VLOOKUP(Tabla1[[#This Row],[llave 1]],IG!$F$7:$T$97972,5,FALSE)</f>
        <v>0</v>
      </c>
      <c r="K41" s="52">
        <f>+VLOOKUP(Tabla1[[#This Row],[llave 1]],IG!$F$7:$T$97972,4,FALSE)</f>
        <v>0</v>
      </c>
      <c r="L41" s="52">
        <f>+VLOOKUP(Tabla1[[#This Row],[llave 1]],IG!$F$7:$T$97972,6,FALSE)</f>
        <v>0</v>
      </c>
      <c r="M41" s="52">
        <f>+VLOOKUP(Tabla1[[#This Row],[llave 1]],IG!$F$7:$T$97972,7,FALSE)</f>
        <v>0</v>
      </c>
      <c r="N41" s="144"/>
      <c r="O41" s="145"/>
      <c r="P41" s="51" t="str">
        <f>+Tabla1[[#This Row],[llave 1]]&amp;Tabla1[[#This Row],[LOCALIDAD]]&amp;Tabla1[[#This Row],[MES]]</f>
        <v/>
      </c>
      <c r="Q41" s="50"/>
      <c r="R41" s="54">
        <f>+VLOOKUP(Tabla1[[#This Row],[llave 2]],IG!$O$7:$T$97972,2,FALSE)</f>
        <v>0</v>
      </c>
      <c r="S41" s="55">
        <f>+VLOOKUP(Tabla1[[#This Row],[llave 2]],IG!$O$7:$T$97972,5,FALSE)</f>
        <v>0</v>
      </c>
      <c r="T41" s="56">
        <f>+VLOOKUP(Tabla1[[#This Row],[llave 2]],IG!$O$7:$T$97972,6,FALSE)</f>
        <v>0</v>
      </c>
      <c r="U41" s="81"/>
      <c r="V41" s="82"/>
      <c r="W41" s="81"/>
      <c r="X41" s="57">
        <f>ROUND(Tabla1[[#This Row],[VALOR UNITARIO 
]]*Tabla1[[#This Row],[Porcentaje de Glosa]]*Tabla1[[#This Row],[META AFECTADA POR LA GLOSA
]],0)</f>
        <v>0</v>
      </c>
      <c r="Y41" s="49"/>
      <c r="Z41" s="50"/>
      <c r="AA41" s="58"/>
      <c r="AB41" s="50"/>
      <c r="AC41" s="58" t="e">
        <f>ROUND(#REF!-Tabla1[[#This Row],[Valor soportado por la Subred]],0)</f>
        <v>#REF!</v>
      </c>
      <c r="AD41" s="50"/>
      <c r="AE41" s="50"/>
      <c r="AF41" s="58" t="e">
        <f>ROUND(Tabla1[[#This Row],[VALOR GLOSA DEFINITIVA]]-Tabla1[[#This Row],[VALOR LEVANTADO EN LIQUIDACION]],0)</f>
        <v>#REF!</v>
      </c>
    </row>
    <row r="42" spans="2:32" s="60" customFormat="1" ht="99.95" customHeight="1">
      <c r="B42" s="50"/>
      <c r="C42" s="24"/>
      <c r="D42" s="50"/>
      <c r="E42" s="50"/>
      <c r="F42" s="51" t="str">
        <f>Tabla1[[#This Row],[CODIGO ACTIVIDAD (AB)]]&amp;Tabla1[[#This Row],[ACCIÓN INTEGRAL-INTEGRADA / 
PROCESO INTEGRAL E INTEGRADO]]&amp;Tabla1[[#This Row],[ENTORNO/PROCESO TRANSVERSAL]]&amp;Tabla1[[#This Row],[VIGENCIA RECURSOS]]</f>
        <v/>
      </c>
      <c r="G42" s="143"/>
      <c r="H42" s="52">
        <f>+VLOOKUP(Tabla1[[#This Row],[llave 1]],IG!$F$7:$N$97972,2,FALSE)</f>
        <v>0</v>
      </c>
      <c r="I42" s="52">
        <f>+VLOOKUP(Tabla1[[#This Row],[llave 1]],IG!$F$7:$T$97972,3,FALSE)</f>
        <v>0</v>
      </c>
      <c r="J42" s="52">
        <f>+VLOOKUP(Tabla1[[#This Row],[llave 1]],IG!$F$7:$T$97972,5,FALSE)</f>
        <v>0</v>
      </c>
      <c r="K42" s="52">
        <f>+VLOOKUP(Tabla1[[#This Row],[llave 1]],IG!$F$7:$T$97972,4,FALSE)</f>
        <v>0</v>
      </c>
      <c r="L42" s="52">
        <f>+VLOOKUP(Tabla1[[#This Row],[llave 1]],IG!$F$7:$T$97972,6,FALSE)</f>
        <v>0</v>
      </c>
      <c r="M42" s="52">
        <f>+VLOOKUP(Tabla1[[#This Row],[llave 1]],IG!$F$7:$T$97972,7,FALSE)</f>
        <v>0</v>
      </c>
      <c r="N42" s="144"/>
      <c r="O42" s="145"/>
      <c r="P42" s="51" t="str">
        <f>+Tabla1[[#This Row],[llave 1]]&amp;Tabla1[[#This Row],[LOCALIDAD]]&amp;Tabla1[[#This Row],[MES]]</f>
        <v/>
      </c>
      <c r="Q42" s="50"/>
      <c r="R42" s="54">
        <f>+VLOOKUP(Tabla1[[#This Row],[llave 2]],IG!$O$7:$T$97972,2,FALSE)</f>
        <v>0</v>
      </c>
      <c r="S42" s="55">
        <f>+VLOOKUP(Tabla1[[#This Row],[llave 2]],IG!$O$7:$T$97972,5,FALSE)</f>
        <v>0</v>
      </c>
      <c r="T42" s="56">
        <f>+VLOOKUP(Tabla1[[#This Row],[llave 2]],IG!$O$7:$T$97972,6,FALSE)</f>
        <v>0</v>
      </c>
      <c r="U42" s="81"/>
      <c r="V42" s="82"/>
      <c r="W42" s="81"/>
      <c r="X42" s="57">
        <f>ROUND(Tabla1[[#This Row],[VALOR UNITARIO 
]]*Tabla1[[#This Row],[Porcentaje de Glosa]]*Tabla1[[#This Row],[META AFECTADA POR LA GLOSA
]],0)</f>
        <v>0</v>
      </c>
      <c r="Y42" s="49"/>
      <c r="Z42" s="50"/>
      <c r="AA42" s="58"/>
      <c r="AB42" s="50"/>
      <c r="AC42" s="58" t="e">
        <f>ROUND(#REF!-Tabla1[[#This Row],[Valor soportado por la Subred]],0)</f>
        <v>#REF!</v>
      </c>
      <c r="AD42" s="50"/>
      <c r="AE42" s="50"/>
      <c r="AF42" s="58" t="e">
        <f>ROUND(Tabla1[[#This Row],[VALOR GLOSA DEFINITIVA]]-Tabla1[[#This Row],[VALOR LEVANTADO EN LIQUIDACION]],0)</f>
        <v>#REF!</v>
      </c>
    </row>
    <row r="43" spans="2:32" s="60" customFormat="1" ht="99.95" customHeight="1">
      <c r="B43" s="50"/>
      <c r="C43" s="24"/>
      <c r="D43" s="50"/>
      <c r="E43" s="50"/>
      <c r="F43" s="51" t="str">
        <f>Tabla1[[#This Row],[CODIGO ACTIVIDAD (AB)]]&amp;Tabla1[[#This Row],[ACCIÓN INTEGRAL-INTEGRADA / 
PROCESO INTEGRAL E INTEGRADO]]&amp;Tabla1[[#This Row],[ENTORNO/PROCESO TRANSVERSAL]]&amp;Tabla1[[#This Row],[VIGENCIA RECURSOS]]</f>
        <v/>
      </c>
      <c r="G43" s="143"/>
      <c r="H43" s="52">
        <f>+VLOOKUP(Tabla1[[#This Row],[llave 1]],IG!$F$7:$N$97972,2,FALSE)</f>
        <v>0</v>
      </c>
      <c r="I43" s="52">
        <f>+VLOOKUP(Tabla1[[#This Row],[llave 1]],IG!$F$7:$T$97972,3,FALSE)</f>
        <v>0</v>
      </c>
      <c r="J43" s="52">
        <f>+VLOOKUP(Tabla1[[#This Row],[llave 1]],IG!$F$7:$T$97972,5,FALSE)</f>
        <v>0</v>
      </c>
      <c r="K43" s="52">
        <f>+VLOOKUP(Tabla1[[#This Row],[llave 1]],IG!$F$7:$T$97972,4,FALSE)</f>
        <v>0</v>
      </c>
      <c r="L43" s="52">
        <f>+VLOOKUP(Tabla1[[#This Row],[llave 1]],IG!$F$7:$T$97972,6,FALSE)</f>
        <v>0</v>
      </c>
      <c r="M43" s="52">
        <f>+VLOOKUP(Tabla1[[#This Row],[llave 1]],IG!$F$7:$T$97972,7,FALSE)</f>
        <v>0</v>
      </c>
      <c r="N43" s="144"/>
      <c r="O43" s="145"/>
      <c r="P43" s="51" t="str">
        <f>+Tabla1[[#This Row],[llave 1]]&amp;Tabla1[[#This Row],[LOCALIDAD]]&amp;Tabla1[[#This Row],[MES]]</f>
        <v/>
      </c>
      <c r="Q43" s="50"/>
      <c r="R43" s="54">
        <f>+VLOOKUP(Tabla1[[#This Row],[llave 2]],IG!$O$7:$T$97972,2,FALSE)</f>
        <v>0</v>
      </c>
      <c r="S43" s="55">
        <f>+VLOOKUP(Tabla1[[#This Row],[llave 2]],IG!$O$7:$T$97972,5,FALSE)</f>
        <v>0</v>
      </c>
      <c r="T43" s="56">
        <f>+VLOOKUP(Tabla1[[#This Row],[llave 2]],IG!$O$7:$T$97972,6,FALSE)</f>
        <v>0</v>
      </c>
      <c r="U43" s="81"/>
      <c r="V43" s="82"/>
      <c r="W43" s="81"/>
      <c r="X43" s="57">
        <f>ROUND(Tabla1[[#This Row],[VALOR UNITARIO 
]]*Tabla1[[#This Row],[Porcentaje de Glosa]]*Tabla1[[#This Row],[META AFECTADA POR LA GLOSA
]],0)</f>
        <v>0</v>
      </c>
      <c r="Y43" s="49"/>
      <c r="Z43" s="50"/>
      <c r="AA43" s="58"/>
      <c r="AB43" s="50"/>
      <c r="AC43" s="58" t="e">
        <f>ROUND(#REF!-Tabla1[[#This Row],[Valor soportado por la Subred]],0)</f>
        <v>#REF!</v>
      </c>
      <c r="AD43" s="50"/>
      <c r="AE43" s="50"/>
      <c r="AF43" s="58" t="e">
        <f>ROUND(Tabla1[[#This Row],[VALOR GLOSA DEFINITIVA]]-Tabla1[[#This Row],[VALOR LEVANTADO EN LIQUIDACION]],0)</f>
        <v>#REF!</v>
      </c>
    </row>
    <row r="44" spans="2:32" s="60" customFormat="1" ht="99.95" customHeight="1">
      <c r="B44" s="50"/>
      <c r="C44" s="24"/>
      <c r="D44" s="50"/>
      <c r="E44" s="50"/>
      <c r="F44" s="51" t="str">
        <f>Tabla1[[#This Row],[CODIGO ACTIVIDAD (AB)]]&amp;Tabla1[[#This Row],[ACCIÓN INTEGRAL-INTEGRADA / 
PROCESO INTEGRAL E INTEGRADO]]&amp;Tabla1[[#This Row],[ENTORNO/PROCESO TRANSVERSAL]]&amp;Tabla1[[#This Row],[VIGENCIA RECURSOS]]</f>
        <v/>
      </c>
      <c r="G44" s="143"/>
      <c r="H44" s="52">
        <f>+VLOOKUP(Tabla1[[#This Row],[llave 1]],IG!$F$7:$N$97972,2,FALSE)</f>
        <v>0</v>
      </c>
      <c r="I44" s="52">
        <f>+VLOOKUP(Tabla1[[#This Row],[llave 1]],IG!$F$7:$T$97972,3,FALSE)</f>
        <v>0</v>
      </c>
      <c r="J44" s="52">
        <f>+VLOOKUP(Tabla1[[#This Row],[llave 1]],IG!$F$7:$T$97972,5,FALSE)</f>
        <v>0</v>
      </c>
      <c r="K44" s="52">
        <f>+VLOOKUP(Tabla1[[#This Row],[llave 1]],IG!$F$7:$T$97972,4,FALSE)</f>
        <v>0</v>
      </c>
      <c r="L44" s="52">
        <f>+VLOOKUP(Tabla1[[#This Row],[llave 1]],IG!$F$7:$T$97972,6,FALSE)</f>
        <v>0</v>
      </c>
      <c r="M44" s="52">
        <f>+VLOOKUP(Tabla1[[#This Row],[llave 1]],IG!$F$7:$T$97972,7,FALSE)</f>
        <v>0</v>
      </c>
      <c r="N44" s="144"/>
      <c r="O44" s="145"/>
      <c r="P44" s="51" t="str">
        <f>+Tabla1[[#This Row],[llave 1]]&amp;Tabla1[[#This Row],[LOCALIDAD]]&amp;Tabla1[[#This Row],[MES]]</f>
        <v/>
      </c>
      <c r="Q44" s="50"/>
      <c r="R44" s="54">
        <f>+VLOOKUP(Tabla1[[#This Row],[llave 2]],IG!$O$7:$T$97972,2,FALSE)</f>
        <v>0</v>
      </c>
      <c r="S44" s="55">
        <f>+VLOOKUP(Tabla1[[#This Row],[llave 2]],IG!$O$7:$T$97972,5,FALSE)</f>
        <v>0</v>
      </c>
      <c r="T44" s="56">
        <f>+VLOOKUP(Tabla1[[#This Row],[llave 2]],IG!$O$7:$T$97972,6,FALSE)</f>
        <v>0</v>
      </c>
      <c r="U44" s="81"/>
      <c r="V44" s="82"/>
      <c r="W44" s="81"/>
      <c r="X44" s="57">
        <f>ROUND(Tabla1[[#This Row],[VALOR UNITARIO 
]]*Tabla1[[#This Row],[Porcentaje de Glosa]]*Tabla1[[#This Row],[META AFECTADA POR LA GLOSA
]],0)</f>
        <v>0</v>
      </c>
      <c r="Y44" s="49"/>
      <c r="Z44" s="50"/>
      <c r="AA44" s="58"/>
      <c r="AB44" s="50"/>
      <c r="AC44" s="58" t="e">
        <f>ROUND(#REF!-Tabla1[[#This Row],[Valor soportado por la Subred]],0)</f>
        <v>#REF!</v>
      </c>
      <c r="AD44" s="50"/>
      <c r="AE44" s="50"/>
      <c r="AF44" s="58" t="e">
        <f>ROUND(Tabla1[[#This Row],[VALOR GLOSA DEFINITIVA]]-Tabla1[[#This Row],[VALOR LEVANTADO EN LIQUIDACION]],0)</f>
        <v>#REF!</v>
      </c>
    </row>
    <row r="45" spans="2:32" s="60" customFormat="1" ht="99.95" customHeight="1">
      <c r="B45" s="50"/>
      <c r="C45" s="24"/>
      <c r="D45" s="50"/>
      <c r="E45" s="50"/>
      <c r="F45" s="51" t="str">
        <f>Tabla1[[#This Row],[CODIGO ACTIVIDAD (AB)]]&amp;Tabla1[[#This Row],[ACCIÓN INTEGRAL-INTEGRADA / 
PROCESO INTEGRAL E INTEGRADO]]&amp;Tabla1[[#This Row],[ENTORNO/PROCESO TRANSVERSAL]]&amp;Tabla1[[#This Row],[VIGENCIA RECURSOS]]</f>
        <v/>
      </c>
      <c r="G45" s="143"/>
      <c r="H45" s="52">
        <f>+VLOOKUP(Tabla1[[#This Row],[llave 1]],IG!$F$7:$N$97972,2,FALSE)</f>
        <v>0</v>
      </c>
      <c r="I45" s="52">
        <f>+VLOOKUP(Tabla1[[#This Row],[llave 1]],IG!$F$7:$T$97972,3,FALSE)</f>
        <v>0</v>
      </c>
      <c r="J45" s="52">
        <f>+VLOOKUP(Tabla1[[#This Row],[llave 1]],IG!$F$7:$T$97972,5,FALSE)</f>
        <v>0</v>
      </c>
      <c r="K45" s="52">
        <f>+VLOOKUP(Tabla1[[#This Row],[llave 1]],IG!$F$7:$T$97972,4,FALSE)</f>
        <v>0</v>
      </c>
      <c r="L45" s="52">
        <f>+VLOOKUP(Tabla1[[#This Row],[llave 1]],IG!$F$7:$T$97972,6,FALSE)</f>
        <v>0</v>
      </c>
      <c r="M45" s="52">
        <f>+VLOOKUP(Tabla1[[#This Row],[llave 1]],IG!$F$7:$T$97972,7,FALSE)</f>
        <v>0</v>
      </c>
      <c r="N45" s="144"/>
      <c r="O45" s="145"/>
      <c r="P45" s="51" t="str">
        <f>+Tabla1[[#This Row],[llave 1]]&amp;Tabla1[[#This Row],[LOCALIDAD]]&amp;Tabla1[[#This Row],[MES]]</f>
        <v/>
      </c>
      <c r="Q45" s="50"/>
      <c r="R45" s="54">
        <f>+VLOOKUP(Tabla1[[#This Row],[llave 2]],IG!$O$7:$T$97972,2,FALSE)</f>
        <v>0</v>
      </c>
      <c r="S45" s="55">
        <f>+VLOOKUP(Tabla1[[#This Row],[llave 2]],IG!$O$7:$T$97972,5,FALSE)</f>
        <v>0</v>
      </c>
      <c r="T45" s="56">
        <f>+VLOOKUP(Tabla1[[#This Row],[llave 2]],IG!$O$7:$T$97972,6,FALSE)</f>
        <v>0</v>
      </c>
      <c r="U45" s="81"/>
      <c r="V45" s="82"/>
      <c r="W45" s="81"/>
      <c r="X45" s="57">
        <f>ROUND(Tabla1[[#This Row],[VALOR UNITARIO 
]]*Tabla1[[#This Row],[Porcentaje de Glosa]]*Tabla1[[#This Row],[META AFECTADA POR LA GLOSA
]],0)</f>
        <v>0</v>
      </c>
      <c r="Y45" s="49"/>
      <c r="Z45" s="50"/>
      <c r="AA45" s="58"/>
      <c r="AB45" s="50"/>
      <c r="AC45" s="58" t="e">
        <f>ROUND(#REF!-Tabla1[[#This Row],[Valor soportado por la Subred]],0)</f>
        <v>#REF!</v>
      </c>
      <c r="AD45" s="50"/>
      <c r="AE45" s="50"/>
      <c r="AF45" s="58" t="e">
        <f>ROUND(Tabla1[[#This Row],[VALOR GLOSA DEFINITIVA]]-Tabla1[[#This Row],[VALOR LEVANTADO EN LIQUIDACION]],0)</f>
        <v>#REF!</v>
      </c>
    </row>
    <row r="46" spans="2:32" s="60" customFormat="1" ht="99.95" customHeight="1">
      <c r="B46" s="50"/>
      <c r="C46" s="24"/>
      <c r="D46" s="50"/>
      <c r="E46" s="50"/>
      <c r="F46" s="51" t="str">
        <f>Tabla1[[#This Row],[CODIGO ACTIVIDAD (AB)]]&amp;Tabla1[[#This Row],[ACCIÓN INTEGRAL-INTEGRADA / 
PROCESO INTEGRAL E INTEGRADO]]&amp;Tabla1[[#This Row],[ENTORNO/PROCESO TRANSVERSAL]]&amp;Tabla1[[#This Row],[VIGENCIA RECURSOS]]</f>
        <v/>
      </c>
      <c r="G46" s="143"/>
      <c r="H46" s="52">
        <f>+VLOOKUP(Tabla1[[#This Row],[llave 1]],IG!$F$7:$N$97972,2,FALSE)</f>
        <v>0</v>
      </c>
      <c r="I46" s="52">
        <f>+VLOOKUP(Tabla1[[#This Row],[llave 1]],IG!$F$7:$T$97972,3,FALSE)</f>
        <v>0</v>
      </c>
      <c r="J46" s="52">
        <f>+VLOOKUP(Tabla1[[#This Row],[llave 1]],IG!$F$7:$T$97972,5,FALSE)</f>
        <v>0</v>
      </c>
      <c r="K46" s="52">
        <f>+VLOOKUP(Tabla1[[#This Row],[llave 1]],IG!$F$7:$T$97972,4,FALSE)</f>
        <v>0</v>
      </c>
      <c r="L46" s="52">
        <f>+VLOOKUP(Tabla1[[#This Row],[llave 1]],IG!$F$7:$T$97972,6,FALSE)</f>
        <v>0</v>
      </c>
      <c r="M46" s="52">
        <f>+VLOOKUP(Tabla1[[#This Row],[llave 1]],IG!$F$7:$T$97972,7,FALSE)</f>
        <v>0</v>
      </c>
      <c r="N46" s="144"/>
      <c r="O46" s="145"/>
      <c r="P46" s="51" t="str">
        <f>+Tabla1[[#This Row],[llave 1]]&amp;Tabla1[[#This Row],[LOCALIDAD]]&amp;Tabla1[[#This Row],[MES]]</f>
        <v/>
      </c>
      <c r="Q46" s="50"/>
      <c r="R46" s="54">
        <f>+VLOOKUP(Tabla1[[#This Row],[llave 2]],IG!$O$7:$T$97972,2,FALSE)</f>
        <v>0</v>
      </c>
      <c r="S46" s="55">
        <f>+VLOOKUP(Tabla1[[#This Row],[llave 2]],IG!$O$7:$T$97972,5,FALSE)</f>
        <v>0</v>
      </c>
      <c r="T46" s="56">
        <f>+VLOOKUP(Tabla1[[#This Row],[llave 2]],IG!$O$7:$T$97972,6,FALSE)</f>
        <v>0</v>
      </c>
      <c r="U46" s="81"/>
      <c r="V46" s="82"/>
      <c r="W46" s="81"/>
      <c r="X46" s="57">
        <f>ROUND(Tabla1[[#This Row],[VALOR UNITARIO 
]]*Tabla1[[#This Row],[Porcentaje de Glosa]]*Tabla1[[#This Row],[META AFECTADA POR LA GLOSA
]],0)</f>
        <v>0</v>
      </c>
      <c r="Y46" s="49"/>
      <c r="Z46" s="50"/>
      <c r="AA46" s="58"/>
      <c r="AB46" s="50"/>
      <c r="AC46" s="58" t="e">
        <f>ROUND(#REF!-Tabla1[[#This Row],[Valor soportado por la Subred]],0)</f>
        <v>#REF!</v>
      </c>
      <c r="AD46" s="50"/>
      <c r="AE46" s="50"/>
      <c r="AF46" s="58" t="e">
        <f>ROUND(Tabla1[[#This Row],[VALOR GLOSA DEFINITIVA]]-Tabla1[[#This Row],[VALOR LEVANTADO EN LIQUIDACION]],0)</f>
        <v>#REF!</v>
      </c>
    </row>
    <row r="47" spans="2:32" s="60" customFormat="1" ht="99.95" customHeight="1">
      <c r="B47" s="50"/>
      <c r="C47" s="24"/>
      <c r="D47" s="50"/>
      <c r="E47" s="50"/>
      <c r="F47" s="51" t="str">
        <f>Tabla1[[#This Row],[CODIGO ACTIVIDAD (AB)]]&amp;Tabla1[[#This Row],[ACCIÓN INTEGRAL-INTEGRADA / 
PROCESO INTEGRAL E INTEGRADO]]&amp;Tabla1[[#This Row],[ENTORNO/PROCESO TRANSVERSAL]]&amp;Tabla1[[#This Row],[VIGENCIA RECURSOS]]</f>
        <v/>
      </c>
      <c r="G47" s="143"/>
      <c r="H47" s="52">
        <f>+VLOOKUP(Tabla1[[#This Row],[llave 1]],IG!$F$7:$N$97972,2,FALSE)</f>
        <v>0</v>
      </c>
      <c r="I47" s="52">
        <f>+VLOOKUP(Tabla1[[#This Row],[llave 1]],IG!$F$7:$T$97972,3,FALSE)</f>
        <v>0</v>
      </c>
      <c r="J47" s="52">
        <f>+VLOOKUP(Tabla1[[#This Row],[llave 1]],IG!$F$7:$T$97972,5,FALSE)</f>
        <v>0</v>
      </c>
      <c r="K47" s="52">
        <f>+VLOOKUP(Tabla1[[#This Row],[llave 1]],IG!$F$7:$T$97972,4,FALSE)</f>
        <v>0</v>
      </c>
      <c r="L47" s="52">
        <f>+VLOOKUP(Tabla1[[#This Row],[llave 1]],IG!$F$7:$T$97972,6,FALSE)</f>
        <v>0</v>
      </c>
      <c r="M47" s="52">
        <f>+VLOOKUP(Tabla1[[#This Row],[llave 1]],IG!$F$7:$T$97972,7,FALSE)</f>
        <v>0</v>
      </c>
      <c r="N47" s="144"/>
      <c r="O47" s="145"/>
      <c r="P47" s="51" t="str">
        <f>+Tabla1[[#This Row],[llave 1]]&amp;Tabla1[[#This Row],[LOCALIDAD]]&amp;Tabla1[[#This Row],[MES]]</f>
        <v/>
      </c>
      <c r="Q47" s="50"/>
      <c r="R47" s="54">
        <f>+VLOOKUP(Tabla1[[#This Row],[llave 2]],IG!$O$7:$T$97972,2,FALSE)</f>
        <v>0</v>
      </c>
      <c r="S47" s="55">
        <f>+VLOOKUP(Tabla1[[#This Row],[llave 2]],IG!$O$7:$T$97972,5,FALSE)</f>
        <v>0</v>
      </c>
      <c r="T47" s="56">
        <f>+VLOOKUP(Tabla1[[#This Row],[llave 2]],IG!$O$7:$T$97972,6,FALSE)</f>
        <v>0</v>
      </c>
      <c r="U47" s="81"/>
      <c r="V47" s="82"/>
      <c r="W47" s="81"/>
      <c r="X47" s="57">
        <f>ROUND(Tabla1[[#This Row],[VALOR UNITARIO 
]]*Tabla1[[#This Row],[Porcentaje de Glosa]]*Tabla1[[#This Row],[META AFECTADA POR LA GLOSA
]],0)</f>
        <v>0</v>
      </c>
      <c r="Y47" s="49"/>
      <c r="Z47" s="50"/>
      <c r="AA47" s="58"/>
      <c r="AB47" s="50"/>
      <c r="AC47" s="58" t="e">
        <f>ROUND(#REF!-Tabla1[[#This Row],[Valor soportado por la Subred]],0)</f>
        <v>#REF!</v>
      </c>
      <c r="AD47" s="50"/>
      <c r="AE47" s="50"/>
      <c r="AF47" s="58" t="e">
        <f>ROUND(Tabla1[[#This Row],[VALOR GLOSA DEFINITIVA]]-Tabla1[[#This Row],[VALOR LEVANTADO EN LIQUIDACION]],0)</f>
        <v>#REF!</v>
      </c>
    </row>
    <row r="48" spans="2:32" s="60" customFormat="1" ht="99.95" customHeight="1">
      <c r="B48" s="50"/>
      <c r="C48" s="24"/>
      <c r="D48" s="50"/>
      <c r="E48" s="50"/>
      <c r="F48" s="51" t="str">
        <f>Tabla1[[#This Row],[CODIGO ACTIVIDAD (AB)]]&amp;Tabla1[[#This Row],[ACCIÓN INTEGRAL-INTEGRADA / 
PROCESO INTEGRAL E INTEGRADO]]&amp;Tabla1[[#This Row],[ENTORNO/PROCESO TRANSVERSAL]]&amp;Tabla1[[#This Row],[VIGENCIA RECURSOS]]</f>
        <v/>
      </c>
      <c r="G48" s="143"/>
      <c r="H48" s="52">
        <f>+VLOOKUP(Tabla1[[#This Row],[llave 1]],IG!$F$7:$N$97972,2,FALSE)</f>
        <v>0</v>
      </c>
      <c r="I48" s="52">
        <f>+VLOOKUP(Tabla1[[#This Row],[llave 1]],IG!$F$7:$T$97972,3,FALSE)</f>
        <v>0</v>
      </c>
      <c r="J48" s="52">
        <f>+VLOOKUP(Tabla1[[#This Row],[llave 1]],IG!$F$7:$T$97972,5,FALSE)</f>
        <v>0</v>
      </c>
      <c r="K48" s="52">
        <f>+VLOOKUP(Tabla1[[#This Row],[llave 1]],IG!$F$7:$T$97972,4,FALSE)</f>
        <v>0</v>
      </c>
      <c r="L48" s="52">
        <f>+VLOOKUP(Tabla1[[#This Row],[llave 1]],IG!$F$7:$T$97972,6,FALSE)</f>
        <v>0</v>
      </c>
      <c r="M48" s="52">
        <f>+VLOOKUP(Tabla1[[#This Row],[llave 1]],IG!$F$7:$T$97972,7,FALSE)</f>
        <v>0</v>
      </c>
      <c r="N48" s="144"/>
      <c r="O48" s="145"/>
      <c r="P48" s="51" t="str">
        <f>+Tabla1[[#This Row],[llave 1]]&amp;Tabla1[[#This Row],[LOCALIDAD]]&amp;Tabla1[[#This Row],[MES]]</f>
        <v/>
      </c>
      <c r="Q48" s="50"/>
      <c r="R48" s="54">
        <f>+VLOOKUP(Tabla1[[#This Row],[llave 2]],IG!$O$7:$T$97972,2,FALSE)</f>
        <v>0</v>
      </c>
      <c r="S48" s="55">
        <f>+VLOOKUP(Tabla1[[#This Row],[llave 2]],IG!$O$7:$T$97972,5,FALSE)</f>
        <v>0</v>
      </c>
      <c r="T48" s="56">
        <f>+VLOOKUP(Tabla1[[#This Row],[llave 2]],IG!$O$7:$T$97972,6,FALSE)</f>
        <v>0</v>
      </c>
      <c r="U48" s="81"/>
      <c r="V48" s="82"/>
      <c r="W48" s="81"/>
      <c r="X48" s="57">
        <f>ROUND(Tabla1[[#This Row],[VALOR UNITARIO 
]]*Tabla1[[#This Row],[Porcentaje de Glosa]]*Tabla1[[#This Row],[META AFECTADA POR LA GLOSA
]],0)</f>
        <v>0</v>
      </c>
      <c r="Y48" s="49"/>
      <c r="Z48" s="50"/>
      <c r="AA48" s="58"/>
      <c r="AB48" s="50"/>
      <c r="AC48" s="58" t="e">
        <f>ROUND(#REF!-Tabla1[[#This Row],[Valor soportado por la Subred]],0)</f>
        <v>#REF!</v>
      </c>
      <c r="AD48" s="50"/>
      <c r="AE48" s="50"/>
      <c r="AF48" s="58" t="e">
        <f>ROUND(Tabla1[[#This Row],[VALOR GLOSA DEFINITIVA]]-Tabla1[[#This Row],[VALOR LEVANTADO EN LIQUIDACION]],0)</f>
        <v>#REF!</v>
      </c>
    </row>
    <row r="49" spans="2:32" s="60" customFormat="1" ht="99.95" customHeight="1">
      <c r="B49" s="50"/>
      <c r="C49" s="24"/>
      <c r="D49" s="50"/>
      <c r="E49" s="50"/>
      <c r="F49" s="51" t="str">
        <f>Tabla1[[#This Row],[CODIGO ACTIVIDAD (AB)]]&amp;Tabla1[[#This Row],[ACCIÓN INTEGRAL-INTEGRADA / 
PROCESO INTEGRAL E INTEGRADO]]&amp;Tabla1[[#This Row],[ENTORNO/PROCESO TRANSVERSAL]]&amp;Tabla1[[#This Row],[VIGENCIA RECURSOS]]</f>
        <v/>
      </c>
      <c r="G49" s="143"/>
      <c r="H49" s="52">
        <f>+VLOOKUP(Tabla1[[#This Row],[llave 1]],IG!$F$7:$N$97972,2,FALSE)</f>
        <v>0</v>
      </c>
      <c r="I49" s="52">
        <f>+VLOOKUP(Tabla1[[#This Row],[llave 1]],IG!$F$7:$T$97972,3,FALSE)</f>
        <v>0</v>
      </c>
      <c r="J49" s="52">
        <f>+VLOOKUP(Tabla1[[#This Row],[llave 1]],IG!$F$7:$T$97972,5,FALSE)</f>
        <v>0</v>
      </c>
      <c r="K49" s="52">
        <f>+VLOOKUP(Tabla1[[#This Row],[llave 1]],IG!$F$7:$T$97972,4,FALSE)</f>
        <v>0</v>
      </c>
      <c r="L49" s="52">
        <f>+VLOOKUP(Tabla1[[#This Row],[llave 1]],IG!$F$7:$T$97972,6,FALSE)</f>
        <v>0</v>
      </c>
      <c r="M49" s="52">
        <f>+VLOOKUP(Tabla1[[#This Row],[llave 1]],IG!$F$7:$T$97972,7,FALSE)</f>
        <v>0</v>
      </c>
      <c r="N49" s="144"/>
      <c r="O49" s="145"/>
      <c r="P49" s="51" t="str">
        <f>+Tabla1[[#This Row],[llave 1]]&amp;Tabla1[[#This Row],[LOCALIDAD]]&amp;Tabla1[[#This Row],[MES]]</f>
        <v/>
      </c>
      <c r="Q49" s="50"/>
      <c r="R49" s="54">
        <f>+VLOOKUP(Tabla1[[#This Row],[llave 2]],IG!$O$7:$T$97972,2,FALSE)</f>
        <v>0</v>
      </c>
      <c r="S49" s="55">
        <f>+VLOOKUP(Tabla1[[#This Row],[llave 2]],IG!$O$7:$T$97972,5,FALSE)</f>
        <v>0</v>
      </c>
      <c r="T49" s="56">
        <f>+VLOOKUP(Tabla1[[#This Row],[llave 2]],IG!$O$7:$T$97972,6,FALSE)</f>
        <v>0</v>
      </c>
      <c r="U49" s="81"/>
      <c r="V49" s="82"/>
      <c r="W49" s="81"/>
      <c r="X49" s="57">
        <f>ROUND(Tabla1[[#This Row],[VALOR UNITARIO 
]]*Tabla1[[#This Row],[Porcentaje de Glosa]]*Tabla1[[#This Row],[META AFECTADA POR LA GLOSA
]],0)</f>
        <v>0</v>
      </c>
      <c r="Y49" s="49"/>
      <c r="Z49" s="50"/>
      <c r="AA49" s="58"/>
      <c r="AB49" s="50"/>
      <c r="AC49" s="58" t="e">
        <f>ROUND(#REF!-Tabla1[[#This Row],[Valor soportado por la Subred]],0)</f>
        <v>#REF!</v>
      </c>
      <c r="AD49" s="50"/>
      <c r="AE49" s="50"/>
      <c r="AF49" s="58" t="e">
        <f>ROUND(Tabla1[[#This Row],[VALOR GLOSA DEFINITIVA]]-Tabla1[[#This Row],[VALOR LEVANTADO EN LIQUIDACION]],0)</f>
        <v>#REF!</v>
      </c>
    </row>
    <row r="50" spans="2:32" s="60" customFormat="1" ht="99.95" customHeight="1">
      <c r="B50" s="50"/>
      <c r="C50" s="24"/>
      <c r="D50" s="50"/>
      <c r="E50" s="50"/>
      <c r="F50" s="51" t="str">
        <f>Tabla1[[#This Row],[CODIGO ACTIVIDAD (AB)]]&amp;Tabla1[[#This Row],[ACCIÓN INTEGRAL-INTEGRADA / 
PROCESO INTEGRAL E INTEGRADO]]&amp;Tabla1[[#This Row],[ENTORNO/PROCESO TRANSVERSAL]]&amp;Tabla1[[#This Row],[VIGENCIA RECURSOS]]</f>
        <v/>
      </c>
      <c r="G50" s="143"/>
      <c r="H50" s="52">
        <f>+VLOOKUP(Tabla1[[#This Row],[llave 1]],IG!$F$7:$N$97972,2,FALSE)</f>
        <v>0</v>
      </c>
      <c r="I50" s="52">
        <f>+VLOOKUP(Tabla1[[#This Row],[llave 1]],IG!$F$7:$T$97972,3,FALSE)</f>
        <v>0</v>
      </c>
      <c r="J50" s="52">
        <f>+VLOOKUP(Tabla1[[#This Row],[llave 1]],IG!$F$7:$T$97972,5,FALSE)</f>
        <v>0</v>
      </c>
      <c r="K50" s="52">
        <f>+VLOOKUP(Tabla1[[#This Row],[llave 1]],IG!$F$7:$T$97972,4,FALSE)</f>
        <v>0</v>
      </c>
      <c r="L50" s="52">
        <f>+VLOOKUP(Tabla1[[#This Row],[llave 1]],IG!$F$7:$T$97972,6,FALSE)</f>
        <v>0</v>
      </c>
      <c r="M50" s="52">
        <f>+VLOOKUP(Tabla1[[#This Row],[llave 1]],IG!$F$7:$T$97972,7,FALSE)</f>
        <v>0</v>
      </c>
      <c r="N50" s="144"/>
      <c r="O50" s="145"/>
      <c r="P50" s="51" t="str">
        <f>+Tabla1[[#This Row],[llave 1]]&amp;Tabla1[[#This Row],[LOCALIDAD]]&amp;Tabla1[[#This Row],[MES]]</f>
        <v/>
      </c>
      <c r="Q50" s="50"/>
      <c r="R50" s="54">
        <f>+VLOOKUP(Tabla1[[#This Row],[llave 2]],IG!$O$7:$T$97972,2,FALSE)</f>
        <v>0</v>
      </c>
      <c r="S50" s="55">
        <f>+VLOOKUP(Tabla1[[#This Row],[llave 2]],IG!$O$7:$T$97972,5,FALSE)</f>
        <v>0</v>
      </c>
      <c r="T50" s="56">
        <f>+VLOOKUP(Tabla1[[#This Row],[llave 2]],IG!$O$7:$T$97972,6,FALSE)</f>
        <v>0</v>
      </c>
      <c r="U50" s="81"/>
      <c r="V50" s="82"/>
      <c r="W50" s="81"/>
      <c r="X50" s="57">
        <f>ROUND(Tabla1[[#This Row],[VALOR UNITARIO 
]]*Tabla1[[#This Row],[Porcentaje de Glosa]]*Tabla1[[#This Row],[META AFECTADA POR LA GLOSA
]],0)</f>
        <v>0</v>
      </c>
      <c r="Y50" s="49"/>
      <c r="Z50" s="50"/>
      <c r="AA50" s="58"/>
      <c r="AB50" s="50"/>
      <c r="AC50" s="58" t="e">
        <f>ROUND(#REF!-Tabla1[[#This Row],[Valor soportado por la Subred]],0)</f>
        <v>#REF!</v>
      </c>
      <c r="AD50" s="50"/>
      <c r="AE50" s="50"/>
      <c r="AF50" s="58" t="e">
        <f>ROUND(Tabla1[[#This Row],[VALOR GLOSA DEFINITIVA]]-Tabla1[[#This Row],[VALOR LEVANTADO EN LIQUIDACION]],0)</f>
        <v>#REF!</v>
      </c>
    </row>
    <row r="51" spans="2:32" s="60" customFormat="1" ht="99.95" customHeight="1">
      <c r="B51" s="50"/>
      <c r="C51" s="24"/>
      <c r="D51" s="50"/>
      <c r="E51" s="50"/>
      <c r="F51" s="51" t="str">
        <f>Tabla1[[#This Row],[CODIGO ACTIVIDAD (AB)]]&amp;Tabla1[[#This Row],[ACCIÓN INTEGRAL-INTEGRADA / 
PROCESO INTEGRAL E INTEGRADO]]&amp;Tabla1[[#This Row],[ENTORNO/PROCESO TRANSVERSAL]]&amp;Tabla1[[#This Row],[VIGENCIA RECURSOS]]</f>
        <v/>
      </c>
      <c r="G51" s="143"/>
      <c r="H51" s="52">
        <f>+VLOOKUP(Tabla1[[#This Row],[llave 1]],IG!$F$7:$N$97972,2,FALSE)</f>
        <v>0</v>
      </c>
      <c r="I51" s="52">
        <f>+VLOOKUP(Tabla1[[#This Row],[llave 1]],IG!$F$7:$T$97972,3,FALSE)</f>
        <v>0</v>
      </c>
      <c r="J51" s="52">
        <f>+VLOOKUP(Tabla1[[#This Row],[llave 1]],IG!$F$7:$T$97972,5,FALSE)</f>
        <v>0</v>
      </c>
      <c r="K51" s="52">
        <f>+VLOOKUP(Tabla1[[#This Row],[llave 1]],IG!$F$7:$T$97972,4,FALSE)</f>
        <v>0</v>
      </c>
      <c r="L51" s="52">
        <f>+VLOOKUP(Tabla1[[#This Row],[llave 1]],IG!$F$7:$T$97972,6,FALSE)</f>
        <v>0</v>
      </c>
      <c r="M51" s="52">
        <f>+VLOOKUP(Tabla1[[#This Row],[llave 1]],IG!$F$7:$T$97972,7,FALSE)</f>
        <v>0</v>
      </c>
      <c r="N51" s="144"/>
      <c r="O51" s="145"/>
      <c r="P51" s="51" t="str">
        <f>+Tabla1[[#This Row],[llave 1]]&amp;Tabla1[[#This Row],[LOCALIDAD]]&amp;Tabla1[[#This Row],[MES]]</f>
        <v/>
      </c>
      <c r="Q51" s="50"/>
      <c r="R51" s="54">
        <f>+VLOOKUP(Tabla1[[#This Row],[llave 2]],IG!$O$7:$T$97972,2,FALSE)</f>
        <v>0</v>
      </c>
      <c r="S51" s="55">
        <f>+VLOOKUP(Tabla1[[#This Row],[llave 2]],IG!$O$7:$T$97972,5,FALSE)</f>
        <v>0</v>
      </c>
      <c r="T51" s="56">
        <f>+VLOOKUP(Tabla1[[#This Row],[llave 2]],IG!$O$7:$T$97972,6,FALSE)</f>
        <v>0</v>
      </c>
      <c r="U51" s="81"/>
      <c r="V51" s="82"/>
      <c r="W51" s="81"/>
      <c r="X51" s="57">
        <f>ROUND(Tabla1[[#This Row],[VALOR UNITARIO 
]]*Tabla1[[#This Row],[Porcentaje de Glosa]]*Tabla1[[#This Row],[META AFECTADA POR LA GLOSA
]],0)</f>
        <v>0</v>
      </c>
      <c r="Y51" s="49"/>
      <c r="Z51" s="50"/>
      <c r="AA51" s="58"/>
      <c r="AB51" s="50"/>
      <c r="AC51" s="58" t="e">
        <f>ROUND(#REF!-Tabla1[[#This Row],[Valor soportado por la Subred]],0)</f>
        <v>#REF!</v>
      </c>
      <c r="AD51" s="50"/>
      <c r="AE51" s="50"/>
      <c r="AF51" s="58" t="e">
        <f>ROUND(Tabla1[[#This Row],[VALOR GLOSA DEFINITIVA]]-Tabla1[[#This Row],[VALOR LEVANTADO EN LIQUIDACION]],0)</f>
        <v>#REF!</v>
      </c>
    </row>
    <row r="52" spans="2:32" s="60" customFormat="1" ht="99.95" customHeight="1">
      <c r="B52" s="50"/>
      <c r="C52" s="24"/>
      <c r="D52" s="50"/>
      <c r="E52" s="50"/>
      <c r="F52" s="51" t="str">
        <f>Tabla1[[#This Row],[CODIGO ACTIVIDAD (AB)]]&amp;Tabla1[[#This Row],[ACCIÓN INTEGRAL-INTEGRADA / 
PROCESO INTEGRAL E INTEGRADO]]&amp;Tabla1[[#This Row],[ENTORNO/PROCESO TRANSVERSAL]]&amp;Tabla1[[#This Row],[VIGENCIA RECURSOS]]</f>
        <v/>
      </c>
      <c r="G52" s="143"/>
      <c r="H52" s="52">
        <f>+VLOOKUP(Tabla1[[#This Row],[llave 1]],IG!$F$7:$N$97972,2,FALSE)</f>
        <v>0</v>
      </c>
      <c r="I52" s="52">
        <f>+VLOOKUP(Tabla1[[#This Row],[llave 1]],IG!$F$7:$T$97972,3,FALSE)</f>
        <v>0</v>
      </c>
      <c r="J52" s="52">
        <f>+VLOOKUP(Tabla1[[#This Row],[llave 1]],IG!$F$7:$T$97972,5,FALSE)</f>
        <v>0</v>
      </c>
      <c r="K52" s="52">
        <f>+VLOOKUP(Tabla1[[#This Row],[llave 1]],IG!$F$7:$T$97972,4,FALSE)</f>
        <v>0</v>
      </c>
      <c r="L52" s="52">
        <f>+VLOOKUP(Tabla1[[#This Row],[llave 1]],IG!$F$7:$T$97972,6,FALSE)</f>
        <v>0</v>
      </c>
      <c r="M52" s="52">
        <f>+VLOOKUP(Tabla1[[#This Row],[llave 1]],IG!$F$7:$T$97972,7,FALSE)</f>
        <v>0</v>
      </c>
      <c r="N52" s="144"/>
      <c r="O52" s="145"/>
      <c r="P52" s="51" t="str">
        <f>+Tabla1[[#This Row],[llave 1]]&amp;Tabla1[[#This Row],[LOCALIDAD]]&amp;Tabla1[[#This Row],[MES]]</f>
        <v/>
      </c>
      <c r="Q52" s="50"/>
      <c r="R52" s="54">
        <f>+VLOOKUP(Tabla1[[#This Row],[llave 2]],IG!$O$7:$T$97972,2,FALSE)</f>
        <v>0</v>
      </c>
      <c r="S52" s="55">
        <f>+VLOOKUP(Tabla1[[#This Row],[llave 2]],IG!$O$7:$T$97972,5,FALSE)</f>
        <v>0</v>
      </c>
      <c r="T52" s="56">
        <f>+VLOOKUP(Tabla1[[#This Row],[llave 2]],IG!$O$7:$T$97972,6,FALSE)</f>
        <v>0</v>
      </c>
      <c r="U52" s="81"/>
      <c r="V52" s="82"/>
      <c r="W52" s="81"/>
      <c r="X52" s="57">
        <f>ROUND(Tabla1[[#This Row],[VALOR UNITARIO 
]]*Tabla1[[#This Row],[Porcentaje de Glosa]]*Tabla1[[#This Row],[META AFECTADA POR LA GLOSA
]],0)</f>
        <v>0</v>
      </c>
      <c r="Y52" s="49"/>
      <c r="Z52" s="50"/>
      <c r="AA52" s="58"/>
      <c r="AB52" s="50"/>
      <c r="AC52" s="58" t="e">
        <f>ROUND(#REF!-Tabla1[[#This Row],[Valor soportado por la Subred]],0)</f>
        <v>#REF!</v>
      </c>
      <c r="AD52" s="50"/>
      <c r="AE52" s="50"/>
      <c r="AF52" s="58" t="e">
        <f>ROUND(Tabla1[[#This Row],[VALOR GLOSA DEFINITIVA]]-Tabla1[[#This Row],[VALOR LEVANTADO EN LIQUIDACION]],0)</f>
        <v>#REF!</v>
      </c>
    </row>
    <row r="53" spans="2:32" s="60" customFormat="1" ht="99.95" customHeight="1">
      <c r="B53" s="50"/>
      <c r="C53" s="24"/>
      <c r="D53" s="50"/>
      <c r="E53" s="50"/>
      <c r="F53" s="51" t="str">
        <f>Tabla1[[#This Row],[CODIGO ACTIVIDAD (AB)]]&amp;Tabla1[[#This Row],[ACCIÓN INTEGRAL-INTEGRADA / 
PROCESO INTEGRAL E INTEGRADO]]&amp;Tabla1[[#This Row],[ENTORNO/PROCESO TRANSVERSAL]]&amp;Tabla1[[#This Row],[VIGENCIA RECURSOS]]</f>
        <v/>
      </c>
      <c r="G53" s="143"/>
      <c r="H53" s="52">
        <f>+VLOOKUP(Tabla1[[#This Row],[llave 1]],IG!$F$7:$N$97972,2,FALSE)</f>
        <v>0</v>
      </c>
      <c r="I53" s="52">
        <f>+VLOOKUP(Tabla1[[#This Row],[llave 1]],IG!$F$7:$T$97972,3,FALSE)</f>
        <v>0</v>
      </c>
      <c r="J53" s="52">
        <f>+VLOOKUP(Tabla1[[#This Row],[llave 1]],IG!$F$7:$T$97972,5,FALSE)</f>
        <v>0</v>
      </c>
      <c r="K53" s="52">
        <f>+VLOOKUP(Tabla1[[#This Row],[llave 1]],IG!$F$7:$T$97972,4,FALSE)</f>
        <v>0</v>
      </c>
      <c r="L53" s="52">
        <f>+VLOOKUP(Tabla1[[#This Row],[llave 1]],IG!$F$7:$T$97972,6,FALSE)</f>
        <v>0</v>
      </c>
      <c r="M53" s="52">
        <f>+VLOOKUP(Tabla1[[#This Row],[llave 1]],IG!$F$7:$T$97972,7,FALSE)</f>
        <v>0</v>
      </c>
      <c r="N53" s="144"/>
      <c r="O53" s="145"/>
      <c r="P53" s="51" t="str">
        <f>+Tabla1[[#This Row],[llave 1]]&amp;Tabla1[[#This Row],[LOCALIDAD]]&amp;Tabla1[[#This Row],[MES]]</f>
        <v/>
      </c>
      <c r="Q53" s="50"/>
      <c r="R53" s="54">
        <f>+VLOOKUP(Tabla1[[#This Row],[llave 2]],IG!$O$7:$T$97972,2,FALSE)</f>
        <v>0</v>
      </c>
      <c r="S53" s="55">
        <f>+VLOOKUP(Tabla1[[#This Row],[llave 2]],IG!$O$7:$T$97972,5,FALSE)</f>
        <v>0</v>
      </c>
      <c r="T53" s="56">
        <f>+VLOOKUP(Tabla1[[#This Row],[llave 2]],IG!$O$7:$T$97972,6,FALSE)</f>
        <v>0</v>
      </c>
      <c r="U53" s="81"/>
      <c r="V53" s="82"/>
      <c r="W53" s="81"/>
      <c r="X53" s="57">
        <f>ROUND(Tabla1[[#This Row],[VALOR UNITARIO 
]]*Tabla1[[#This Row],[Porcentaje de Glosa]]*Tabla1[[#This Row],[META AFECTADA POR LA GLOSA
]],0)</f>
        <v>0</v>
      </c>
      <c r="Y53" s="49"/>
      <c r="Z53" s="50"/>
      <c r="AA53" s="58"/>
      <c r="AB53" s="50"/>
      <c r="AC53" s="58" t="e">
        <f>ROUND(#REF!-Tabla1[[#This Row],[Valor soportado por la Subred]],0)</f>
        <v>#REF!</v>
      </c>
      <c r="AD53" s="50"/>
      <c r="AE53" s="50"/>
      <c r="AF53" s="58" t="e">
        <f>ROUND(Tabla1[[#This Row],[VALOR GLOSA DEFINITIVA]]-Tabla1[[#This Row],[VALOR LEVANTADO EN LIQUIDACION]],0)</f>
        <v>#REF!</v>
      </c>
    </row>
    <row r="54" spans="2:32" s="60" customFormat="1" ht="99.95" customHeight="1">
      <c r="B54" s="50"/>
      <c r="C54" s="24"/>
      <c r="D54" s="50"/>
      <c r="E54" s="50"/>
      <c r="F54" s="51" t="str">
        <f>Tabla1[[#This Row],[CODIGO ACTIVIDAD (AB)]]&amp;Tabla1[[#This Row],[ACCIÓN INTEGRAL-INTEGRADA / 
PROCESO INTEGRAL E INTEGRADO]]&amp;Tabla1[[#This Row],[ENTORNO/PROCESO TRANSVERSAL]]&amp;Tabla1[[#This Row],[VIGENCIA RECURSOS]]</f>
        <v/>
      </c>
      <c r="G54" s="143"/>
      <c r="H54" s="52">
        <f>+VLOOKUP(Tabla1[[#This Row],[llave 1]],IG!$F$7:$N$97972,2,FALSE)</f>
        <v>0</v>
      </c>
      <c r="I54" s="52">
        <f>+VLOOKUP(Tabla1[[#This Row],[llave 1]],IG!$F$7:$T$97972,3,FALSE)</f>
        <v>0</v>
      </c>
      <c r="J54" s="52">
        <f>+VLOOKUP(Tabla1[[#This Row],[llave 1]],IG!$F$7:$T$97972,5,FALSE)</f>
        <v>0</v>
      </c>
      <c r="K54" s="52">
        <f>+VLOOKUP(Tabla1[[#This Row],[llave 1]],IG!$F$7:$T$97972,4,FALSE)</f>
        <v>0</v>
      </c>
      <c r="L54" s="52">
        <f>+VLOOKUP(Tabla1[[#This Row],[llave 1]],IG!$F$7:$T$97972,6,FALSE)</f>
        <v>0</v>
      </c>
      <c r="M54" s="52">
        <f>+VLOOKUP(Tabla1[[#This Row],[llave 1]],IG!$F$7:$T$97972,7,FALSE)</f>
        <v>0</v>
      </c>
      <c r="N54" s="144"/>
      <c r="O54" s="145"/>
      <c r="P54" s="51" t="str">
        <f>+Tabla1[[#This Row],[llave 1]]&amp;Tabla1[[#This Row],[LOCALIDAD]]&amp;Tabla1[[#This Row],[MES]]</f>
        <v/>
      </c>
      <c r="Q54" s="50"/>
      <c r="R54" s="54">
        <f>+VLOOKUP(Tabla1[[#This Row],[llave 2]],IG!$O$7:$T$97972,2,FALSE)</f>
        <v>0</v>
      </c>
      <c r="S54" s="55">
        <f>+VLOOKUP(Tabla1[[#This Row],[llave 2]],IG!$O$7:$T$97972,5,FALSE)</f>
        <v>0</v>
      </c>
      <c r="T54" s="56">
        <f>+VLOOKUP(Tabla1[[#This Row],[llave 2]],IG!$O$7:$T$97972,6,FALSE)</f>
        <v>0</v>
      </c>
      <c r="U54" s="81"/>
      <c r="V54" s="82"/>
      <c r="W54" s="81"/>
      <c r="X54" s="57">
        <f>ROUND(Tabla1[[#This Row],[VALOR UNITARIO 
]]*Tabla1[[#This Row],[Porcentaje de Glosa]]*Tabla1[[#This Row],[META AFECTADA POR LA GLOSA
]],0)</f>
        <v>0</v>
      </c>
      <c r="Y54" s="49"/>
      <c r="Z54" s="50"/>
      <c r="AA54" s="58"/>
      <c r="AB54" s="50"/>
      <c r="AC54" s="58" t="e">
        <f>ROUND(#REF!-Tabla1[[#This Row],[Valor soportado por la Subred]],0)</f>
        <v>#REF!</v>
      </c>
      <c r="AD54" s="50"/>
      <c r="AE54" s="50"/>
      <c r="AF54" s="58" t="e">
        <f>ROUND(Tabla1[[#This Row],[VALOR GLOSA DEFINITIVA]]-Tabla1[[#This Row],[VALOR LEVANTADO EN LIQUIDACION]],0)</f>
        <v>#REF!</v>
      </c>
    </row>
    <row r="55" spans="2:32" s="60" customFormat="1" ht="99.95" customHeight="1">
      <c r="B55" s="50"/>
      <c r="C55" s="24"/>
      <c r="D55" s="50"/>
      <c r="E55" s="50"/>
      <c r="F55" s="51" t="str">
        <f>Tabla1[[#This Row],[CODIGO ACTIVIDAD (AB)]]&amp;Tabla1[[#This Row],[ACCIÓN INTEGRAL-INTEGRADA / 
PROCESO INTEGRAL E INTEGRADO]]&amp;Tabla1[[#This Row],[ENTORNO/PROCESO TRANSVERSAL]]&amp;Tabla1[[#This Row],[VIGENCIA RECURSOS]]</f>
        <v/>
      </c>
      <c r="G55" s="143"/>
      <c r="H55" s="52">
        <f>+VLOOKUP(Tabla1[[#This Row],[llave 1]],IG!$F$7:$N$97972,2,FALSE)</f>
        <v>0</v>
      </c>
      <c r="I55" s="52">
        <f>+VLOOKUP(Tabla1[[#This Row],[llave 1]],IG!$F$7:$T$97972,3,FALSE)</f>
        <v>0</v>
      </c>
      <c r="J55" s="52">
        <f>+VLOOKUP(Tabla1[[#This Row],[llave 1]],IG!$F$7:$T$97972,5,FALSE)</f>
        <v>0</v>
      </c>
      <c r="K55" s="52">
        <f>+VLOOKUP(Tabla1[[#This Row],[llave 1]],IG!$F$7:$T$97972,4,FALSE)</f>
        <v>0</v>
      </c>
      <c r="L55" s="52">
        <f>+VLOOKUP(Tabla1[[#This Row],[llave 1]],IG!$F$7:$T$97972,6,FALSE)</f>
        <v>0</v>
      </c>
      <c r="M55" s="52">
        <f>+VLOOKUP(Tabla1[[#This Row],[llave 1]],IG!$F$7:$T$97972,7,FALSE)</f>
        <v>0</v>
      </c>
      <c r="N55" s="144"/>
      <c r="O55" s="145"/>
      <c r="P55" s="51" t="str">
        <f>+Tabla1[[#This Row],[llave 1]]&amp;Tabla1[[#This Row],[LOCALIDAD]]&amp;Tabla1[[#This Row],[MES]]</f>
        <v/>
      </c>
      <c r="Q55" s="50"/>
      <c r="R55" s="54">
        <f>+VLOOKUP(Tabla1[[#This Row],[llave 2]],IG!$O$7:$T$97972,2,FALSE)</f>
        <v>0</v>
      </c>
      <c r="S55" s="55">
        <f>+VLOOKUP(Tabla1[[#This Row],[llave 2]],IG!$O$7:$T$97972,5,FALSE)</f>
        <v>0</v>
      </c>
      <c r="T55" s="56">
        <f>+VLOOKUP(Tabla1[[#This Row],[llave 2]],IG!$O$7:$T$97972,6,FALSE)</f>
        <v>0</v>
      </c>
      <c r="U55" s="81"/>
      <c r="V55" s="82"/>
      <c r="W55" s="81"/>
      <c r="X55" s="57">
        <f>ROUND(Tabla1[[#This Row],[VALOR UNITARIO 
]]*Tabla1[[#This Row],[Porcentaje de Glosa]]*Tabla1[[#This Row],[META AFECTADA POR LA GLOSA
]],0)</f>
        <v>0</v>
      </c>
      <c r="Y55" s="49"/>
      <c r="Z55" s="50"/>
      <c r="AA55" s="58"/>
      <c r="AB55" s="50"/>
      <c r="AC55" s="58" t="e">
        <f>ROUND(#REF!-Tabla1[[#This Row],[Valor soportado por la Subred]],0)</f>
        <v>#REF!</v>
      </c>
      <c r="AD55" s="50"/>
      <c r="AE55" s="50"/>
      <c r="AF55" s="58" t="e">
        <f>ROUND(Tabla1[[#This Row],[VALOR GLOSA DEFINITIVA]]-Tabla1[[#This Row],[VALOR LEVANTADO EN LIQUIDACION]],0)</f>
        <v>#REF!</v>
      </c>
    </row>
    <row r="56" spans="2:32" s="60" customFormat="1" ht="99.95" customHeight="1">
      <c r="B56" s="50"/>
      <c r="C56" s="24"/>
      <c r="D56" s="50"/>
      <c r="E56" s="50"/>
      <c r="F56" s="51" t="str">
        <f>Tabla1[[#This Row],[CODIGO ACTIVIDAD (AB)]]&amp;Tabla1[[#This Row],[ACCIÓN INTEGRAL-INTEGRADA / 
PROCESO INTEGRAL E INTEGRADO]]&amp;Tabla1[[#This Row],[ENTORNO/PROCESO TRANSVERSAL]]&amp;Tabla1[[#This Row],[VIGENCIA RECURSOS]]</f>
        <v/>
      </c>
      <c r="G56" s="143"/>
      <c r="H56" s="52">
        <f>+VLOOKUP(Tabla1[[#This Row],[llave 1]],IG!$F$7:$N$97972,2,FALSE)</f>
        <v>0</v>
      </c>
      <c r="I56" s="52">
        <f>+VLOOKUP(Tabla1[[#This Row],[llave 1]],IG!$F$7:$T$97972,3,FALSE)</f>
        <v>0</v>
      </c>
      <c r="J56" s="52">
        <f>+VLOOKUP(Tabla1[[#This Row],[llave 1]],IG!$F$7:$T$97972,5,FALSE)</f>
        <v>0</v>
      </c>
      <c r="K56" s="52">
        <f>+VLOOKUP(Tabla1[[#This Row],[llave 1]],IG!$F$7:$T$97972,4,FALSE)</f>
        <v>0</v>
      </c>
      <c r="L56" s="52">
        <f>+VLOOKUP(Tabla1[[#This Row],[llave 1]],IG!$F$7:$T$97972,6,FALSE)</f>
        <v>0</v>
      </c>
      <c r="M56" s="52">
        <f>+VLOOKUP(Tabla1[[#This Row],[llave 1]],IG!$F$7:$T$97972,7,FALSE)</f>
        <v>0</v>
      </c>
      <c r="N56" s="144"/>
      <c r="O56" s="145"/>
      <c r="P56" s="51" t="str">
        <f>+Tabla1[[#This Row],[llave 1]]&amp;Tabla1[[#This Row],[LOCALIDAD]]&amp;Tabla1[[#This Row],[MES]]</f>
        <v/>
      </c>
      <c r="Q56" s="50"/>
      <c r="R56" s="54">
        <f>+VLOOKUP(Tabla1[[#This Row],[llave 2]],IG!$O$7:$T$97972,2,FALSE)</f>
        <v>0</v>
      </c>
      <c r="S56" s="55">
        <f>+VLOOKUP(Tabla1[[#This Row],[llave 2]],IG!$O$7:$T$97972,5,FALSE)</f>
        <v>0</v>
      </c>
      <c r="T56" s="56">
        <f>+VLOOKUP(Tabla1[[#This Row],[llave 2]],IG!$O$7:$T$97972,6,FALSE)</f>
        <v>0</v>
      </c>
      <c r="U56" s="81"/>
      <c r="V56" s="82"/>
      <c r="W56" s="81"/>
      <c r="X56" s="57">
        <f>ROUND(Tabla1[[#This Row],[VALOR UNITARIO 
]]*Tabla1[[#This Row],[Porcentaje de Glosa]]*Tabla1[[#This Row],[META AFECTADA POR LA GLOSA
]],0)</f>
        <v>0</v>
      </c>
      <c r="Y56" s="49"/>
      <c r="Z56" s="50"/>
      <c r="AA56" s="58"/>
      <c r="AB56" s="50"/>
      <c r="AC56" s="58" t="e">
        <f>ROUND(#REF!-Tabla1[[#This Row],[Valor soportado por la Subred]],0)</f>
        <v>#REF!</v>
      </c>
      <c r="AD56" s="50"/>
      <c r="AE56" s="50"/>
      <c r="AF56" s="58" t="e">
        <f>ROUND(Tabla1[[#This Row],[VALOR GLOSA DEFINITIVA]]-Tabla1[[#This Row],[VALOR LEVANTADO EN LIQUIDACION]],0)</f>
        <v>#REF!</v>
      </c>
    </row>
    <row r="57" spans="2:32" s="60" customFormat="1" ht="99.95" customHeight="1">
      <c r="B57" s="50"/>
      <c r="C57" s="24"/>
      <c r="D57" s="50"/>
      <c r="E57" s="50"/>
      <c r="F57" s="51" t="str">
        <f>Tabla1[[#This Row],[CODIGO ACTIVIDAD (AB)]]&amp;Tabla1[[#This Row],[ACCIÓN INTEGRAL-INTEGRADA / 
PROCESO INTEGRAL E INTEGRADO]]&amp;Tabla1[[#This Row],[ENTORNO/PROCESO TRANSVERSAL]]&amp;Tabla1[[#This Row],[VIGENCIA RECURSOS]]</f>
        <v/>
      </c>
      <c r="G57" s="143"/>
      <c r="H57" s="52">
        <f>+VLOOKUP(Tabla1[[#This Row],[llave 1]],IG!$F$7:$N$97972,2,FALSE)</f>
        <v>0</v>
      </c>
      <c r="I57" s="52">
        <f>+VLOOKUP(Tabla1[[#This Row],[llave 1]],IG!$F$7:$T$97972,3,FALSE)</f>
        <v>0</v>
      </c>
      <c r="J57" s="52">
        <f>+VLOOKUP(Tabla1[[#This Row],[llave 1]],IG!$F$7:$T$97972,5,FALSE)</f>
        <v>0</v>
      </c>
      <c r="K57" s="52">
        <f>+VLOOKUP(Tabla1[[#This Row],[llave 1]],IG!$F$7:$T$97972,4,FALSE)</f>
        <v>0</v>
      </c>
      <c r="L57" s="52">
        <f>+VLOOKUP(Tabla1[[#This Row],[llave 1]],IG!$F$7:$T$97972,6,FALSE)</f>
        <v>0</v>
      </c>
      <c r="M57" s="52">
        <f>+VLOOKUP(Tabla1[[#This Row],[llave 1]],IG!$F$7:$T$97972,7,FALSE)</f>
        <v>0</v>
      </c>
      <c r="N57" s="144"/>
      <c r="O57" s="145"/>
      <c r="P57" s="51" t="str">
        <f>+Tabla1[[#This Row],[llave 1]]&amp;Tabla1[[#This Row],[LOCALIDAD]]&amp;Tabla1[[#This Row],[MES]]</f>
        <v/>
      </c>
      <c r="Q57" s="50"/>
      <c r="R57" s="54">
        <f>+VLOOKUP(Tabla1[[#This Row],[llave 2]],IG!$O$7:$T$97972,2,FALSE)</f>
        <v>0</v>
      </c>
      <c r="S57" s="55">
        <f>+VLOOKUP(Tabla1[[#This Row],[llave 2]],IG!$O$7:$T$97972,5,FALSE)</f>
        <v>0</v>
      </c>
      <c r="T57" s="56">
        <f>+VLOOKUP(Tabla1[[#This Row],[llave 2]],IG!$O$7:$T$97972,6,FALSE)</f>
        <v>0</v>
      </c>
      <c r="U57" s="81"/>
      <c r="V57" s="82"/>
      <c r="W57" s="81"/>
      <c r="X57" s="57">
        <f>ROUND(Tabla1[[#This Row],[VALOR UNITARIO 
]]*Tabla1[[#This Row],[Porcentaje de Glosa]]*Tabla1[[#This Row],[META AFECTADA POR LA GLOSA
]],0)</f>
        <v>0</v>
      </c>
      <c r="Y57" s="49"/>
      <c r="Z57" s="50"/>
      <c r="AA57" s="58"/>
      <c r="AB57" s="50"/>
      <c r="AC57" s="58" t="e">
        <f>ROUND(#REF!-Tabla1[[#This Row],[Valor soportado por la Subred]],0)</f>
        <v>#REF!</v>
      </c>
      <c r="AD57" s="50"/>
      <c r="AE57" s="50"/>
      <c r="AF57" s="58" t="e">
        <f>ROUND(Tabla1[[#This Row],[VALOR GLOSA DEFINITIVA]]-Tabla1[[#This Row],[VALOR LEVANTADO EN LIQUIDACION]],0)</f>
        <v>#REF!</v>
      </c>
    </row>
    <row r="58" spans="2:32" s="60" customFormat="1" ht="99.95" customHeight="1">
      <c r="B58" s="50"/>
      <c r="C58" s="24"/>
      <c r="D58" s="50"/>
      <c r="E58" s="50"/>
      <c r="F58" s="51" t="str">
        <f>Tabla1[[#This Row],[CODIGO ACTIVIDAD (AB)]]&amp;Tabla1[[#This Row],[ACCIÓN INTEGRAL-INTEGRADA / 
PROCESO INTEGRAL E INTEGRADO]]&amp;Tabla1[[#This Row],[ENTORNO/PROCESO TRANSVERSAL]]&amp;Tabla1[[#This Row],[VIGENCIA RECURSOS]]</f>
        <v/>
      </c>
      <c r="G58" s="143"/>
      <c r="H58" s="52">
        <f>+VLOOKUP(Tabla1[[#This Row],[llave 1]],IG!$F$7:$N$97972,2,FALSE)</f>
        <v>0</v>
      </c>
      <c r="I58" s="52">
        <f>+VLOOKUP(Tabla1[[#This Row],[llave 1]],IG!$F$7:$T$97972,3,FALSE)</f>
        <v>0</v>
      </c>
      <c r="J58" s="52">
        <f>+VLOOKUP(Tabla1[[#This Row],[llave 1]],IG!$F$7:$T$97972,5,FALSE)</f>
        <v>0</v>
      </c>
      <c r="K58" s="52">
        <f>+VLOOKUP(Tabla1[[#This Row],[llave 1]],IG!$F$7:$T$97972,4,FALSE)</f>
        <v>0</v>
      </c>
      <c r="L58" s="52">
        <f>+VLOOKUP(Tabla1[[#This Row],[llave 1]],IG!$F$7:$T$97972,6,FALSE)</f>
        <v>0</v>
      </c>
      <c r="M58" s="52">
        <f>+VLOOKUP(Tabla1[[#This Row],[llave 1]],IG!$F$7:$T$97972,7,FALSE)</f>
        <v>0</v>
      </c>
      <c r="N58" s="144"/>
      <c r="O58" s="145"/>
      <c r="P58" s="51" t="str">
        <f>+Tabla1[[#This Row],[llave 1]]&amp;Tabla1[[#This Row],[LOCALIDAD]]&amp;Tabla1[[#This Row],[MES]]</f>
        <v/>
      </c>
      <c r="Q58" s="50"/>
      <c r="R58" s="54">
        <f>+VLOOKUP(Tabla1[[#This Row],[llave 2]],IG!$O$7:$T$97972,2,FALSE)</f>
        <v>0</v>
      </c>
      <c r="S58" s="55">
        <f>+VLOOKUP(Tabla1[[#This Row],[llave 2]],IG!$O$7:$T$97972,5,FALSE)</f>
        <v>0</v>
      </c>
      <c r="T58" s="56">
        <f>+VLOOKUP(Tabla1[[#This Row],[llave 2]],IG!$O$7:$T$97972,6,FALSE)</f>
        <v>0</v>
      </c>
      <c r="U58" s="81"/>
      <c r="V58" s="82"/>
      <c r="W58" s="81"/>
      <c r="X58" s="57">
        <f>ROUND(Tabla1[[#This Row],[VALOR UNITARIO 
]]*Tabla1[[#This Row],[Porcentaje de Glosa]]*Tabla1[[#This Row],[META AFECTADA POR LA GLOSA
]],0)</f>
        <v>0</v>
      </c>
      <c r="Y58" s="49"/>
      <c r="Z58" s="50"/>
      <c r="AA58" s="58"/>
      <c r="AB58" s="50"/>
      <c r="AC58" s="58" t="e">
        <f>ROUND(#REF!-Tabla1[[#This Row],[Valor soportado por la Subred]],0)</f>
        <v>#REF!</v>
      </c>
      <c r="AD58" s="50"/>
      <c r="AE58" s="50"/>
      <c r="AF58" s="58" t="e">
        <f>ROUND(Tabla1[[#This Row],[VALOR GLOSA DEFINITIVA]]-Tabla1[[#This Row],[VALOR LEVANTADO EN LIQUIDACION]],0)</f>
        <v>#REF!</v>
      </c>
    </row>
    <row r="59" spans="2:32" s="60" customFormat="1" ht="99.95" customHeight="1">
      <c r="B59" s="50"/>
      <c r="C59" s="24"/>
      <c r="D59" s="50"/>
      <c r="E59" s="50"/>
      <c r="F59" s="51" t="str">
        <f>Tabla1[[#This Row],[CODIGO ACTIVIDAD (AB)]]&amp;Tabla1[[#This Row],[ACCIÓN INTEGRAL-INTEGRADA / 
PROCESO INTEGRAL E INTEGRADO]]&amp;Tabla1[[#This Row],[ENTORNO/PROCESO TRANSVERSAL]]&amp;Tabla1[[#This Row],[VIGENCIA RECURSOS]]</f>
        <v/>
      </c>
      <c r="G59" s="143"/>
      <c r="H59" s="52">
        <f>+VLOOKUP(Tabla1[[#This Row],[llave 1]],IG!$F$7:$N$97972,2,FALSE)</f>
        <v>0</v>
      </c>
      <c r="I59" s="52">
        <f>+VLOOKUP(Tabla1[[#This Row],[llave 1]],IG!$F$7:$T$97972,3,FALSE)</f>
        <v>0</v>
      </c>
      <c r="J59" s="52">
        <f>+VLOOKUP(Tabla1[[#This Row],[llave 1]],IG!$F$7:$T$97972,5,FALSE)</f>
        <v>0</v>
      </c>
      <c r="K59" s="52">
        <f>+VLOOKUP(Tabla1[[#This Row],[llave 1]],IG!$F$7:$T$97972,4,FALSE)</f>
        <v>0</v>
      </c>
      <c r="L59" s="52">
        <f>+VLOOKUP(Tabla1[[#This Row],[llave 1]],IG!$F$7:$T$97972,6,FALSE)</f>
        <v>0</v>
      </c>
      <c r="M59" s="52">
        <f>+VLOOKUP(Tabla1[[#This Row],[llave 1]],IG!$F$7:$T$97972,7,FALSE)</f>
        <v>0</v>
      </c>
      <c r="N59" s="144"/>
      <c r="O59" s="145"/>
      <c r="P59" s="51" t="str">
        <f>+Tabla1[[#This Row],[llave 1]]&amp;Tabla1[[#This Row],[LOCALIDAD]]&amp;Tabla1[[#This Row],[MES]]</f>
        <v/>
      </c>
      <c r="Q59" s="50"/>
      <c r="R59" s="54">
        <f>+VLOOKUP(Tabla1[[#This Row],[llave 2]],IG!$O$7:$T$97972,2,FALSE)</f>
        <v>0</v>
      </c>
      <c r="S59" s="55">
        <f>+VLOOKUP(Tabla1[[#This Row],[llave 2]],IG!$O$7:$T$97972,5,FALSE)</f>
        <v>0</v>
      </c>
      <c r="T59" s="56">
        <f>+VLOOKUP(Tabla1[[#This Row],[llave 2]],IG!$O$7:$T$97972,6,FALSE)</f>
        <v>0</v>
      </c>
      <c r="U59" s="81"/>
      <c r="V59" s="82"/>
      <c r="W59" s="81"/>
      <c r="X59" s="57">
        <f>ROUND(Tabla1[[#This Row],[VALOR UNITARIO 
]]*Tabla1[[#This Row],[Porcentaje de Glosa]]*Tabla1[[#This Row],[META AFECTADA POR LA GLOSA
]],0)</f>
        <v>0</v>
      </c>
      <c r="Y59" s="49"/>
      <c r="Z59" s="50"/>
      <c r="AA59" s="58"/>
      <c r="AB59" s="50"/>
      <c r="AC59" s="58" t="e">
        <f>ROUND(#REF!-Tabla1[[#This Row],[Valor soportado por la Subred]],0)</f>
        <v>#REF!</v>
      </c>
      <c r="AD59" s="50"/>
      <c r="AE59" s="50"/>
      <c r="AF59" s="58" t="e">
        <f>ROUND(Tabla1[[#This Row],[VALOR GLOSA DEFINITIVA]]-Tabla1[[#This Row],[VALOR LEVANTADO EN LIQUIDACION]],0)</f>
        <v>#REF!</v>
      </c>
    </row>
    <row r="60" spans="2:32" s="60" customFormat="1" ht="99.95" customHeight="1">
      <c r="B60" s="50"/>
      <c r="C60" s="24"/>
      <c r="D60" s="50"/>
      <c r="E60" s="50"/>
      <c r="F60" s="51" t="str">
        <f>Tabla1[[#This Row],[CODIGO ACTIVIDAD (AB)]]&amp;Tabla1[[#This Row],[ACCIÓN INTEGRAL-INTEGRADA / 
PROCESO INTEGRAL E INTEGRADO]]&amp;Tabla1[[#This Row],[ENTORNO/PROCESO TRANSVERSAL]]&amp;Tabla1[[#This Row],[VIGENCIA RECURSOS]]</f>
        <v/>
      </c>
      <c r="G60" s="143"/>
      <c r="H60" s="52">
        <f>+VLOOKUP(Tabla1[[#This Row],[llave 1]],IG!$F$7:$N$97972,2,FALSE)</f>
        <v>0</v>
      </c>
      <c r="I60" s="52">
        <f>+VLOOKUP(Tabla1[[#This Row],[llave 1]],IG!$F$7:$T$97972,3,FALSE)</f>
        <v>0</v>
      </c>
      <c r="J60" s="52">
        <f>+VLOOKUP(Tabla1[[#This Row],[llave 1]],IG!$F$7:$T$97972,5,FALSE)</f>
        <v>0</v>
      </c>
      <c r="K60" s="52">
        <f>+VLOOKUP(Tabla1[[#This Row],[llave 1]],IG!$F$7:$T$97972,4,FALSE)</f>
        <v>0</v>
      </c>
      <c r="L60" s="52">
        <f>+VLOOKUP(Tabla1[[#This Row],[llave 1]],IG!$F$7:$T$97972,6,FALSE)</f>
        <v>0</v>
      </c>
      <c r="M60" s="52">
        <f>+VLOOKUP(Tabla1[[#This Row],[llave 1]],IG!$F$7:$T$97972,7,FALSE)</f>
        <v>0</v>
      </c>
      <c r="N60" s="144"/>
      <c r="O60" s="145"/>
      <c r="P60" s="51" t="str">
        <f>+Tabla1[[#This Row],[llave 1]]&amp;Tabla1[[#This Row],[LOCALIDAD]]&amp;Tabla1[[#This Row],[MES]]</f>
        <v/>
      </c>
      <c r="Q60" s="50"/>
      <c r="R60" s="54">
        <f>+VLOOKUP(Tabla1[[#This Row],[llave 2]],IG!$O$7:$T$97972,2,FALSE)</f>
        <v>0</v>
      </c>
      <c r="S60" s="55">
        <f>+VLOOKUP(Tabla1[[#This Row],[llave 2]],IG!$O$7:$T$97972,5,FALSE)</f>
        <v>0</v>
      </c>
      <c r="T60" s="56">
        <f>+VLOOKUP(Tabla1[[#This Row],[llave 2]],IG!$O$7:$T$97972,6,FALSE)</f>
        <v>0</v>
      </c>
      <c r="U60" s="81"/>
      <c r="V60" s="82"/>
      <c r="W60" s="81"/>
      <c r="X60" s="57">
        <f>ROUND(Tabla1[[#This Row],[VALOR UNITARIO 
]]*Tabla1[[#This Row],[Porcentaje de Glosa]]*Tabla1[[#This Row],[META AFECTADA POR LA GLOSA
]],0)</f>
        <v>0</v>
      </c>
      <c r="Y60" s="49"/>
      <c r="Z60" s="50"/>
      <c r="AA60" s="58"/>
      <c r="AB60" s="50"/>
      <c r="AC60" s="58" t="e">
        <f>ROUND(#REF!-Tabla1[[#This Row],[Valor soportado por la Subred]],0)</f>
        <v>#REF!</v>
      </c>
      <c r="AD60" s="50"/>
      <c r="AE60" s="50"/>
      <c r="AF60" s="58" t="e">
        <f>ROUND(Tabla1[[#This Row],[VALOR GLOSA DEFINITIVA]]-Tabla1[[#This Row],[VALOR LEVANTADO EN LIQUIDACION]],0)</f>
        <v>#REF!</v>
      </c>
    </row>
    <row r="61" spans="2:32" s="60" customFormat="1" ht="99.95" customHeight="1">
      <c r="B61" s="50"/>
      <c r="C61" s="24"/>
      <c r="D61" s="50"/>
      <c r="E61" s="50"/>
      <c r="F61" s="51" t="str">
        <f>Tabla1[[#This Row],[CODIGO ACTIVIDAD (AB)]]&amp;Tabla1[[#This Row],[ACCIÓN INTEGRAL-INTEGRADA / 
PROCESO INTEGRAL E INTEGRADO]]&amp;Tabla1[[#This Row],[ENTORNO/PROCESO TRANSVERSAL]]&amp;Tabla1[[#This Row],[VIGENCIA RECURSOS]]</f>
        <v/>
      </c>
      <c r="G61" s="143"/>
      <c r="H61" s="52">
        <f>+VLOOKUP(Tabla1[[#This Row],[llave 1]],IG!$F$7:$N$97972,2,FALSE)</f>
        <v>0</v>
      </c>
      <c r="I61" s="52">
        <f>+VLOOKUP(Tabla1[[#This Row],[llave 1]],IG!$F$7:$T$97972,3,FALSE)</f>
        <v>0</v>
      </c>
      <c r="J61" s="52">
        <f>+VLOOKUP(Tabla1[[#This Row],[llave 1]],IG!$F$7:$T$97972,5,FALSE)</f>
        <v>0</v>
      </c>
      <c r="K61" s="52">
        <f>+VLOOKUP(Tabla1[[#This Row],[llave 1]],IG!$F$7:$T$97972,4,FALSE)</f>
        <v>0</v>
      </c>
      <c r="L61" s="52">
        <f>+VLOOKUP(Tabla1[[#This Row],[llave 1]],IG!$F$7:$T$97972,6,FALSE)</f>
        <v>0</v>
      </c>
      <c r="M61" s="52">
        <f>+VLOOKUP(Tabla1[[#This Row],[llave 1]],IG!$F$7:$T$97972,7,FALSE)</f>
        <v>0</v>
      </c>
      <c r="N61" s="144"/>
      <c r="O61" s="145"/>
      <c r="P61" s="51" t="str">
        <f>+Tabla1[[#This Row],[llave 1]]&amp;Tabla1[[#This Row],[LOCALIDAD]]&amp;Tabla1[[#This Row],[MES]]</f>
        <v/>
      </c>
      <c r="Q61" s="50"/>
      <c r="R61" s="54">
        <f>+VLOOKUP(Tabla1[[#This Row],[llave 2]],IG!$O$7:$T$97972,2,FALSE)</f>
        <v>0</v>
      </c>
      <c r="S61" s="55">
        <f>+VLOOKUP(Tabla1[[#This Row],[llave 2]],IG!$O$7:$T$97972,5,FALSE)</f>
        <v>0</v>
      </c>
      <c r="T61" s="56">
        <f>+VLOOKUP(Tabla1[[#This Row],[llave 2]],IG!$O$7:$T$97972,6,FALSE)</f>
        <v>0</v>
      </c>
      <c r="U61" s="81"/>
      <c r="V61" s="82"/>
      <c r="W61" s="81"/>
      <c r="X61" s="57">
        <f>ROUND(Tabla1[[#This Row],[VALOR UNITARIO 
]]*Tabla1[[#This Row],[Porcentaje de Glosa]]*Tabla1[[#This Row],[META AFECTADA POR LA GLOSA
]],0)</f>
        <v>0</v>
      </c>
      <c r="Y61" s="49"/>
      <c r="Z61" s="50"/>
      <c r="AA61" s="58"/>
      <c r="AB61" s="50"/>
      <c r="AC61" s="58" t="e">
        <f>ROUND(#REF!-Tabla1[[#This Row],[Valor soportado por la Subred]],0)</f>
        <v>#REF!</v>
      </c>
      <c r="AD61" s="50"/>
      <c r="AE61" s="50"/>
      <c r="AF61" s="58" t="e">
        <f>ROUND(Tabla1[[#This Row],[VALOR GLOSA DEFINITIVA]]-Tabla1[[#This Row],[VALOR LEVANTADO EN LIQUIDACION]],0)</f>
        <v>#REF!</v>
      </c>
    </row>
    <row r="62" spans="2:32" s="60" customFormat="1" ht="99.95" customHeight="1">
      <c r="B62" s="50"/>
      <c r="C62" s="24"/>
      <c r="D62" s="50"/>
      <c r="E62" s="50"/>
      <c r="F62" s="51" t="str">
        <f>Tabla1[[#This Row],[CODIGO ACTIVIDAD (AB)]]&amp;Tabla1[[#This Row],[ACCIÓN INTEGRAL-INTEGRADA / 
PROCESO INTEGRAL E INTEGRADO]]&amp;Tabla1[[#This Row],[ENTORNO/PROCESO TRANSVERSAL]]&amp;Tabla1[[#This Row],[VIGENCIA RECURSOS]]</f>
        <v/>
      </c>
      <c r="G62" s="143"/>
      <c r="H62" s="52">
        <f>+VLOOKUP(Tabla1[[#This Row],[llave 1]],IG!$F$7:$N$97972,2,FALSE)</f>
        <v>0</v>
      </c>
      <c r="I62" s="52">
        <f>+VLOOKUP(Tabla1[[#This Row],[llave 1]],IG!$F$7:$T$97972,3,FALSE)</f>
        <v>0</v>
      </c>
      <c r="J62" s="52">
        <f>+VLOOKUP(Tabla1[[#This Row],[llave 1]],IG!$F$7:$T$97972,5,FALSE)</f>
        <v>0</v>
      </c>
      <c r="K62" s="52">
        <f>+VLOOKUP(Tabla1[[#This Row],[llave 1]],IG!$F$7:$T$97972,4,FALSE)</f>
        <v>0</v>
      </c>
      <c r="L62" s="52">
        <f>+VLOOKUP(Tabla1[[#This Row],[llave 1]],IG!$F$7:$T$97972,6,FALSE)</f>
        <v>0</v>
      </c>
      <c r="M62" s="52">
        <f>+VLOOKUP(Tabla1[[#This Row],[llave 1]],IG!$F$7:$T$97972,7,FALSE)</f>
        <v>0</v>
      </c>
      <c r="N62" s="144"/>
      <c r="O62" s="145"/>
      <c r="P62" s="51" t="str">
        <f>+Tabla1[[#This Row],[llave 1]]&amp;Tabla1[[#This Row],[LOCALIDAD]]&amp;Tabla1[[#This Row],[MES]]</f>
        <v/>
      </c>
      <c r="Q62" s="50"/>
      <c r="R62" s="54">
        <f>+VLOOKUP(Tabla1[[#This Row],[llave 2]],IG!$O$7:$T$97972,2,FALSE)</f>
        <v>0</v>
      </c>
      <c r="S62" s="55">
        <f>+VLOOKUP(Tabla1[[#This Row],[llave 2]],IG!$O$7:$T$97972,5,FALSE)</f>
        <v>0</v>
      </c>
      <c r="T62" s="56">
        <f>+VLOOKUP(Tabla1[[#This Row],[llave 2]],IG!$O$7:$T$97972,6,FALSE)</f>
        <v>0</v>
      </c>
      <c r="U62" s="81"/>
      <c r="V62" s="82"/>
      <c r="W62" s="81"/>
      <c r="X62" s="57">
        <f>ROUND(Tabla1[[#This Row],[VALOR UNITARIO 
]]*Tabla1[[#This Row],[Porcentaje de Glosa]]*Tabla1[[#This Row],[META AFECTADA POR LA GLOSA
]],0)</f>
        <v>0</v>
      </c>
      <c r="Y62" s="49"/>
      <c r="Z62" s="50"/>
      <c r="AA62" s="58"/>
      <c r="AB62" s="50"/>
      <c r="AC62" s="58" t="e">
        <f>ROUND(#REF!-Tabla1[[#This Row],[Valor soportado por la Subred]],0)</f>
        <v>#REF!</v>
      </c>
      <c r="AD62" s="50"/>
      <c r="AE62" s="50"/>
      <c r="AF62" s="58" t="e">
        <f>ROUND(Tabla1[[#This Row],[VALOR GLOSA DEFINITIVA]]-Tabla1[[#This Row],[VALOR LEVANTADO EN LIQUIDACION]],0)</f>
        <v>#REF!</v>
      </c>
    </row>
    <row r="63" spans="2:32" s="60" customFormat="1" ht="99.95" customHeight="1">
      <c r="B63" s="50"/>
      <c r="C63" s="24"/>
      <c r="D63" s="50"/>
      <c r="E63" s="50"/>
      <c r="F63" s="51" t="str">
        <f>Tabla1[[#This Row],[CODIGO ACTIVIDAD (AB)]]&amp;Tabla1[[#This Row],[ACCIÓN INTEGRAL-INTEGRADA / 
PROCESO INTEGRAL E INTEGRADO]]&amp;Tabla1[[#This Row],[ENTORNO/PROCESO TRANSVERSAL]]&amp;Tabla1[[#This Row],[VIGENCIA RECURSOS]]</f>
        <v/>
      </c>
      <c r="G63" s="143"/>
      <c r="H63" s="52">
        <f>+VLOOKUP(Tabla1[[#This Row],[llave 1]],IG!$F$7:$N$97972,2,FALSE)</f>
        <v>0</v>
      </c>
      <c r="I63" s="52">
        <f>+VLOOKUP(Tabla1[[#This Row],[llave 1]],IG!$F$7:$T$97972,3,FALSE)</f>
        <v>0</v>
      </c>
      <c r="J63" s="52">
        <f>+VLOOKUP(Tabla1[[#This Row],[llave 1]],IG!$F$7:$T$97972,5,FALSE)</f>
        <v>0</v>
      </c>
      <c r="K63" s="52">
        <f>+VLOOKUP(Tabla1[[#This Row],[llave 1]],IG!$F$7:$T$97972,4,FALSE)</f>
        <v>0</v>
      </c>
      <c r="L63" s="52">
        <f>+VLOOKUP(Tabla1[[#This Row],[llave 1]],IG!$F$7:$T$97972,6,FALSE)</f>
        <v>0</v>
      </c>
      <c r="M63" s="52">
        <f>+VLOOKUP(Tabla1[[#This Row],[llave 1]],IG!$F$7:$T$97972,7,FALSE)</f>
        <v>0</v>
      </c>
      <c r="N63" s="144"/>
      <c r="O63" s="145"/>
      <c r="P63" s="51" t="str">
        <f>+Tabla1[[#This Row],[llave 1]]&amp;Tabla1[[#This Row],[LOCALIDAD]]&amp;Tabla1[[#This Row],[MES]]</f>
        <v/>
      </c>
      <c r="Q63" s="50"/>
      <c r="R63" s="54">
        <f>+VLOOKUP(Tabla1[[#This Row],[llave 2]],IG!$O$7:$T$97972,2,FALSE)</f>
        <v>0</v>
      </c>
      <c r="S63" s="55">
        <f>+VLOOKUP(Tabla1[[#This Row],[llave 2]],IG!$O$7:$T$97972,5,FALSE)</f>
        <v>0</v>
      </c>
      <c r="T63" s="56">
        <f>+VLOOKUP(Tabla1[[#This Row],[llave 2]],IG!$O$7:$T$97972,6,FALSE)</f>
        <v>0</v>
      </c>
      <c r="U63" s="81"/>
      <c r="V63" s="82"/>
      <c r="W63" s="81"/>
      <c r="X63" s="57">
        <f>ROUND(Tabla1[[#This Row],[VALOR UNITARIO 
]]*Tabla1[[#This Row],[Porcentaje de Glosa]]*Tabla1[[#This Row],[META AFECTADA POR LA GLOSA
]],0)</f>
        <v>0</v>
      </c>
      <c r="Y63" s="49"/>
      <c r="Z63" s="50"/>
      <c r="AA63" s="58"/>
      <c r="AB63" s="50"/>
      <c r="AC63" s="58" t="e">
        <f>ROUND(#REF!-Tabla1[[#This Row],[Valor soportado por la Subred]],0)</f>
        <v>#REF!</v>
      </c>
      <c r="AD63" s="50"/>
      <c r="AE63" s="50"/>
      <c r="AF63" s="58" t="e">
        <f>ROUND(Tabla1[[#This Row],[VALOR GLOSA DEFINITIVA]]-Tabla1[[#This Row],[VALOR LEVANTADO EN LIQUIDACION]],0)</f>
        <v>#REF!</v>
      </c>
    </row>
    <row r="64" spans="2:32" s="60" customFormat="1" ht="99.95" customHeight="1">
      <c r="B64" s="50"/>
      <c r="C64" s="24"/>
      <c r="D64" s="50"/>
      <c r="E64" s="50"/>
      <c r="F64" s="51" t="str">
        <f>Tabla1[[#This Row],[CODIGO ACTIVIDAD (AB)]]&amp;Tabla1[[#This Row],[ACCIÓN INTEGRAL-INTEGRADA / 
PROCESO INTEGRAL E INTEGRADO]]&amp;Tabla1[[#This Row],[ENTORNO/PROCESO TRANSVERSAL]]&amp;Tabla1[[#This Row],[VIGENCIA RECURSOS]]</f>
        <v/>
      </c>
      <c r="G64" s="143"/>
      <c r="H64" s="52">
        <f>+VLOOKUP(Tabla1[[#This Row],[llave 1]],IG!$F$7:$N$97972,2,FALSE)</f>
        <v>0</v>
      </c>
      <c r="I64" s="52">
        <f>+VLOOKUP(Tabla1[[#This Row],[llave 1]],IG!$F$7:$T$97972,3,FALSE)</f>
        <v>0</v>
      </c>
      <c r="J64" s="52">
        <f>+VLOOKUP(Tabla1[[#This Row],[llave 1]],IG!$F$7:$T$97972,5,FALSE)</f>
        <v>0</v>
      </c>
      <c r="K64" s="52">
        <f>+VLOOKUP(Tabla1[[#This Row],[llave 1]],IG!$F$7:$T$97972,4,FALSE)</f>
        <v>0</v>
      </c>
      <c r="L64" s="52">
        <f>+VLOOKUP(Tabla1[[#This Row],[llave 1]],IG!$F$7:$T$97972,6,FALSE)</f>
        <v>0</v>
      </c>
      <c r="M64" s="52">
        <f>+VLOOKUP(Tabla1[[#This Row],[llave 1]],IG!$F$7:$T$97972,7,FALSE)</f>
        <v>0</v>
      </c>
      <c r="N64" s="144"/>
      <c r="O64" s="145"/>
      <c r="P64" s="51" t="str">
        <f>+Tabla1[[#This Row],[llave 1]]&amp;Tabla1[[#This Row],[LOCALIDAD]]&amp;Tabla1[[#This Row],[MES]]</f>
        <v/>
      </c>
      <c r="Q64" s="50"/>
      <c r="R64" s="54">
        <f>+VLOOKUP(Tabla1[[#This Row],[llave 2]],IG!$O$7:$T$97972,2,FALSE)</f>
        <v>0</v>
      </c>
      <c r="S64" s="55">
        <f>+VLOOKUP(Tabla1[[#This Row],[llave 2]],IG!$O$7:$T$97972,5,FALSE)</f>
        <v>0</v>
      </c>
      <c r="T64" s="56">
        <f>+VLOOKUP(Tabla1[[#This Row],[llave 2]],IG!$O$7:$T$97972,6,FALSE)</f>
        <v>0</v>
      </c>
      <c r="U64" s="81"/>
      <c r="V64" s="82"/>
      <c r="W64" s="81"/>
      <c r="X64" s="57">
        <f>ROUND(Tabla1[[#This Row],[VALOR UNITARIO 
]]*Tabla1[[#This Row],[Porcentaje de Glosa]]*Tabla1[[#This Row],[META AFECTADA POR LA GLOSA
]],0)</f>
        <v>0</v>
      </c>
      <c r="Y64" s="49"/>
      <c r="Z64" s="50"/>
      <c r="AA64" s="58"/>
      <c r="AB64" s="50"/>
      <c r="AC64" s="58" t="e">
        <f>ROUND(#REF!-Tabla1[[#This Row],[Valor soportado por la Subred]],0)</f>
        <v>#REF!</v>
      </c>
      <c r="AD64" s="50"/>
      <c r="AE64" s="50"/>
      <c r="AF64" s="58" t="e">
        <f>ROUND(Tabla1[[#This Row],[VALOR GLOSA DEFINITIVA]]-Tabla1[[#This Row],[VALOR LEVANTADO EN LIQUIDACION]],0)</f>
        <v>#REF!</v>
      </c>
    </row>
    <row r="65" spans="2:32" s="60" customFormat="1" ht="99.95" customHeight="1">
      <c r="B65" s="50"/>
      <c r="C65" s="24"/>
      <c r="D65" s="50"/>
      <c r="E65" s="50"/>
      <c r="F65" s="51" t="str">
        <f>Tabla1[[#This Row],[CODIGO ACTIVIDAD (AB)]]&amp;Tabla1[[#This Row],[ACCIÓN INTEGRAL-INTEGRADA / 
PROCESO INTEGRAL E INTEGRADO]]&amp;Tabla1[[#This Row],[ENTORNO/PROCESO TRANSVERSAL]]&amp;Tabla1[[#This Row],[VIGENCIA RECURSOS]]</f>
        <v/>
      </c>
      <c r="G65" s="143"/>
      <c r="H65" s="52">
        <f>+VLOOKUP(Tabla1[[#This Row],[llave 1]],IG!$F$7:$N$97972,2,FALSE)</f>
        <v>0</v>
      </c>
      <c r="I65" s="52">
        <f>+VLOOKUP(Tabla1[[#This Row],[llave 1]],IG!$F$7:$T$97972,3,FALSE)</f>
        <v>0</v>
      </c>
      <c r="J65" s="52">
        <f>+VLOOKUP(Tabla1[[#This Row],[llave 1]],IG!$F$7:$T$97972,5,FALSE)</f>
        <v>0</v>
      </c>
      <c r="K65" s="52">
        <f>+VLOOKUP(Tabla1[[#This Row],[llave 1]],IG!$F$7:$T$97972,4,FALSE)</f>
        <v>0</v>
      </c>
      <c r="L65" s="52">
        <f>+VLOOKUP(Tabla1[[#This Row],[llave 1]],IG!$F$7:$T$97972,6,FALSE)</f>
        <v>0</v>
      </c>
      <c r="M65" s="52">
        <f>+VLOOKUP(Tabla1[[#This Row],[llave 1]],IG!$F$7:$T$97972,7,FALSE)</f>
        <v>0</v>
      </c>
      <c r="N65" s="144"/>
      <c r="O65" s="145"/>
      <c r="P65" s="51" t="str">
        <f>+Tabla1[[#This Row],[llave 1]]&amp;Tabla1[[#This Row],[LOCALIDAD]]&amp;Tabla1[[#This Row],[MES]]</f>
        <v/>
      </c>
      <c r="Q65" s="50"/>
      <c r="R65" s="54">
        <f>+VLOOKUP(Tabla1[[#This Row],[llave 2]],IG!$O$7:$T$97972,2,FALSE)</f>
        <v>0</v>
      </c>
      <c r="S65" s="55">
        <f>+VLOOKUP(Tabla1[[#This Row],[llave 2]],IG!$O$7:$T$97972,5,FALSE)</f>
        <v>0</v>
      </c>
      <c r="T65" s="56">
        <f>+VLOOKUP(Tabla1[[#This Row],[llave 2]],IG!$O$7:$T$97972,6,FALSE)</f>
        <v>0</v>
      </c>
      <c r="U65" s="81"/>
      <c r="V65" s="82"/>
      <c r="W65" s="81"/>
      <c r="X65" s="57">
        <f>ROUND(Tabla1[[#This Row],[VALOR UNITARIO 
]]*Tabla1[[#This Row],[Porcentaje de Glosa]]*Tabla1[[#This Row],[META AFECTADA POR LA GLOSA
]],0)</f>
        <v>0</v>
      </c>
      <c r="Y65" s="49"/>
      <c r="Z65" s="50"/>
      <c r="AA65" s="58"/>
      <c r="AB65" s="50"/>
      <c r="AC65" s="58" t="e">
        <f>ROUND(#REF!-Tabla1[[#This Row],[Valor soportado por la Subred]],0)</f>
        <v>#REF!</v>
      </c>
      <c r="AD65" s="50"/>
      <c r="AE65" s="50"/>
      <c r="AF65" s="58" t="e">
        <f>ROUND(Tabla1[[#This Row],[VALOR GLOSA DEFINITIVA]]-Tabla1[[#This Row],[VALOR LEVANTADO EN LIQUIDACION]],0)</f>
        <v>#REF!</v>
      </c>
    </row>
    <row r="66" spans="2:32" s="60" customFormat="1" ht="99.95" customHeight="1">
      <c r="B66" s="50"/>
      <c r="C66" s="24"/>
      <c r="D66" s="50"/>
      <c r="E66" s="50"/>
      <c r="F66" s="51" t="str">
        <f>Tabla1[[#This Row],[CODIGO ACTIVIDAD (AB)]]&amp;Tabla1[[#This Row],[ACCIÓN INTEGRAL-INTEGRADA / 
PROCESO INTEGRAL E INTEGRADO]]&amp;Tabla1[[#This Row],[ENTORNO/PROCESO TRANSVERSAL]]&amp;Tabla1[[#This Row],[VIGENCIA RECURSOS]]</f>
        <v/>
      </c>
      <c r="G66" s="143"/>
      <c r="H66" s="52">
        <f>+VLOOKUP(Tabla1[[#This Row],[llave 1]],IG!$F$7:$N$97972,2,FALSE)</f>
        <v>0</v>
      </c>
      <c r="I66" s="52">
        <f>+VLOOKUP(Tabla1[[#This Row],[llave 1]],IG!$F$7:$T$97972,3,FALSE)</f>
        <v>0</v>
      </c>
      <c r="J66" s="52">
        <f>+VLOOKUP(Tabla1[[#This Row],[llave 1]],IG!$F$7:$T$97972,5,FALSE)</f>
        <v>0</v>
      </c>
      <c r="K66" s="52">
        <f>+VLOOKUP(Tabla1[[#This Row],[llave 1]],IG!$F$7:$T$97972,4,FALSE)</f>
        <v>0</v>
      </c>
      <c r="L66" s="52">
        <f>+VLOOKUP(Tabla1[[#This Row],[llave 1]],IG!$F$7:$T$97972,6,FALSE)</f>
        <v>0</v>
      </c>
      <c r="M66" s="52">
        <f>+VLOOKUP(Tabla1[[#This Row],[llave 1]],IG!$F$7:$T$97972,7,FALSE)</f>
        <v>0</v>
      </c>
      <c r="N66" s="144"/>
      <c r="O66" s="145"/>
      <c r="P66" s="51" t="str">
        <f>+Tabla1[[#This Row],[llave 1]]&amp;Tabla1[[#This Row],[LOCALIDAD]]&amp;Tabla1[[#This Row],[MES]]</f>
        <v/>
      </c>
      <c r="Q66" s="50"/>
      <c r="R66" s="54">
        <f>+VLOOKUP(Tabla1[[#This Row],[llave 2]],IG!$O$7:$T$97972,2,FALSE)</f>
        <v>0</v>
      </c>
      <c r="S66" s="55">
        <f>+VLOOKUP(Tabla1[[#This Row],[llave 2]],IG!$O$7:$T$97972,5,FALSE)</f>
        <v>0</v>
      </c>
      <c r="T66" s="56">
        <f>+VLOOKUP(Tabla1[[#This Row],[llave 2]],IG!$O$7:$T$97972,6,FALSE)</f>
        <v>0</v>
      </c>
      <c r="U66" s="81"/>
      <c r="V66" s="82"/>
      <c r="W66" s="81"/>
      <c r="X66" s="57">
        <f>ROUND(Tabla1[[#This Row],[VALOR UNITARIO 
]]*Tabla1[[#This Row],[Porcentaje de Glosa]]*Tabla1[[#This Row],[META AFECTADA POR LA GLOSA
]],0)</f>
        <v>0</v>
      </c>
      <c r="Y66" s="49"/>
      <c r="Z66" s="50"/>
      <c r="AA66" s="58"/>
      <c r="AB66" s="50"/>
      <c r="AC66" s="58" t="e">
        <f>ROUND(#REF!-Tabla1[[#This Row],[Valor soportado por la Subred]],0)</f>
        <v>#REF!</v>
      </c>
      <c r="AD66" s="50"/>
      <c r="AE66" s="50"/>
      <c r="AF66" s="58" t="e">
        <f>ROUND(Tabla1[[#This Row],[VALOR GLOSA DEFINITIVA]]-Tabla1[[#This Row],[VALOR LEVANTADO EN LIQUIDACION]],0)</f>
        <v>#REF!</v>
      </c>
    </row>
    <row r="67" spans="2:32" s="60" customFormat="1" ht="99.95" customHeight="1">
      <c r="B67" s="50"/>
      <c r="C67" s="24"/>
      <c r="D67" s="50"/>
      <c r="E67" s="50"/>
      <c r="F67" s="51" t="str">
        <f>Tabla1[[#This Row],[CODIGO ACTIVIDAD (AB)]]&amp;Tabla1[[#This Row],[ACCIÓN INTEGRAL-INTEGRADA / 
PROCESO INTEGRAL E INTEGRADO]]&amp;Tabla1[[#This Row],[ENTORNO/PROCESO TRANSVERSAL]]&amp;Tabla1[[#This Row],[VIGENCIA RECURSOS]]</f>
        <v/>
      </c>
      <c r="G67" s="143"/>
      <c r="H67" s="52">
        <f>+VLOOKUP(Tabla1[[#This Row],[llave 1]],IG!$F$7:$N$97972,2,FALSE)</f>
        <v>0</v>
      </c>
      <c r="I67" s="52">
        <f>+VLOOKUP(Tabla1[[#This Row],[llave 1]],IG!$F$7:$T$97972,3,FALSE)</f>
        <v>0</v>
      </c>
      <c r="J67" s="52">
        <f>+VLOOKUP(Tabla1[[#This Row],[llave 1]],IG!$F$7:$T$97972,5,FALSE)</f>
        <v>0</v>
      </c>
      <c r="K67" s="52">
        <f>+VLOOKUP(Tabla1[[#This Row],[llave 1]],IG!$F$7:$T$97972,4,FALSE)</f>
        <v>0</v>
      </c>
      <c r="L67" s="52">
        <f>+VLOOKUP(Tabla1[[#This Row],[llave 1]],IG!$F$7:$T$97972,6,FALSE)</f>
        <v>0</v>
      </c>
      <c r="M67" s="52">
        <f>+VLOOKUP(Tabla1[[#This Row],[llave 1]],IG!$F$7:$T$97972,7,FALSE)</f>
        <v>0</v>
      </c>
      <c r="N67" s="144"/>
      <c r="O67" s="145"/>
      <c r="P67" s="51" t="str">
        <f>+Tabla1[[#This Row],[llave 1]]&amp;Tabla1[[#This Row],[LOCALIDAD]]&amp;Tabla1[[#This Row],[MES]]</f>
        <v/>
      </c>
      <c r="Q67" s="50"/>
      <c r="R67" s="54">
        <f>+VLOOKUP(Tabla1[[#This Row],[llave 2]],IG!$O$7:$T$97972,2,FALSE)</f>
        <v>0</v>
      </c>
      <c r="S67" s="55">
        <f>+VLOOKUP(Tabla1[[#This Row],[llave 2]],IG!$O$7:$T$97972,5,FALSE)</f>
        <v>0</v>
      </c>
      <c r="T67" s="56">
        <f>+VLOOKUP(Tabla1[[#This Row],[llave 2]],IG!$O$7:$T$97972,6,FALSE)</f>
        <v>0</v>
      </c>
      <c r="U67" s="81"/>
      <c r="V67" s="82"/>
      <c r="W67" s="81"/>
      <c r="X67" s="57">
        <f>ROUND(Tabla1[[#This Row],[VALOR UNITARIO 
]]*Tabla1[[#This Row],[Porcentaje de Glosa]]*Tabla1[[#This Row],[META AFECTADA POR LA GLOSA
]],0)</f>
        <v>0</v>
      </c>
      <c r="Y67" s="49"/>
      <c r="Z67" s="50"/>
      <c r="AA67" s="58"/>
      <c r="AB67" s="50"/>
      <c r="AC67" s="58" t="e">
        <f>ROUND(#REF!-Tabla1[[#This Row],[Valor soportado por la Subred]],0)</f>
        <v>#REF!</v>
      </c>
      <c r="AD67" s="50"/>
      <c r="AE67" s="50"/>
      <c r="AF67" s="58" t="e">
        <f>ROUND(Tabla1[[#This Row],[VALOR GLOSA DEFINITIVA]]-Tabla1[[#This Row],[VALOR LEVANTADO EN LIQUIDACION]],0)</f>
        <v>#REF!</v>
      </c>
    </row>
    <row r="68" spans="2:32" s="60" customFormat="1" ht="99.95" customHeight="1">
      <c r="B68" s="50"/>
      <c r="C68" s="24"/>
      <c r="D68" s="50"/>
      <c r="E68" s="50"/>
      <c r="F68" s="51" t="str">
        <f>Tabla1[[#This Row],[CODIGO ACTIVIDAD (AB)]]&amp;Tabla1[[#This Row],[ACCIÓN INTEGRAL-INTEGRADA / 
PROCESO INTEGRAL E INTEGRADO]]&amp;Tabla1[[#This Row],[ENTORNO/PROCESO TRANSVERSAL]]&amp;Tabla1[[#This Row],[VIGENCIA RECURSOS]]</f>
        <v/>
      </c>
      <c r="G68" s="143"/>
      <c r="H68" s="52">
        <f>+VLOOKUP(Tabla1[[#This Row],[llave 1]],IG!$F$7:$N$97972,2,FALSE)</f>
        <v>0</v>
      </c>
      <c r="I68" s="52">
        <f>+VLOOKUP(Tabla1[[#This Row],[llave 1]],IG!$F$7:$T$97972,3,FALSE)</f>
        <v>0</v>
      </c>
      <c r="J68" s="52">
        <f>+VLOOKUP(Tabla1[[#This Row],[llave 1]],IG!$F$7:$T$97972,5,FALSE)</f>
        <v>0</v>
      </c>
      <c r="K68" s="52">
        <f>+VLOOKUP(Tabla1[[#This Row],[llave 1]],IG!$F$7:$T$97972,4,FALSE)</f>
        <v>0</v>
      </c>
      <c r="L68" s="52">
        <f>+VLOOKUP(Tabla1[[#This Row],[llave 1]],IG!$F$7:$T$97972,6,FALSE)</f>
        <v>0</v>
      </c>
      <c r="M68" s="52">
        <f>+VLOOKUP(Tabla1[[#This Row],[llave 1]],IG!$F$7:$T$97972,7,FALSE)</f>
        <v>0</v>
      </c>
      <c r="N68" s="144"/>
      <c r="O68" s="145"/>
      <c r="P68" s="51" t="str">
        <f>+Tabla1[[#This Row],[llave 1]]&amp;Tabla1[[#This Row],[LOCALIDAD]]&amp;Tabla1[[#This Row],[MES]]</f>
        <v/>
      </c>
      <c r="Q68" s="50"/>
      <c r="R68" s="54">
        <f>+VLOOKUP(Tabla1[[#This Row],[llave 2]],IG!$O$7:$T$97972,2,FALSE)</f>
        <v>0</v>
      </c>
      <c r="S68" s="55">
        <f>+VLOOKUP(Tabla1[[#This Row],[llave 2]],IG!$O$7:$T$97972,5,FALSE)</f>
        <v>0</v>
      </c>
      <c r="T68" s="56">
        <f>+VLOOKUP(Tabla1[[#This Row],[llave 2]],IG!$O$7:$T$97972,6,FALSE)</f>
        <v>0</v>
      </c>
      <c r="U68" s="81"/>
      <c r="V68" s="82"/>
      <c r="W68" s="81"/>
      <c r="X68" s="57">
        <f>ROUND(Tabla1[[#This Row],[VALOR UNITARIO 
]]*Tabla1[[#This Row],[Porcentaje de Glosa]]*Tabla1[[#This Row],[META AFECTADA POR LA GLOSA
]],0)</f>
        <v>0</v>
      </c>
      <c r="Y68" s="49"/>
      <c r="Z68" s="50"/>
      <c r="AA68" s="58"/>
      <c r="AB68" s="50"/>
      <c r="AC68" s="58" t="e">
        <f>ROUND(#REF!-Tabla1[[#This Row],[Valor soportado por la Subred]],0)</f>
        <v>#REF!</v>
      </c>
      <c r="AD68" s="50"/>
      <c r="AE68" s="50"/>
      <c r="AF68" s="58" t="e">
        <f>ROUND(Tabla1[[#This Row],[VALOR GLOSA DEFINITIVA]]-Tabla1[[#This Row],[VALOR LEVANTADO EN LIQUIDACION]],0)</f>
        <v>#REF!</v>
      </c>
    </row>
    <row r="69" spans="2:32" s="60" customFormat="1" ht="99.95" customHeight="1">
      <c r="B69" s="50"/>
      <c r="C69" s="24"/>
      <c r="D69" s="50"/>
      <c r="E69" s="50"/>
      <c r="F69" s="51" t="str">
        <f>Tabla1[[#This Row],[CODIGO ACTIVIDAD (AB)]]&amp;Tabla1[[#This Row],[ACCIÓN INTEGRAL-INTEGRADA / 
PROCESO INTEGRAL E INTEGRADO]]&amp;Tabla1[[#This Row],[ENTORNO/PROCESO TRANSVERSAL]]&amp;Tabla1[[#This Row],[VIGENCIA RECURSOS]]</f>
        <v/>
      </c>
      <c r="G69" s="143"/>
      <c r="H69" s="52">
        <f>+VLOOKUP(Tabla1[[#This Row],[llave 1]],IG!$F$7:$N$97972,2,FALSE)</f>
        <v>0</v>
      </c>
      <c r="I69" s="52">
        <f>+VLOOKUP(Tabla1[[#This Row],[llave 1]],IG!$F$7:$T$97972,3,FALSE)</f>
        <v>0</v>
      </c>
      <c r="J69" s="52">
        <f>+VLOOKUP(Tabla1[[#This Row],[llave 1]],IG!$F$7:$T$97972,5,FALSE)</f>
        <v>0</v>
      </c>
      <c r="K69" s="52">
        <f>+VLOOKUP(Tabla1[[#This Row],[llave 1]],IG!$F$7:$T$97972,4,FALSE)</f>
        <v>0</v>
      </c>
      <c r="L69" s="52">
        <f>+VLOOKUP(Tabla1[[#This Row],[llave 1]],IG!$F$7:$T$97972,6,FALSE)</f>
        <v>0</v>
      </c>
      <c r="M69" s="52">
        <f>+VLOOKUP(Tabla1[[#This Row],[llave 1]],IG!$F$7:$T$97972,7,FALSE)</f>
        <v>0</v>
      </c>
      <c r="N69" s="144"/>
      <c r="O69" s="145"/>
      <c r="P69" s="51" t="str">
        <f>+Tabla1[[#This Row],[llave 1]]&amp;Tabla1[[#This Row],[LOCALIDAD]]&amp;Tabla1[[#This Row],[MES]]</f>
        <v/>
      </c>
      <c r="Q69" s="50"/>
      <c r="R69" s="54">
        <f>+VLOOKUP(Tabla1[[#This Row],[llave 2]],IG!$O$7:$T$97972,2,FALSE)</f>
        <v>0</v>
      </c>
      <c r="S69" s="55">
        <f>+VLOOKUP(Tabla1[[#This Row],[llave 2]],IG!$O$7:$T$97972,5,FALSE)</f>
        <v>0</v>
      </c>
      <c r="T69" s="56">
        <f>+VLOOKUP(Tabla1[[#This Row],[llave 2]],IG!$O$7:$T$97972,6,FALSE)</f>
        <v>0</v>
      </c>
      <c r="U69" s="81"/>
      <c r="V69" s="82"/>
      <c r="W69" s="81"/>
      <c r="X69" s="57">
        <f>ROUND(Tabla1[[#This Row],[VALOR UNITARIO 
]]*Tabla1[[#This Row],[Porcentaje de Glosa]]*Tabla1[[#This Row],[META AFECTADA POR LA GLOSA
]],0)</f>
        <v>0</v>
      </c>
      <c r="Y69" s="49"/>
      <c r="Z69" s="50"/>
      <c r="AA69" s="58"/>
      <c r="AB69" s="50"/>
      <c r="AC69" s="58" t="e">
        <f>ROUND(#REF!-Tabla1[[#This Row],[Valor soportado por la Subred]],0)</f>
        <v>#REF!</v>
      </c>
      <c r="AD69" s="50"/>
      <c r="AE69" s="50"/>
      <c r="AF69" s="58" t="e">
        <f>ROUND(Tabla1[[#This Row],[VALOR GLOSA DEFINITIVA]]-Tabla1[[#This Row],[VALOR LEVANTADO EN LIQUIDACION]],0)</f>
        <v>#REF!</v>
      </c>
    </row>
    <row r="70" spans="2:32" s="60" customFormat="1" ht="99.95" customHeight="1">
      <c r="B70" s="50"/>
      <c r="C70" s="24"/>
      <c r="D70" s="50"/>
      <c r="E70" s="50"/>
      <c r="F70" s="51" t="str">
        <f>Tabla1[[#This Row],[CODIGO ACTIVIDAD (AB)]]&amp;Tabla1[[#This Row],[ACCIÓN INTEGRAL-INTEGRADA / 
PROCESO INTEGRAL E INTEGRADO]]&amp;Tabla1[[#This Row],[ENTORNO/PROCESO TRANSVERSAL]]&amp;Tabla1[[#This Row],[VIGENCIA RECURSOS]]</f>
        <v/>
      </c>
      <c r="G70" s="143"/>
      <c r="H70" s="52">
        <f>+VLOOKUP(Tabla1[[#This Row],[llave 1]],IG!$F$7:$N$97972,2,FALSE)</f>
        <v>0</v>
      </c>
      <c r="I70" s="52">
        <f>+VLOOKUP(Tabla1[[#This Row],[llave 1]],IG!$F$7:$T$97972,3,FALSE)</f>
        <v>0</v>
      </c>
      <c r="J70" s="52">
        <f>+VLOOKUP(Tabla1[[#This Row],[llave 1]],IG!$F$7:$T$97972,5,FALSE)</f>
        <v>0</v>
      </c>
      <c r="K70" s="52">
        <f>+VLOOKUP(Tabla1[[#This Row],[llave 1]],IG!$F$7:$T$97972,4,FALSE)</f>
        <v>0</v>
      </c>
      <c r="L70" s="52">
        <f>+VLOOKUP(Tabla1[[#This Row],[llave 1]],IG!$F$7:$T$97972,6,FALSE)</f>
        <v>0</v>
      </c>
      <c r="M70" s="52">
        <f>+VLOOKUP(Tabla1[[#This Row],[llave 1]],IG!$F$7:$T$97972,7,FALSE)</f>
        <v>0</v>
      </c>
      <c r="N70" s="144"/>
      <c r="O70" s="145"/>
      <c r="P70" s="51" t="str">
        <f>+Tabla1[[#This Row],[llave 1]]&amp;Tabla1[[#This Row],[LOCALIDAD]]&amp;Tabla1[[#This Row],[MES]]</f>
        <v/>
      </c>
      <c r="Q70" s="50"/>
      <c r="R70" s="54">
        <f>+VLOOKUP(Tabla1[[#This Row],[llave 2]],IG!$O$7:$T$97972,2,FALSE)</f>
        <v>0</v>
      </c>
      <c r="S70" s="55">
        <f>+VLOOKUP(Tabla1[[#This Row],[llave 2]],IG!$O$7:$T$97972,5,FALSE)</f>
        <v>0</v>
      </c>
      <c r="T70" s="56">
        <f>+VLOOKUP(Tabla1[[#This Row],[llave 2]],IG!$O$7:$T$97972,6,FALSE)</f>
        <v>0</v>
      </c>
      <c r="U70" s="81"/>
      <c r="V70" s="82"/>
      <c r="W70" s="81"/>
      <c r="X70" s="57">
        <f>ROUND(Tabla1[[#This Row],[VALOR UNITARIO 
]]*Tabla1[[#This Row],[Porcentaje de Glosa]]*Tabla1[[#This Row],[META AFECTADA POR LA GLOSA
]],0)</f>
        <v>0</v>
      </c>
      <c r="Y70" s="49"/>
      <c r="Z70" s="50"/>
      <c r="AA70" s="58"/>
      <c r="AB70" s="50"/>
      <c r="AC70" s="58" t="e">
        <f>ROUND(#REF!-Tabla1[[#This Row],[Valor soportado por la Subred]],0)</f>
        <v>#REF!</v>
      </c>
      <c r="AD70" s="50"/>
      <c r="AE70" s="50"/>
      <c r="AF70" s="58" t="e">
        <f>ROUND(Tabla1[[#This Row],[VALOR GLOSA DEFINITIVA]]-Tabla1[[#This Row],[VALOR LEVANTADO EN LIQUIDACION]],0)</f>
        <v>#REF!</v>
      </c>
    </row>
    <row r="71" spans="2:32" s="60" customFormat="1" ht="99.95" customHeight="1">
      <c r="B71" s="50"/>
      <c r="C71" s="24"/>
      <c r="D71" s="50"/>
      <c r="E71" s="50"/>
      <c r="F71" s="51" t="str">
        <f>Tabla1[[#This Row],[CODIGO ACTIVIDAD (AB)]]&amp;Tabla1[[#This Row],[ACCIÓN INTEGRAL-INTEGRADA / 
PROCESO INTEGRAL E INTEGRADO]]&amp;Tabla1[[#This Row],[ENTORNO/PROCESO TRANSVERSAL]]&amp;Tabla1[[#This Row],[VIGENCIA RECURSOS]]</f>
        <v/>
      </c>
      <c r="G71" s="143"/>
      <c r="H71" s="52">
        <f>+VLOOKUP(Tabla1[[#This Row],[llave 1]],IG!$F$7:$N$97972,2,FALSE)</f>
        <v>0</v>
      </c>
      <c r="I71" s="52">
        <f>+VLOOKUP(Tabla1[[#This Row],[llave 1]],IG!$F$7:$T$97972,3,FALSE)</f>
        <v>0</v>
      </c>
      <c r="J71" s="52">
        <f>+VLOOKUP(Tabla1[[#This Row],[llave 1]],IG!$F$7:$T$97972,5,FALSE)</f>
        <v>0</v>
      </c>
      <c r="K71" s="52">
        <f>+VLOOKUP(Tabla1[[#This Row],[llave 1]],IG!$F$7:$T$97972,4,FALSE)</f>
        <v>0</v>
      </c>
      <c r="L71" s="52">
        <f>+VLOOKUP(Tabla1[[#This Row],[llave 1]],IG!$F$7:$T$97972,6,FALSE)</f>
        <v>0</v>
      </c>
      <c r="M71" s="52">
        <f>+VLOOKUP(Tabla1[[#This Row],[llave 1]],IG!$F$7:$T$97972,7,FALSE)</f>
        <v>0</v>
      </c>
      <c r="N71" s="144"/>
      <c r="O71" s="145"/>
      <c r="P71" s="51" t="str">
        <f>+Tabla1[[#This Row],[llave 1]]&amp;Tabla1[[#This Row],[LOCALIDAD]]&amp;Tabla1[[#This Row],[MES]]</f>
        <v/>
      </c>
      <c r="Q71" s="50"/>
      <c r="R71" s="54">
        <f>+VLOOKUP(Tabla1[[#This Row],[llave 2]],IG!$O$7:$T$97972,2,FALSE)</f>
        <v>0</v>
      </c>
      <c r="S71" s="55">
        <f>+VLOOKUP(Tabla1[[#This Row],[llave 2]],IG!$O$7:$T$97972,5,FALSE)</f>
        <v>0</v>
      </c>
      <c r="T71" s="56">
        <f>+VLOOKUP(Tabla1[[#This Row],[llave 2]],IG!$O$7:$T$97972,6,FALSE)</f>
        <v>0</v>
      </c>
      <c r="U71" s="81"/>
      <c r="V71" s="82"/>
      <c r="W71" s="81"/>
      <c r="X71" s="57">
        <f>ROUND(Tabla1[[#This Row],[VALOR UNITARIO 
]]*Tabla1[[#This Row],[Porcentaje de Glosa]]*Tabla1[[#This Row],[META AFECTADA POR LA GLOSA
]],0)</f>
        <v>0</v>
      </c>
      <c r="Y71" s="49"/>
      <c r="Z71" s="50"/>
      <c r="AA71" s="58"/>
      <c r="AB71" s="50"/>
      <c r="AC71" s="58" t="e">
        <f>ROUND(#REF!-Tabla1[[#This Row],[Valor soportado por la Subred]],0)</f>
        <v>#REF!</v>
      </c>
      <c r="AD71" s="50"/>
      <c r="AE71" s="50"/>
      <c r="AF71" s="58" t="e">
        <f>ROUND(Tabla1[[#This Row],[VALOR GLOSA DEFINITIVA]]-Tabla1[[#This Row],[VALOR LEVANTADO EN LIQUIDACION]],0)</f>
        <v>#REF!</v>
      </c>
    </row>
    <row r="72" spans="2:32" s="60" customFormat="1" ht="99.95" customHeight="1">
      <c r="B72" s="50"/>
      <c r="C72" s="24"/>
      <c r="D72" s="50"/>
      <c r="E72" s="50"/>
      <c r="F72" s="51" t="str">
        <f>Tabla1[[#This Row],[CODIGO ACTIVIDAD (AB)]]&amp;Tabla1[[#This Row],[ACCIÓN INTEGRAL-INTEGRADA / 
PROCESO INTEGRAL E INTEGRADO]]&amp;Tabla1[[#This Row],[ENTORNO/PROCESO TRANSVERSAL]]&amp;Tabla1[[#This Row],[VIGENCIA RECURSOS]]</f>
        <v/>
      </c>
      <c r="G72" s="143"/>
      <c r="H72" s="52">
        <f>+VLOOKUP(Tabla1[[#This Row],[llave 1]],IG!$F$7:$N$97972,2,FALSE)</f>
        <v>0</v>
      </c>
      <c r="I72" s="52">
        <f>+VLOOKUP(Tabla1[[#This Row],[llave 1]],IG!$F$7:$T$97972,3,FALSE)</f>
        <v>0</v>
      </c>
      <c r="J72" s="52">
        <f>+VLOOKUP(Tabla1[[#This Row],[llave 1]],IG!$F$7:$T$97972,5,FALSE)</f>
        <v>0</v>
      </c>
      <c r="K72" s="52">
        <f>+VLOOKUP(Tabla1[[#This Row],[llave 1]],IG!$F$7:$T$97972,4,FALSE)</f>
        <v>0</v>
      </c>
      <c r="L72" s="52">
        <f>+VLOOKUP(Tabla1[[#This Row],[llave 1]],IG!$F$7:$T$97972,6,FALSE)</f>
        <v>0</v>
      </c>
      <c r="M72" s="52">
        <f>+VLOOKUP(Tabla1[[#This Row],[llave 1]],IG!$F$7:$T$97972,7,FALSE)</f>
        <v>0</v>
      </c>
      <c r="N72" s="144"/>
      <c r="O72" s="145"/>
      <c r="P72" s="51" t="str">
        <f>+Tabla1[[#This Row],[llave 1]]&amp;Tabla1[[#This Row],[LOCALIDAD]]&amp;Tabla1[[#This Row],[MES]]</f>
        <v/>
      </c>
      <c r="Q72" s="50"/>
      <c r="R72" s="54">
        <f>+VLOOKUP(Tabla1[[#This Row],[llave 2]],IG!$O$7:$T$97972,2,FALSE)</f>
        <v>0</v>
      </c>
      <c r="S72" s="55">
        <f>+VLOOKUP(Tabla1[[#This Row],[llave 2]],IG!$O$7:$T$97972,5,FALSE)</f>
        <v>0</v>
      </c>
      <c r="T72" s="56">
        <f>+VLOOKUP(Tabla1[[#This Row],[llave 2]],IG!$O$7:$T$97972,6,FALSE)</f>
        <v>0</v>
      </c>
      <c r="U72" s="81"/>
      <c r="V72" s="82"/>
      <c r="W72" s="81"/>
      <c r="X72" s="57">
        <f>ROUND(Tabla1[[#This Row],[VALOR UNITARIO 
]]*Tabla1[[#This Row],[Porcentaje de Glosa]]*Tabla1[[#This Row],[META AFECTADA POR LA GLOSA
]],0)</f>
        <v>0</v>
      </c>
      <c r="Y72" s="49"/>
      <c r="Z72" s="50"/>
      <c r="AA72" s="58"/>
      <c r="AB72" s="50"/>
      <c r="AC72" s="58" t="e">
        <f>ROUND(#REF!-Tabla1[[#This Row],[Valor soportado por la Subred]],0)</f>
        <v>#REF!</v>
      </c>
      <c r="AD72" s="50"/>
      <c r="AE72" s="50"/>
      <c r="AF72" s="58" t="e">
        <f>ROUND(Tabla1[[#This Row],[VALOR GLOSA DEFINITIVA]]-Tabla1[[#This Row],[VALOR LEVANTADO EN LIQUIDACION]],0)</f>
        <v>#REF!</v>
      </c>
    </row>
    <row r="73" spans="2:32" s="60" customFormat="1" ht="99.95" customHeight="1">
      <c r="B73" s="50"/>
      <c r="C73" s="24"/>
      <c r="D73" s="50"/>
      <c r="E73" s="50"/>
      <c r="F73" s="51" t="str">
        <f>Tabla1[[#This Row],[CODIGO ACTIVIDAD (AB)]]&amp;Tabla1[[#This Row],[ACCIÓN INTEGRAL-INTEGRADA / 
PROCESO INTEGRAL E INTEGRADO]]&amp;Tabla1[[#This Row],[ENTORNO/PROCESO TRANSVERSAL]]&amp;Tabla1[[#This Row],[VIGENCIA RECURSOS]]</f>
        <v/>
      </c>
      <c r="G73" s="143"/>
      <c r="H73" s="52">
        <f>+VLOOKUP(Tabla1[[#This Row],[llave 1]],IG!$F$7:$N$97972,2,FALSE)</f>
        <v>0</v>
      </c>
      <c r="I73" s="52">
        <f>+VLOOKUP(Tabla1[[#This Row],[llave 1]],IG!$F$7:$T$97972,3,FALSE)</f>
        <v>0</v>
      </c>
      <c r="J73" s="52">
        <f>+VLOOKUP(Tabla1[[#This Row],[llave 1]],IG!$F$7:$T$97972,5,FALSE)</f>
        <v>0</v>
      </c>
      <c r="K73" s="52">
        <f>+VLOOKUP(Tabla1[[#This Row],[llave 1]],IG!$F$7:$T$97972,4,FALSE)</f>
        <v>0</v>
      </c>
      <c r="L73" s="52">
        <f>+VLOOKUP(Tabla1[[#This Row],[llave 1]],IG!$F$7:$T$97972,6,FALSE)</f>
        <v>0</v>
      </c>
      <c r="M73" s="52">
        <f>+VLOOKUP(Tabla1[[#This Row],[llave 1]],IG!$F$7:$T$97972,7,FALSE)</f>
        <v>0</v>
      </c>
      <c r="N73" s="144"/>
      <c r="O73" s="145"/>
      <c r="P73" s="51" t="str">
        <f>+Tabla1[[#This Row],[llave 1]]&amp;Tabla1[[#This Row],[LOCALIDAD]]&amp;Tabla1[[#This Row],[MES]]</f>
        <v/>
      </c>
      <c r="Q73" s="50"/>
      <c r="R73" s="54">
        <f>+VLOOKUP(Tabla1[[#This Row],[llave 2]],IG!$O$7:$T$97972,2,FALSE)</f>
        <v>0</v>
      </c>
      <c r="S73" s="55">
        <f>+VLOOKUP(Tabla1[[#This Row],[llave 2]],IG!$O$7:$T$97972,5,FALSE)</f>
        <v>0</v>
      </c>
      <c r="T73" s="56">
        <f>+VLOOKUP(Tabla1[[#This Row],[llave 2]],IG!$O$7:$T$97972,6,FALSE)</f>
        <v>0</v>
      </c>
      <c r="U73" s="81"/>
      <c r="V73" s="82"/>
      <c r="W73" s="81"/>
      <c r="X73" s="57">
        <f>ROUND(Tabla1[[#This Row],[VALOR UNITARIO 
]]*Tabla1[[#This Row],[Porcentaje de Glosa]]*Tabla1[[#This Row],[META AFECTADA POR LA GLOSA
]],0)</f>
        <v>0</v>
      </c>
      <c r="Y73" s="49"/>
      <c r="Z73" s="50"/>
      <c r="AA73" s="58"/>
      <c r="AB73" s="50"/>
      <c r="AC73" s="58" t="e">
        <f>ROUND(#REF!-Tabla1[[#This Row],[Valor soportado por la Subred]],0)</f>
        <v>#REF!</v>
      </c>
      <c r="AD73" s="50"/>
      <c r="AE73" s="50"/>
      <c r="AF73" s="58" t="e">
        <f>ROUND(Tabla1[[#This Row],[VALOR GLOSA DEFINITIVA]]-Tabla1[[#This Row],[VALOR LEVANTADO EN LIQUIDACION]],0)</f>
        <v>#REF!</v>
      </c>
    </row>
    <row r="74" spans="2:32" s="60" customFormat="1" ht="99.95" customHeight="1">
      <c r="B74" s="50"/>
      <c r="C74" s="24"/>
      <c r="D74" s="50"/>
      <c r="E74" s="50"/>
      <c r="F74" s="51" t="str">
        <f>Tabla1[[#This Row],[CODIGO ACTIVIDAD (AB)]]&amp;Tabla1[[#This Row],[ACCIÓN INTEGRAL-INTEGRADA / 
PROCESO INTEGRAL E INTEGRADO]]&amp;Tabla1[[#This Row],[ENTORNO/PROCESO TRANSVERSAL]]&amp;Tabla1[[#This Row],[VIGENCIA RECURSOS]]</f>
        <v/>
      </c>
      <c r="G74" s="143"/>
      <c r="H74" s="52">
        <f>+VLOOKUP(Tabla1[[#This Row],[llave 1]],IG!$F$7:$N$97972,2,FALSE)</f>
        <v>0</v>
      </c>
      <c r="I74" s="52">
        <f>+VLOOKUP(Tabla1[[#This Row],[llave 1]],IG!$F$7:$T$97972,3,FALSE)</f>
        <v>0</v>
      </c>
      <c r="J74" s="52">
        <f>+VLOOKUP(Tabla1[[#This Row],[llave 1]],IG!$F$7:$T$97972,5,FALSE)</f>
        <v>0</v>
      </c>
      <c r="K74" s="52">
        <f>+VLOOKUP(Tabla1[[#This Row],[llave 1]],IG!$F$7:$T$97972,4,FALSE)</f>
        <v>0</v>
      </c>
      <c r="L74" s="52">
        <f>+VLOOKUP(Tabla1[[#This Row],[llave 1]],IG!$F$7:$T$97972,6,FALSE)</f>
        <v>0</v>
      </c>
      <c r="M74" s="52">
        <f>+VLOOKUP(Tabla1[[#This Row],[llave 1]],IG!$F$7:$T$97972,7,FALSE)</f>
        <v>0</v>
      </c>
      <c r="N74" s="144"/>
      <c r="O74" s="145"/>
      <c r="P74" s="51" t="str">
        <f>+Tabla1[[#This Row],[llave 1]]&amp;Tabla1[[#This Row],[LOCALIDAD]]&amp;Tabla1[[#This Row],[MES]]</f>
        <v/>
      </c>
      <c r="Q74" s="50"/>
      <c r="R74" s="54">
        <f>+VLOOKUP(Tabla1[[#This Row],[llave 2]],IG!$O$7:$T$97972,2,FALSE)</f>
        <v>0</v>
      </c>
      <c r="S74" s="55">
        <f>+VLOOKUP(Tabla1[[#This Row],[llave 2]],IG!$O$7:$T$97972,5,FALSE)</f>
        <v>0</v>
      </c>
      <c r="T74" s="56">
        <f>+VLOOKUP(Tabla1[[#This Row],[llave 2]],IG!$O$7:$T$97972,6,FALSE)</f>
        <v>0</v>
      </c>
      <c r="U74" s="81"/>
      <c r="V74" s="82"/>
      <c r="W74" s="81"/>
      <c r="X74" s="57">
        <f>ROUND(Tabla1[[#This Row],[VALOR UNITARIO 
]]*Tabla1[[#This Row],[Porcentaje de Glosa]]*Tabla1[[#This Row],[META AFECTADA POR LA GLOSA
]],0)</f>
        <v>0</v>
      </c>
      <c r="Y74" s="49"/>
      <c r="Z74" s="50"/>
      <c r="AA74" s="58"/>
      <c r="AB74" s="50"/>
      <c r="AC74" s="58" t="e">
        <f>ROUND(#REF!-Tabla1[[#This Row],[Valor soportado por la Subred]],0)</f>
        <v>#REF!</v>
      </c>
      <c r="AD74" s="50"/>
      <c r="AE74" s="50"/>
      <c r="AF74" s="58" t="e">
        <f>ROUND(Tabla1[[#This Row],[VALOR GLOSA DEFINITIVA]]-Tabla1[[#This Row],[VALOR LEVANTADO EN LIQUIDACION]],0)</f>
        <v>#REF!</v>
      </c>
    </row>
    <row r="75" spans="2:32" s="60" customFormat="1" ht="99.95" customHeight="1">
      <c r="B75" s="50"/>
      <c r="C75" s="24"/>
      <c r="D75" s="50"/>
      <c r="E75" s="50"/>
      <c r="F75" s="51" t="str">
        <f>Tabla1[[#This Row],[CODIGO ACTIVIDAD (AB)]]&amp;Tabla1[[#This Row],[ACCIÓN INTEGRAL-INTEGRADA / 
PROCESO INTEGRAL E INTEGRADO]]&amp;Tabla1[[#This Row],[ENTORNO/PROCESO TRANSVERSAL]]&amp;Tabla1[[#This Row],[VIGENCIA RECURSOS]]</f>
        <v/>
      </c>
      <c r="G75" s="143"/>
      <c r="H75" s="52">
        <f>+VLOOKUP(Tabla1[[#This Row],[llave 1]],IG!$F$7:$N$97972,2,FALSE)</f>
        <v>0</v>
      </c>
      <c r="I75" s="52">
        <f>+VLOOKUP(Tabla1[[#This Row],[llave 1]],IG!$F$7:$T$97972,3,FALSE)</f>
        <v>0</v>
      </c>
      <c r="J75" s="52">
        <f>+VLOOKUP(Tabla1[[#This Row],[llave 1]],IG!$F$7:$T$97972,5,FALSE)</f>
        <v>0</v>
      </c>
      <c r="K75" s="52">
        <f>+VLOOKUP(Tabla1[[#This Row],[llave 1]],IG!$F$7:$T$97972,4,FALSE)</f>
        <v>0</v>
      </c>
      <c r="L75" s="52">
        <f>+VLOOKUP(Tabla1[[#This Row],[llave 1]],IG!$F$7:$T$97972,6,FALSE)</f>
        <v>0</v>
      </c>
      <c r="M75" s="52">
        <f>+VLOOKUP(Tabla1[[#This Row],[llave 1]],IG!$F$7:$T$97972,7,FALSE)</f>
        <v>0</v>
      </c>
      <c r="N75" s="144"/>
      <c r="O75" s="145"/>
      <c r="P75" s="51" t="str">
        <f>+Tabla1[[#This Row],[llave 1]]&amp;Tabla1[[#This Row],[LOCALIDAD]]&amp;Tabla1[[#This Row],[MES]]</f>
        <v/>
      </c>
      <c r="Q75" s="50"/>
      <c r="R75" s="54">
        <f>+VLOOKUP(Tabla1[[#This Row],[llave 2]],IG!$O$7:$T$97972,2,FALSE)</f>
        <v>0</v>
      </c>
      <c r="S75" s="55">
        <f>+VLOOKUP(Tabla1[[#This Row],[llave 2]],IG!$O$7:$T$97972,5,FALSE)</f>
        <v>0</v>
      </c>
      <c r="T75" s="56">
        <f>+VLOOKUP(Tabla1[[#This Row],[llave 2]],IG!$O$7:$T$97972,6,FALSE)</f>
        <v>0</v>
      </c>
      <c r="U75" s="81"/>
      <c r="V75" s="82"/>
      <c r="W75" s="81"/>
      <c r="X75" s="57">
        <f>ROUND(Tabla1[[#This Row],[VALOR UNITARIO 
]]*Tabla1[[#This Row],[Porcentaje de Glosa]]*Tabla1[[#This Row],[META AFECTADA POR LA GLOSA
]],0)</f>
        <v>0</v>
      </c>
      <c r="Y75" s="49"/>
      <c r="Z75" s="50"/>
      <c r="AA75" s="58"/>
      <c r="AB75" s="50"/>
      <c r="AC75" s="58" t="e">
        <f>ROUND(#REF!-Tabla1[[#This Row],[Valor soportado por la Subred]],0)</f>
        <v>#REF!</v>
      </c>
      <c r="AD75" s="50"/>
      <c r="AE75" s="50"/>
      <c r="AF75" s="58" t="e">
        <f>ROUND(Tabla1[[#This Row],[VALOR GLOSA DEFINITIVA]]-Tabla1[[#This Row],[VALOR LEVANTADO EN LIQUIDACION]],0)</f>
        <v>#REF!</v>
      </c>
    </row>
    <row r="76" spans="2:32" s="60" customFormat="1" ht="99.95" customHeight="1">
      <c r="B76" s="50"/>
      <c r="C76" s="24"/>
      <c r="D76" s="50"/>
      <c r="E76" s="50"/>
      <c r="F76" s="51" t="str">
        <f>Tabla1[[#This Row],[CODIGO ACTIVIDAD (AB)]]&amp;Tabla1[[#This Row],[ACCIÓN INTEGRAL-INTEGRADA / 
PROCESO INTEGRAL E INTEGRADO]]&amp;Tabla1[[#This Row],[ENTORNO/PROCESO TRANSVERSAL]]&amp;Tabla1[[#This Row],[VIGENCIA RECURSOS]]</f>
        <v/>
      </c>
      <c r="G76" s="143"/>
      <c r="H76" s="52">
        <f>+VLOOKUP(Tabla1[[#This Row],[llave 1]],IG!$F$7:$N$97972,2,FALSE)</f>
        <v>0</v>
      </c>
      <c r="I76" s="52">
        <f>+VLOOKUP(Tabla1[[#This Row],[llave 1]],IG!$F$7:$T$97972,3,FALSE)</f>
        <v>0</v>
      </c>
      <c r="J76" s="52">
        <f>+VLOOKUP(Tabla1[[#This Row],[llave 1]],IG!$F$7:$T$97972,5,FALSE)</f>
        <v>0</v>
      </c>
      <c r="K76" s="52">
        <f>+VLOOKUP(Tabla1[[#This Row],[llave 1]],IG!$F$7:$T$97972,4,FALSE)</f>
        <v>0</v>
      </c>
      <c r="L76" s="52">
        <f>+VLOOKUP(Tabla1[[#This Row],[llave 1]],IG!$F$7:$T$97972,6,FALSE)</f>
        <v>0</v>
      </c>
      <c r="M76" s="52">
        <f>+VLOOKUP(Tabla1[[#This Row],[llave 1]],IG!$F$7:$T$97972,7,FALSE)</f>
        <v>0</v>
      </c>
      <c r="N76" s="144"/>
      <c r="O76" s="145"/>
      <c r="P76" s="51" t="str">
        <f>+Tabla1[[#This Row],[llave 1]]&amp;Tabla1[[#This Row],[LOCALIDAD]]&amp;Tabla1[[#This Row],[MES]]</f>
        <v/>
      </c>
      <c r="Q76" s="50"/>
      <c r="R76" s="54">
        <f>+VLOOKUP(Tabla1[[#This Row],[llave 2]],IG!$O$7:$T$97972,2,FALSE)</f>
        <v>0</v>
      </c>
      <c r="S76" s="55">
        <f>+VLOOKUP(Tabla1[[#This Row],[llave 2]],IG!$O$7:$T$97972,5,FALSE)</f>
        <v>0</v>
      </c>
      <c r="T76" s="56">
        <f>+VLOOKUP(Tabla1[[#This Row],[llave 2]],IG!$O$7:$T$97972,6,FALSE)</f>
        <v>0</v>
      </c>
      <c r="U76" s="81"/>
      <c r="V76" s="82"/>
      <c r="W76" s="81"/>
      <c r="X76" s="57">
        <f>ROUND(Tabla1[[#This Row],[VALOR UNITARIO 
]]*Tabla1[[#This Row],[Porcentaje de Glosa]]*Tabla1[[#This Row],[META AFECTADA POR LA GLOSA
]],0)</f>
        <v>0</v>
      </c>
      <c r="Y76" s="49"/>
      <c r="Z76" s="50"/>
      <c r="AA76" s="58"/>
      <c r="AB76" s="50"/>
      <c r="AC76" s="58" t="e">
        <f>ROUND(#REF!-Tabla1[[#This Row],[Valor soportado por la Subred]],0)</f>
        <v>#REF!</v>
      </c>
      <c r="AD76" s="50"/>
      <c r="AE76" s="50"/>
      <c r="AF76" s="58" t="e">
        <f>ROUND(Tabla1[[#This Row],[VALOR GLOSA DEFINITIVA]]-Tabla1[[#This Row],[VALOR LEVANTADO EN LIQUIDACION]],0)</f>
        <v>#REF!</v>
      </c>
    </row>
    <row r="77" spans="2:32" s="60" customFormat="1" ht="99.95" customHeight="1">
      <c r="B77" s="50"/>
      <c r="C77" s="24"/>
      <c r="D77" s="50"/>
      <c r="E77" s="50"/>
      <c r="F77" s="51" t="str">
        <f>Tabla1[[#This Row],[CODIGO ACTIVIDAD (AB)]]&amp;Tabla1[[#This Row],[ACCIÓN INTEGRAL-INTEGRADA / 
PROCESO INTEGRAL E INTEGRADO]]&amp;Tabla1[[#This Row],[ENTORNO/PROCESO TRANSVERSAL]]&amp;Tabla1[[#This Row],[VIGENCIA RECURSOS]]</f>
        <v/>
      </c>
      <c r="G77" s="143"/>
      <c r="H77" s="52">
        <f>+VLOOKUP(Tabla1[[#This Row],[llave 1]],IG!$F$7:$N$97972,2,FALSE)</f>
        <v>0</v>
      </c>
      <c r="I77" s="52">
        <f>+VLOOKUP(Tabla1[[#This Row],[llave 1]],IG!$F$7:$T$97972,3,FALSE)</f>
        <v>0</v>
      </c>
      <c r="J77" s="52">
        <f>+VLOOKUP(Tabla1[[#This Row],[llave 1]],IG!$F$7:$T$97972,5,FALSE)</f>
        <v>0</v>
      </c>
      <c r="K77" s="52">
        <f>+VLOOKUP(Tabla1[[#This Row],[llave 1]],IG!$F$7:$T$97972,4,FALSE)</f>
        <v>0</v>
      </c>
      <c r="L77" s="52">
        <f>+VLOOKUP(Tabla1[[#This Row],[llave 1]],IG!$F$7:$T$97972,6,FALSE)</f>
        <v>0</v>
      </c>
      <c r="M77" s="52">
        <f>+VLOOKUP(Tabla1[[#This Row],[llave 1]],IG!$F$7:$T$97972,7,FALSE)</f>
        <v>0</v>
      </c>
      <c r="N77" s="144"/>
      <c r="O77" s="145"/>
      <c r="P77" s="51" t="str">
        <f>+Tabla1[[#This Row],[llave 1]]&amp;Tabla1[[#This Row],[LOCALIDAD]]&amp;Tabla1[[#This Row],[MES]]</f>
        <v/>
      </c>
      <c r="Q77" s="50"/>
      <c r="R77" s="54">
        <f>+VLOOKUP(Tabla1[[#This Row],[llave 2]],IG!$O$7:$T$97972,2,FALSE)</f>
        <v>0</v>
      </c>
      <c r="S77" s="55">
        <f>+VLOOKUP(Tabla1[[#This Row],[llave 2]],IG!$O$7:$T$97972,5,FALSE)</f>
        <v>0</v>
      </c>
      <c r="T77" s="56">
        <f>+VLOOKUP(Tabla1[[#This Row],[llave 2]],IG!$O$7:$T$97972,6,FALSE)</f>
        <v>0</v>
      </c>
      <c r="U77" s="81"/>
      <c r="V77" s="82"/>
      <c r="W77" s="81"/>
      <c r="X77" s="57">
        <f>ROUND(Tabla1[[#This Row],[VALOR UNITARIO 
]]*Tabla1[[#This Row],[Porcentaje de Glosa]]*Tabla1[[#This Row],[META AFECTADA POR LA GLOSA
]],0)</f>
        <v>0</v>
      </c>
      <c r="Y77" s="49"/>
      <c r="Z77" s="50"/>
      <c r="AA77" s="58"/>
      <c r="AB77" s="50"/>
      <c r="AC77" s="58" t="e">
        <f>ROUND(#REF!-Tabla1[[#This Row],[Valor soportado por la Subred]],0)</f>
        <v>#REF!</v>
      </c>
      <c r="AD77" s="50"/>
      <c r="AE77" s="50"/>
      <c r="AF77" s="58" t="e">
        <f>ROUND(Tabla1[[#This Row],[VALOR GLOSA DEFINITIVA]]-Tabla1[[#This Row],[VALOR LEVANTADO EN LIQUIDACION]],0)</f>
        <v>#REF!</v>
      </c>
    </row>
    <row r="78" spans="2:32" s="60" customFormat="1" ht="99.95" customHeight="1">
      <c r="B78" s="50"/>
      <c r="C78" s="24"/>
      <c r="D78" s="50"/>
      <c r="E78" s="50"/>
      <c r="F78" s="51" t="str">
        <f>Tabla1[[#This Row],[CODIGO ACTIVIDAD (AB)]]&amp;Tabla1[[#This Row],[ACCIÓN INTEGRAL-INTEGRADA / 
PROCESO INTEGRAL E INTEGRADO]]&amp;Tabla1[[#This Row],[ENTORNO/PROCESO TRANSVERSAL]]&amp;Tabla1[[#This Row],[VIGENCIA RECURSOS]]</f>
        <v/>
      </c>
      <c r="G78" s="143"/>
      <c r="H78" s="52">
        <f>+VLOOKUP(Tabla1[[#This Row],[llave 1]],IG!$F$7:$N$97972,2,FALSE)</f>
        <v>0</v>
      </c>
      <c r="I78" s="52">
        <f>+VLOOKUP(Tabla1[[#This Row],[llave 1]],IG!$F$7:$T$97972,3,FALSE)</f>
        <v>0</v>
      </c>
      <c r="J78" s="52">
        <f>+VLOOKUP(Tabla1[[#This Row],[llave 1]],IG!$F$7:$T$97972,5,FALSE)</f>
        <v>0</v>
      </c>
      <c r="K78" s="52">
        <f>+VLOOKUP(Tabla1[[#This Row],[llave 1]],IG!$F$7:$T$97972,4,FALSE)</f>
        <v>0</v>
      </c>
      <c r="L78" s="52">
        <f>+VLOOKUP(Tabla1[[#This Row],[llave 1]],IG!$F$7:$T$97972,6,FALSE)</f>
        <v>0</v>
      </c>
      <c r="M78" s="52">
        <f>+VLOOKUP(Tabla1[[#This Row],[llave 1]],IG!$F$7:$T$97972,7,FALSE)</f>
        <v>0</v>
      </c>
      <c r="N78" s="144"/>
      <c r="O78" s="145"/>
      <c r="P78" s="51" t="str">
        <f>+Tabla1[[#This Row],[llave 1]]&amp;Tabla1[[#This Row],[LOCALIDAD]]&amp;Tabla1[[#This Row],[MES]]</f>
        <v/>
      </c>
      <c r="Q78" s="50"/>
      <c r="R78" s="54">
        <f>+VLOOKUP(Tabla1[[#This Row],[llave 2]],IG!$O$7:$T$97972,2,FALSE)</f>
        <v>0</v>
      </c>
      <c r="S78" s="55">
        <f>+VLOOKUP(Tabla1[[#This Row],[llave 2]],IG!$O$7:$T$97972,5,FALSE)</f>
        <v>0</v>
      </c>
      <c r="T78" s="56">
        <f>+VLOOKUP(Tabla1[[#This Row],[llave 2]],IG!$O$7:$T$97972,6,FALSE)</f>
        <v>0</v>
      </c>
      <c r="U78" s="81"/>
      <c r="V78" s="82"/>
      <c r="W78" s="81"/>
      <c r="X78" s="57">
        <f>ROUND(Tabla1[[#This Row],[VALOR UNITARIO 
]]*Tabla1[[#This Row],[Porcentaje de Glosa]]*Tabla1[[#This Row],[META AFECTADA POR LA GLOSA
]],0)</f>
        <v>0</v>
      </c>
      <c r="Y78" s="49"/>
      <c r="Z78" s="50"/>
      <c r="AA78" s="58"/>
      <c r="AB78" s="50"/>
      <c r="AC78" s="58" t="e">
        <f>ROUND(#REF!-Tabla1[[#This Row],[Valor soportado por la Subred]],0)</f>
        <v>#REF!</v>
      </c>
      <c r="AD78" s="50"/>
      <c r="AE78" s="50"/>
      <c r="AF78" s="58" t="e">
        <f>ROUND(Tabla1[[#This Row],[VALOR GLOSA DEFINITIVA]]-Tabla1[[#This Row],[VALOR LEVANTADO EN LIQUIDACION]],0)</f>
        <v>#REF!</v>
      </c>
    </row>
    <row r="79" spans="2:32" s="60" customFormat="1" ht="99.95" customHeight="1">
      <c r="B79" s="50"/>
      <c r="C79" s="24"/>
      <c r="D79" s="50"/>
      <c r="E79" s="50"/>
      <c r="F79" s="51" t="str">
        <f>Tabla1[[#This Row],[CODIGO ACTIVIDAD (AB)]]&amp;Tabla1[[#This Row],[ACCIÓN INTEGRAL-INTEGRADA / 
PROCESO INTEGRAL E INTEGRADO]]&amp;Tabla1[[#This Row],[ENTORNO/PROCESO TRANSVERSAL]]&amp;Tabla1[[#This Row],[VIGENCIA RECURSOS]]</f>
        <v/>
      </c>
      <c r="G79" s="143"/>
      <c r="H79" s="52">
        <f>+VLOOKUP(Tabla1[[#This Row],[llave 1]],IG!$F$7:$N$97972,2,FALSE)</f>
        <v>0</v>
      </c>
      <c r="I79" s="52">
        <f>+VLOOKUP(Tabla1[[#This Row],[llave 1]],IG!$F$7:$T$97972,3,FALSE)</f>
        <v>0</v>
      </c>
      <c r="J79" s="52">
        <f>+VLOOKUP(Tabla1[[#This Row],[llave 1]],IG!$F$7:$T$97972,5,FALSE)</f>
        <v>0</v>
      </c>
      <c r="K79" s="52">
        <f>+VLOOKUP(Tabla1[[#This Row],[llave 1]],IG!$F$7:$T$97972,4,FALSE)</f>
        <v>0</v>
      </c>
      <c r="L79" s="52">
        <f>+VLOOKUP(Tabla1[[#This Row],[llave 1]],IG!$F$7:$T$97972,6,FALSE)</f>
        <v>0</v>
      </c>
      <c r="M79" s="52">
        <f>+VLOOKUP(Tabla1[[#This Row],[llave 1]],IG!$F$7:$T$97972,7,FALSE)</f>
        <v>0</v>
      </c>
      <c r="N79" s="144"/>
      <c r="O79" s="145"/>
      <c r="P79" s="51" t="str">
        <f>+Tabla1[[#This Row],[llave 1]]&amp;Tabla1[[#This Row],[LOCALIDAD]]&amp;Tabla1[[#This Row],[MES]]</f>
        <v/>
      </c>
      <c r="Q79" s="50"/>
      <c r="R79" s="54">
        <f>+VLOOKUP(Tabla1[[#This Row],[llave 2]],IG!$O$7:$T$97972,2,FALSE)</f>
        <v>0</v>
      </c>
      <c r="S79" s="55">
        <f>+VLOOKUP(Tabla1[[#This Row],[llave 2]],IG!$O$7:$T$97972,5,FALSE)</f>
        <v>0</v>
      </c>
      <c r="T79" s="56">
        <f>+VLOOKUP(Tabla1[[#This Row],[llave 2]],IG!$O$7:$T$97972,6,FALSE)</f>
        <v>0</v>
      </c>
      <c r="U79" s="81"/>
      <c r="V79" s="82"/>
      <c r="W79" s="81"/>
      <c r="X79" s="57">
        <f>ROUND(Tabla1[[#This Row],[VALOR UNITARIO 
]]*Tabla1[[#This Row],[Porcentaje de Glosa]]*Tabla1[[#This Row],[META AFECTADA POR LA GLOSA
]],0)</f>
        <v>0</v>
      </c>
      <c r="Y79" s="49"/>
      <c r="Z79" s="50"/>
      <c r="AA79" s="58"/>
      <c r="AB79" s="50"/>
      <c r="AC79" s="58" t="e">
        <f>ROUND(#REF!-Tabla1[[#This Row],[Valor soportado por la Subred]],0)</f>
        <v>#REF!</v>
      </c>
      <c r="AD79" s="50"/>
      <c r="AE79" s="50"/>
      <c r="AF79" s="58" t="e">
        <f>ROUND(Tabla1[[#This Row],[VALOR GLOSA DEFINITIVA]]-Tabla1[[#This Row],[VALOR LEVANTADO EN LIQUIDACION]],0)</f>
        <v>#REF!</v>
      </c>
    </row>
    <row r="80" spans="2:32" s="60" customFormat="1" ht="99.95" customHeight="1">
      <c r="B80" s="50"/>
      <c r="C80" s="24"/>
      <c r="D80" s="50"/>
      <c r="E80" s="50"/>
      <c r="F80" s="51" t="str">
        <f>Tabla1[[#This Row],[CODIGO ACTIVIDAD (AB)]]&amp;Tabla1[[#This Row],[ACCIÓN INTEGRAL-INTEGRADA / 
PROCESO INTEGRAL E INTEGRADO]]&amp;Tabla1[[#This Row],[ENTORNO/PROCESO TRANSVERSAL]]&amp;Tabla1[[#This Row],[VIGENCIA RECURSOS]]</f>
        <v/>
      </c>
      <c r="G80" s="143"/>
      <c r="H80" s="52">
        <f>+VLOOKUP(Tabla1[[#This Row],[llave 1]],IG!$F$7:$N$97972,2,FALSE)</f>
        <v>0</v>
      </c>
      <c r="I80" s="52">
        <f>+VLOOKUP(Tabla1[[#This Row],[llave 1]],IG!$F$7:$T$97972,3,FALSE)</f>
        <v>0</v>
      </c>
      <c r="J80" s="52">
        <f>+VLOOKUP(Tabla1[[#This Row],[llave 1]],IG!$F$7:$T$97972,5,FALSE)</f>
        <v>0</v>
      </c>
      <c r="K80" s="52">
        <f>+VLOOKUP(Tabla1[[#This Row],[llave 1]],IG!$F$7:$T$97972,4,FALSE)</f>
        <v>0</v>
      </c>
      <c r="L80" s="52">
        <f>+VLOOKUP(Tabla1[[#This Row],[llave 1]],IG!$F$7:$T$97972,6,FALSE)</f>
        <v>0</v>
      </c>
      <c r="M80" s="52">
        <f>+VLOOKUP(Tabla1[[#This Row],[llave 1]],IG!$F$7:$T$97972,7,FALSE)</f>
        <v>0</v>
      </c>
      <c r="N80" s="144"/>
      <c r="O80" s="145"/>
      <c r="P80" s="51" t="str">
        <f>+Tabla1[[#This Row],[llave 1]]&amp;Tabla1[[#This Row],[LOCALIDAD]]&amp;Tabla1[[#This Row],[MES]]</f>
        <v/>
      </c>
      <c r="Q80" s="50"/>
      <c r="R80" s="54">
        <f>+VLOOKUP(Tabla1[[#This Row],[llave 2]],IG!$O$7:$T$97972,2,FALSE)</f>
        <v>0</v>
      </c>
      <c r="S80" s="55">
        <f>+VLOOKUP(Tabla1[[#This Row],[llave 2]],IG!$O$7:$T$97972,5,FALSE)</f>
        <v>0</v>
      </c>
      <c r="T80" s="56">
        <f>+VLOOKUP(Tabla1[[#This Row],[llave 2]],IG!$O$7:$T$97972,6,FALSE)</f>
        <v>0</v>
      </c>
      <c r="U80" s="81"/>
      <c r="V80" s="82"/>
      <c r="W80" s="81"/>
      <c r="X80" s="57">
        <f>ROUND(Tabla1[[#This Row],[VALOR UNITARIO 
]]*Tabla1[[#This Row],[Porcentaje de Glosa]]*Tabla1[[#This Row],[META AFECTADA POR LA GLOSA
]],0)</f>
        <v>0</v>
      </c>
      <c r="Y80" s="49"/>
      <c r="Z80" s="50"/>
      <c r="AA80" s="58"/>
      <c r="AB80" s="50"/>
      <c r="AC80" s="58" t="e">
        <f>ROUND(#REF!-Tabla1[[#This Row],[Valor soportado por la Subred]],0)</f>
        <v>#REF!</v>
      </c>
      <c r="AD80" s="50"/>
      <c r="AE80" s="50"/>
      <c r="AF80" s="58" t="e">
        <f>ROUND(Tabla1[[#This Row],[VALOR GLOSA DEFINITIVA]]-Tabla1[[#This Row],[VALOR LEVANTADO EN LIQUIDACION]],0)</f>
        <v>#REF!</v>
      </c>
    </row>
    <row r="81" spans="2:32" s="60" customFormat="1" ht="99.95" customHeight="1">
      <c r="B81" s="50"/>
      <c r="C81" s="24"/>
      <c r="D81" s="50"/>
      <c r="E81" s="50"/>
      <c r="F81" s="51" t="str">
        <f>Tabla1[[#This Row],[CODIGO ACTIVIDAD (AB)]]&amp;Tabla1[[#This Row],[ACCIÓN INTEGRAL-INTEGRADA / 
PROCESO INTEGRAL E INTEGRADO]]&amp;Tabla1[[#This Row],[ENTORNO/PROCESO TRANSVERSAL]]&amp;Tabla1[[#This Row],[VIGENCIA RECURSOS]]</f>
        <v/>
      </c>
      <c r="G81" s="143"/>
      <c r="H81" s="52">
        <f>+VLOOKUP(Tabla1[[#This Row],[llave 1]],IG!$F$7:$N$97972,2,FALSE)</f>
        <v>0</v>
      </c>
      <c r="I81" s="52">
        <f>+VLOOKUP(Tabla1[[#This Row],[llave 1]],IG!$F$7:$T$97972,3,FALSE)</f>
        <v>0</v>
      </c>
      <c r="J81" s="52">
        <f>+VLOOKUP(Tabla1[[#This Row],[llave 1]],IG!$F$7:$T$97972,5,FALSE)</f>
        <v>0</v>
      </c>
      <c r="K81" s="52">
        <f>+VLOOKUP(Tabla1[[#This Row],[llave 1]],IG!$F$7:$T$97972,4,FALSE)</f>
        <v>0</v>
      </c>
      <c r="L81" s="52">
        <f>+VLOOKUP(Tabla1[[#This Row],[llave 1]],IG!$F$7:$T$97972,6,FALSE)</f>
        <v>0</v>
      </c>
      <c r="M81" s="52">
        <f>+VLOOKUP(Tabla1[[#This Row],[llave 1]],IG!$F$7:$T$97972,7,FALSE)</f>
        <v>0</v>
      </c>
      <c r="N81" s="144"/>
      <c r="O81" s="145"/>
      <c r="P81" s="51" t="str">
        <f>+Tabla1[[#This Row],[llave 1]]&amp;Tabla1[[#This Row],[LOCALIDAD]]&amp;Tabla1[[#This Row],[MES]]</f>
        <v/>
      </c>
      <c r="Q81" s="50"/>
      <c r="R81" s="54">
        <f>+VLOOKUP(Tabla1[[#This Row],[llave 2]],IG!$O$7:$T$97972,2,FALSE)</f>
        <v>0</v>
      </c>
      <c r="S81" s="55">
        <f>+VLOOKUP(Tabla1[[#This Row],[llave 2]],IG!$O$7:$T$97972,5,FALSE)</f>
        <v>0</v>
      </c>
      <c r="T81" s="56">
        <f>+VLOOKUP(Tabla1[[#This Row],[llave 2]],IG!$O$7:$T$97972,6,FALSE)</f>
        <v>0</v>
      </c>
      <c r="U81" s="81"/>
      <c r="V81" s="82"/>
      <c r="W81" s="81"/>
      <c r="X81" s="57">
        <f>ROUND(Tabla1[[#This Row],[VALOR UNITARIO 
]]*Tabla1[[#This Row],[Porcentaje de Glosa]]*Tabla1[[#This Row],[META AFECTADA POR LA GLOSA
]],0)</f>
        <v>0</v>
      </c>
      <c r="Y81" s="49"/>
      <c r="Z81" s="50"/>
      <c r="AA81" s="58"/>
      <c r="AB81" s="50"/>
      <c r="AC81" s="58" t="e">
        <f>ROUND(#REF!-Tabla1[[#This Row],[Valor soportado por la Subred]],0)</f>
        <v>#REF!</v>
      </c>
      <c r="AD81" s="50"/>
      <c r="AE81" s="50"/>
      <c r="AF81" s="58" t="e">
        <f>ROUND(Tabla1[[#This Row],[VALOR GLOSA DEFINITIVA]]-Tabla1[[#This Row],[VALOR LEVANTADO EN LIQUIDACION]],0)</f>
        <v>#REF!</v>
      </c>
    </row>
    <row r="82" spans="2:32" s="60" customFormat="1" ht="99.95" customHeight="1">
      <c r="B82" s="50"/>
      <c r="C82" s="24"/>
      <c r="D82" s="50"/>
      <c r="E82" s="50"/>
      <c r="F82" s="51" t="str">
        <f>Tabla1[[#This Row],[CODIGO ACTIVIDAD (AB)]]&amp;Tabla1[[#This Row],[ACCIÓN INTEGRAL-INTEGRADA / 
PROCESO INTEGRAL E INTEGRADO]]&amp;Tabla1[[#This Row],[ENTORNO/PROCESO TRANSVERSAL]]&amp;Tabla1[[#This Row],[VIGENCIA RECURSOS]]</f>
        <v/>
      </c>
      <c r="G82" s="143"/>
      <c r="H82" s="52">
        <f>+VLOOKUP(Tabla1[[#This Row],[llave 1]],IG!$F$7:$N$97972,2,FALSE)</f>
        <v>0</v>
      </c>
      <c r="I82" s="52">
        <f>+VLOOKUP(Tabla1[[#This Row],[llave 1]],IG!$F$7:$T$97972,3,FALSE)</f>
        <v>0</v>
      </c>
      <c r="J82" s="52">
        <f>+VLOOKUP(Tabla1[[#This Row],[llave 1]],IG!$F$7:$T$97972,5,FALSE)</f>
        <v>0</v>
      </c>
      <c r="K82" s="52">
        <f>+VLOOKUP(Tabla1[[#This Row],[llave 1]],IG!$F$7:$T$97972,4,FALSE)</f>
        <v>0</v>
      </c>
      <c r="L82" s="52">
        <f>+VLOOKUP(Tabla1[[#This Row],[llave 1]],IG!$F$7:$T$97972,6,FALSE)</f>
        <v>0</v>
      </c>
      <c r="M82" s="52">
        <f>+VLOOKUP(Tabla1[[#This Row],[llave 1]],IG!$F$7:$T$97972,7,FALSE)</f>
        <v>0</v>
      </c>
      <c r="N82" s="144"/>
      <c r="O82" s="145"/>
      <c r="P82" s="51" t="str">
        <f>+Tabla1[[#This Row],[llave 1]]&amp;Tabla1[[#This Row],[LOCALIDAD]]&amp;Tabla1[[#This Row],[MES]]</f>
        <v/>
      </c>
      <c r="Q82" s="50"/>
      <c r="R82" s="54">
        <f>+VLOOKUP(Tabla1[[#This Row],[llave 2]],IG!$O$7:$T$97972,2,FALSE)</f>
        <v>0</v>
      </c>
      <c r="S82" s="55">
        <f>+VLOOKUP(Tabla1[[#This Row],[llave 2]],IG!$O$7:$T$97972,5,FALSE)</f>
        <v>0</v>
      </c>
      <c r="T82" s="56">
        <f>+VLOOKUP(Tabla1[[#This Row],[llave 2]],IG!$O$7:$T$97972,6,FALSE)</f>
        <v>0</v>
      </c>
      <c r="U82" s="81"/>
      <c r="V82" s="82"/>
      <c r="W82" s="81"/>
      <c r="X82" s="57">
        <f>ROUND(Tabla1[[#This Row],[VALOR UNITARIO 
]]*Tabla1[[#This Row],[Porcentaje de Glosa]]*Tabla1[[#This Row],[META AFECTADA POR LA GLOSA
]],0)</f>
        <v>0</v>
      </c>
      <c r="Y82" s="49"/>
      <c r="Z82" s="50"/>
      <c r="AA82" s="58"/>
      <c r="AB82" s="50"/>
      <c r="AC82" s="58" t="e">
        <f>ROUND(#REF!-Tabla1[[#This Row],[Valor soportado por la Subred]],0)</f>
        <v>#REF!</v>
      </c>
      <c r="AD82" s="50"/>
      <c r="AE82" s="50"/>
      <c r="AF82" s="58" t="e">
        <f>ROUND(Tabla1[[#This Row],[VALOR GLOSA DEFINITIVA]]-Tabla1[[#This Row],[VALOR LEVANTADO EN LIQUIDACION]],0)</f>
        <v>#REF!</v>
      </c>
    </row>
    <row r="83" spans="2:32" s="60" customFormat="1" ht="99.95" customHeight="1">
      <c r="B83" s="50"/>
      <c r="C83" s="24"/>
      <c r="D83" s="50"/>
      <c r="E83" s="50"/>
      <c r="F83" s="51" t="str">
        <f>Tabla1[[#This Row],[CODIGO ACTIVIDAD (AB)]]&amp;Tabla1[[#This Row],[ACCIÓN INTEGRAL-INTEGRADA / 
PROCESO INTEGRAL E INTEGRADO]]&amp;Tabla1[[#This Row],[ENTORNO/PROCESO TRANSVERSAL]]&amp;Tabla1[[#This Row],[VIGENCIA RECURSOS]]</f>
        <v/>
      </c>
      <c r="G83" s="143"/>
      <c r="H83" s="52">
        <f>+VLOOKUP(Tabla1[[#This Row],[llave 1]],IG!$F$7:$N$97972,2,FALSE)</f>
        <v>0</v>
      </c>
      <c r="I83" s="52">
        <f>+VLOOKUP(Tabla1[[#This Row],[llave 1]],IG!$F$7:$T$97972,3,FALSE)</f>
        <v>0</v>
      </c>
      <c r="J83" s="52">
        <f>+VLOOKUP(Tabla1[[#This Row],[llave 1]],IG!$F$7:$T$97972,5,FALSE)</f>
        <v>0</v>
      </c>
      <c r="K83" s="52">
        <f>+VLOOKUP(Tabla1[[#This Row],[llave 1]],IG!$F$7:$T$97972,4,FALSE)</f>
        <v>0</v>
      </c>
      <c r="L83" s="52">
        <f>+VLOOKUP(Tabla1[[#This Row],[llave 1]],IG!$F$7:$T$97972,6,FALSE)</f>
        <v>0</v>
      </c>
      <c r="M83" s="52">
        <f>+VLOOKUP(Tabla1[[#This Row],[llave 1]],IG!$F$7:$T$97972,7,FALSE)</f>
        <v>0</v>
      </c>
      <c r="N83" s="144"/>
      <c r="O83" s="145"/>
      <c r="P83" s="51" t="str">
        <f>+Tabla1[[#This Row],[llave 1]]&amp;Tabla1[[#This Row],[LOCALIDAD]]&amp;Tabla1[[#This Row],[MES]]</f>
        <v/>
      </c>
      <c r="Q83" s="50"/>
      <c r="R83" s="54">
        <f>+VLOOKUP(Tabla1[[#This Row],[llave 2]],IG!$O$7:$T$97972,2,FALSE)</f>
        <v>0</v>
      </c>
      <c r="S83" s="55">
        <f>+VLOOKUP(Tabla1[[#This Row],[llave 2]],IG!$O$7:$T$97972,5,FALSE)</f>
        <v>0</v>
      </c>
      <c r="T83" s="56">
        <f>+VLOOKUP(Tabla1[[#This Row],[llave 2]],IG!$O$7:$T$97972,6,FALSE)</f>
        <v>0</v>
      </c>
      <c r="U83" s="81"/>
      <c r="V83" s="82"/>
      <c r="W83" s="81"/>
      <c r="X83" s="57">
        <f>ROUND(Tabla1[[#This Row],[VALOR UNITARIO 
]]*Tabla1[[#This Row],[Porcentaje de Glosa]]*Tabla1[[#This Row],[META AFECTADA POR LA GLOSA
]],0)</f>
        <v>0</v>
      </c>
      <c r="Y83" s="49"/>
      <c r="Z83" s="50"/>
      <c r="AA83" s="58"/>
      <c r="AB83" s="50"/>
      <c r="AC83" s="58" t="e">
        <f>ROUND(#REF!-Tabla1[[#This Row],[Valor soportado por la Subred]],0)</f>
        <v>#REF!</v>
      </c>
      <c r="AD83" s="50"/>
      <c r="AE83" s="50"/>
      <c r="AF83" s="58" t="e">
        <f>ROUND(Tabla1[[#This Row],[VALOR GLOSA DEFINITIVA]]-Tabla1[[#This Row],[VALOR LEVANTADO EN LIQUIDACION]],0)</f>
        <v>#REF!</v>
      </c>
    </row>
    <row r="84" spans="2:32" s="60" customFormat="1" ht="99.95" customHeight="1">
      <c r="B84" s="50"/>
      <c r="C84" s="24"/>
      <c r="D84" s="50"/>
      <c r="E84" s="50"/>
      <c r="F84" s="51" t="str">
        <f>Tabla1[[#This Row],[CODIGO ACTIVIDAD (AB)]]&amp;Tabla1[[#This Row],[ACCIÓN INTEGRAL-INTEGRADA / 
PROCESO INTEGRAL E INTEGRADO]]&amp;Tabla1[[#This Row],[ENTORNO/PROCESO TRANSVERSAL]]&amp;Tabla1[[#This Row],[VIGENCIA RECURSOS]]</f>
        <v/>
      </c>
      <c r="G84" s="143"/>
      <c r="H84" s="52">
        <f>+VLOOKUP(Tabla1[[#This Row],[llave 1]],IG!$F$7:$N$97972,2,FALSE)</f>
        <v>0</v>
      </c>
      <c r="I84" s="52">
        <f>+VLOOKUP(Tabla1[[#This Row],[llave 1]],IG!$F$7:$T$97972,3,FALSE)</f>
        <v>0</v>
      </c>
      <c r="J84" s="52">
        <f>+VLOOKUP(Tabla1[[#This Row],[llave 1]],IG!$F$7:$T$97972,5,FALSE)</f>
        <v>0</v>
      </c>
      <c r="K84" s="52">
        <f>+VLOOKUP(Tabla1[[#This Row],[llave 1]],IG!$F$7:$T$97972,4,FALSE)</f>
        <v>0</v>
      </c>
      <c r="L84" s="52">
        <f>+VLOOKUP(Tabla1[[#This Row],[llave 1]],IG!$F$7:$T$97972,6,FALSE)</f>
        <v>0</v>
      </c>
      <c r="M84" s="52">
        <f>+VLOOKUP(Tabla1[[#This Row],[llave 1]],IG!$F$7:$T$97972,7,FALSE)</f>
        <v>0</v>
      </c>
      <c r="N84" s="144"/>
      <c r="O84" s="145"/>
      <c r="P84" s="51" t="str">
        <f>+Tabla1[[#This Row],[llave 1]]&amp;Tabla1[[#This Row],[LOCALIDAD]]&amp;Tabla1[[#This Row],[MES]]</f>
        <v/>
      </c>
      <c r="Q84" s="50"/>
      <c r="R84" s="54">
        <f>+VLOOKUP(Tabla1[[#This Row],[llave 2]],IG!$O$7:$T$97972,2,FALSE)</f>
        <v>0</v>
      </c>
      <c r="S84" s="55">
        <f>+VLOOKUP(Tabla1[[#This Row],[llave 2]],IG!$O$7:$T$97972,5,FALSE)</f>
        <v>0</v>
      </c>
      <c r="T84" s="56">
        <f>+VLOOKUP(Tabla1[[#This Row],[llave 2]],IG!$O$7:$T$97972,6,FALSE)</f>
        <v>0</v>
      </c>
      <c r="U84" s="81"/>
      <c r="V84" s="82"/>
      <c r="W84" s="81"/>
      <c r="X84" s="57">
        <f>ROUND(Tabla1[[#This Row],[VALOR UNITARIO 
]]*Tabla1[[#This Row],[Porcentaje de Glosa]]*Tabla1[[#This Row],[META AFECTADA POR LA GLOSA
]],0)</f>
        <v>0</v>
      </c>
      <c r="Y84" s="49"/>
      <c r="Z84" s="50"/>
      <c r="AA84" s="58"/>
      <c r="AB84" s="50"/>
      <c r="AC84" s="58" t="e">
        <f>ROUND(#REF!-Tabla1[[#This Row],[Valor soportado por la Subred]],0)</f>
        <v>#REF!</v>
      </c>
      <c r="AD84" s="50"/>
      <c r="AE84" s="50"/>
      <c r="AF84" s="58" t="e">
        <f>ROUND(Tabla1[[#This Row],[VALOR GLOSA DEFINITIVA]]-Tabla1[[#This Row],[VALOR LEVANTADO EN LIQUIDACION]],0)</f>
        <v>#REF!</v>
      </c>
    </row>
    <row r="85" spans="2:32" s="60" customFormat="1" ht="99.95" customHeight="1">
      <c r="B85" s="50"/>
      <c r="C85" s="24"/>
      <c r="D85" s="50"/>
      <c r="E85" s="50"/>
      <c r="F85" s="51" t="str">
        <f>Tabla1[[#This Row],[CODIGO ACTIVIDAD (AB)]]&amp;Tabla1[[#This Row],[ACCIÓN INTEGRAL-INTEGRADA / 
PROCESO INTEGRAL E INTEGRADO]]&amp;Tabla1[[#This Row],[ENTORNO/PROCESO TRANSVERSAL]]&amp;Tabla1[[#This Row],[VIGENCIA RECURSOS]]</f>
        <v/>
      </c>
      <c r="G85" s="143"/>
      <c r="H85" s="52">
        <f>+VLOOKUP(Tabla1[[#This Row],[llave 1]],IG!$F$7:$N$97972,2,FALSE)</f>
        <v>0</v>
      </c>
      <c r="I85" s="52">
        <f>+VLOOKUP(Tabla1[[#This Row],[llave 1]],IG!$F$7:$T$97972,3,FALSE)</f>
        <v>0</v>
      </c>
      <c r="J85" s="52">
        <f>+VLOOKUP(Tabla1[[#This Row],[llave 1]],IG!$F$7:$T$97972,5,FALSE)</f>
        <v>0</v>
      </c>
      <c r="K85" s="52">
        <f>+VLOOKUP(Tabla1[[#This Row],[llave 1]],IG!$F$7:$T$97972,4,FALSE)</f>
        <v>0</v>
      </c>
      <c r="L85" s="52">
        <f>+VLOOKUP(Tabla1[[#This Row],[llave 1]],IG!$F$7:$T$97972,6,FALSE)</f>
        <v>0</v>
      </c>
      <c r="M85" s="52">
        <f>+VLOOKUP(Tabla1[[#This Row],[llave 1]],IG!$F$7:$T$97972,7,FALSE)</f>
        <v>0</v>
      </c>
      <c r="N85" s="144"/>
      <c r="O85" s="145"/>
      <c r="P85" s="51" t="str">
        <f>+Tabla1[[#This Row],[llave 1]]&amp;Tabla1[[#This Row],[LOCALIDAD]]&amp;Tabla1[[#This Row],[MES]]</f>
        <v/>
      </c>
      <c r="Q85" s="50"/>
      <c r="R85" s="54">
        <f>+VLOOKUP(Tabla1[[#This Row],[llave 2]],IG!$O$7:$T$97972,2,FALSE)</f>
        <v>0</v>
      </c>
      <c r="S85" s="55">
        <f>+VLOOKUP(Tabla1[[#This Row],[llave 2]],IG!$O$7:$T$97972,5,FALSE)</f>
        <v>0</v>
      </c>
      <c r="T85" s="56">
        <f>+VLOOKUP(Tabla1[[#This Row],[llave 2]],IG!$O$7:$T$97972,6,FALSE)</f>
        <v>0</v>
      </c>
      <c r="U85" s="81"/>
      <c r="V85" s="82"/>
      <c r="W85" s="81"/>
      <c r="X85" s="57">
        <f>ROUND(Tabla1[[#This Row],[VALOR UNITARIO 
]]*Tabla1[[#This Row],[Porcentaje de Glosa]]*Tabla1[[#This Row],[META AFECTADA POR LA GLOSA
]],0)</f>
        <v>0</v>
      </c>
      <c r="Y85" s="49"/>
      <c r="Z85" s="50"/>
      <c r="AA85" s="58"/>
      <c r="AB85" s="50"/>
      <c r="AC85" s="58" t="e">
        <f>ROUND(#REF!-Tabla1[[#This Row],[Valor soportado por la Subred]],0)</f>
        <v>#REF!</v>
      </c>
      <c r="AD85" s="50"/>
      <c r="AE85" s="50"/>
      <c r="AF85" s="58" t="e">
        <f>ROUND(Tabla1[[#This Row],[VALOR GLOSA DEFINITIVA]]-Tabla1[[#This Row],[VALOR LEVANTADO EN LIQUIDACION]],0)</f>
        <v>#REF!</v>
      </c>
    </row>
    <row r="86" spans="2:32" s="60" customFormat="1" ht="99.95" customHeight="1">
      <c r="B86" s="50"/>
      <c r="C86" s="24"/>
      <c r="D86" s="50"/>
      <c r="E86" s="50"/>
      <c r="F86" s="51" t="str">
        <f>Tabla1[[#This Row],[CODIGO ACTIVIDAD (AB)]]&amp;Tabla1[[#This Row],[ACCIÓN INTEGRAL-INTEGRADA / 
PROCESO INTEGRAL E INTEGRADO]]&amp;Tabla1[[#This Row],[ENTORNO/PROCESO TRANSVERSAL]]&amp;Tabla1[[#This Row],[VIGENCIA RECURSOS]]</f>
        <v/>
      </c>
      <c r="G86" s="143"/>
      <c r="H86" s="52">
        <f>+VLOOKUP(Tabla1[[#This Row],[llave 1]],IG!$F$7:$N$97972,2,FALSE)</f>
        <v>0</v>
      </c>
      <c r="I86" s="52">
        <f>+VLOOKUP(Tabla1[[#This Row],[llave 1]],IG!$F$7:$T$97972,3,FALSE)</f>
        <v>0</v>
      </c>
      <c r="J86" s="52">
        <f>+VLOOKUP(Tabla1[[#This Row],[llave 1]],IG!$F$7:$T$97972,5,FALSE)</f>
        <v>0</v>
      </c>
      <c r="K86" s="52">
        <f>+VLOOKUP(Tabla1[[#This Row],[llave 1]],IG!$F$7:$T$97972,4,FALSE)</f>
        <v>0</v>
      </c>
      <c r="L86" s="52">
        <f>+VLOOKUP(Tabla1[[#This Row],[llave 1]],IG!$F$7:$T$97972,6,FALSE)</f>
        <v>0</v>
      </c>
      <c r="M86" s="52">
        <f>+VLOOKUP(Tabla1[[#This Row],[llave 1]],IG!$F$7:$T$97972,7,FALSE)</f>
        <v>0</v>
      </c>
      <c r="N86" s="144"/>
      <c r="O86" s="145"/>
      <c r="P86" s="51" t="str">
        <f>+Tabla1[[#This Row],[llave 1]]&amp;Tabla1[[#This Row],[LOCALIDAD]]&amp;Tabla1[[#This Row],[MES]]</f>
        <v/>
      </c>
      <c r="Q86" s="50"/>
      <c r="R86" s="54">
        <f>+VLOOKUP(Tabla1[[#This Row],[llave 2]],IG!$O$7:$T$97972,2,FALSE)</f>
        <v>0</v>
      </c>
      <c r="S86" s="55">
        <f>+VLOOKUP(Tabla1[[#This Row],[llave 2]],IG!$O$7:$T$97972,5,FALSE)</f>
        <v>0</v>
      </c>
      <c r="T86" s="56">
        <f>+VLOOKUP(Tabla1[[#This Row],[llave 2]],IG!$O$7:$T$97972,6,FALSE)</f>
        <v>0</v>
      </c>
      <c r="U86" s="81"/>
      <c r="V86" s="82"/>
      <c r="W86" s="81"/>
      <c r="X86" s="57">
        <f>ROUND(Tabla1[[#This Row],[VALOR UNITARIO 
]]*Tabla1[[#This Row],[Porcentaje de Glosa]]*Tabla1[[#This Row],[META AFECTADA POR LA GLOSA
]],0)</f>
        <v>0</v>
      </c>
      <c r="Y86" s="49"/>
      <c r="Z86" s="50"/>
      <c r="AA86" s="58"/>
      <c r="AB86" s="50"/>
      <c r="AC86" s="58" t="e">
        <f>ROUND(#REF!-Tabla1[[#This Row],[Valor soportado por la Subred]],0)</f>
        <v>#REF!</v>
      </c>
      <c r="AD86" s="50"/>
      <c r="AE86" s="50"/>
      <c r="AF86" s="58" t="e">
        <f>ROUND(Tabla1[[#This Row],[VALOR GLOSA DEFINITIVA]]-Tabla1[[#This Row],[VALOR LEVANTADO EN LIQUIDACION]],0)</f>
        <v>#REF!</v>
      </c>
    </row>
    <row r="87" spans="2:32" s="60" customFormat="1" ht="99.95" customHeight="1">
      <c r="B87" s="50"/>
      <c r="C87" s="24"/>
      <c r="D87" s="50"/>
      <c r="E87" s="50"/>
      <c r="F87" s="51" t="str">
        <f>Tabla1[[#This Row],[CODIGO ACTIVIDAD (AB)]]&amp;Tabla1[[#This Row],[ACCIÓN INTEGRAL-INTEGRADA / 
PROCESO INTEGRAL E INTEGRADO]]&amp;Tabla1[[#This Row],[ENTORNO/PROCESO TRANSVERSAL]]&amp;Tabla1[[#This Row],[VIGENCIA RECURSOS]]</f>
        <v/>
      </c>
      <c r="G87" s="143"/>
      <c r="H87" s="52">
        <f>+VLOOKUP(Tabla1[[#This Row],[llave 1]],IG!$F$7:$N$97972,2,FALSE)</f>
        <v>0</v>
      </c>
      <c r="I87" s="52">
        <f>+VLOOKUP(Tabla1[[#This Row],[llave 1]],IG!$F$7:$T$97972,3,FALSE)</f>
        <v>0</v>
      </c>
      <c r="J87" s="52">
        <f>+VLOOKUP(Tabla1[[#This Row],[llave 1]],IG!$F$7:$T$97972,5,FALSE)</f>
        <v>0</v>
      </c>
      <c r="K87" s="52">
        <f>+VLOOKUP(Tabla1[[#This Row],[llave 1]],IG!$F$7:$T$97972,4,FALSE)</f>
        <v>0</v>
      </c>
      <c r="L87" s="52">
        <f>+VLOOKUP(Tabla1[[#This Row],[llave 1]],IG!$F$7:$T$97972,6,FALSE)</f>
        <v>0</v>
      </c>
      <c r="M87" s="52">
        <f>+VLOOKUP(Tabla1[[#This Row],[llave 1]],IG!$F$7:$T$97972,7,FALSE)</f>
        <v>0</v>
      </c>
      <c r="N87" s="144"/>
      <c r="O87" s="145"/>
      <c r="P87" s="51" t="str">
        <f>+Tabla1[[#This Row],[llave 1]]&amp;Tabla1[[#This Row],[LOCALIDAD]]&amp;Tabla1[[#This Row],[MES]]</f>
        <v/>
      </c>
      <c r="Q87" s="50"/>
      <c r="R87" s="54">
        <f>+VLOOKUP(Tabla1[[#This Row],[llave 2]],IG!$O$7:$T$97972,2,FALSE)</f>
        <v>0</v>
      </c>
      <c r="S87" s="55">
        <f>+VLOOKUP(Tabla1[[#This Row],[llave 2]],IG!$O$7:$T$97972,5,FALSE)</f>
        <v>0</v>
      </c>
      <c r="T87" s="56">
        <f>+VLOOKUP(Tabla1[[#This Row],[llave 2]],IG!$O$7:$T$97972,6,FALSE)</f>
        <v>0</v>
      </c>
      <c r="U87" s="81"/>
      <c r="V87" s="82"/>
      <c r="W87" s="81"/>
      <c r="X87" s="57">
        <f>ROUND(Tabla1[[#This Row],[VALOR UNITARIO 
]]*Tabla1[[#This Row],[Porcentaje de Glosa]]*Tabla1[[#This Row],[META AFECTADA POR LA GLOSA
]],0)</f>
        <v>0</v>
      </c>
      <c r="Y87" s="49"/>
      <c r="Z87" s="50"/>
      <c r="AA87" s="58"/>
      <c r="AB87" s="50"/>
      <c r="AC87" s="58" t="e">
        <f>ROUND(#REF!-Tabla1[[#This Row],[Valor soportado por la Subred]],0)</f>
        <v>#REF!</v>
      </c>
      <c r="AD87" s="50"/>
      <c r="AE87" s="50"/>
      <c r="AF87" s="58" t="e">
        <f>ROUND(Tabla1[[#This Row],[VALOR GLOSA DEFINITIVA]]-Tabla1[[#This Row],[VALOR LEVANTADO EN LIQUIDACION]],0)</f>
        <v>#REF!</v>
      </c>
    </row>
    <row r="88" spans="2:32" s="60" customFormat="1" ht="99.95" customHeight="1">
      <c r="B88" s="50"/>
      <c r="C88" s="24"/>
      <c r="D88" s="50"/>
      <c r="E88" s="50"/>
      <c r="F88" s="51" t="str">
        <f>Tabla1[[#This Row],[CODIGO ACTIVIDAD (AB)]]&amp;Tabla1[[#This Row],[ACCIÓN INTEGRAL-INTEGRADA / 
PROCESO INTEGRAL E INTEGRADO]]&amp;Tabla1[[#This Row],[ENTORNO/PROCESO TRANSVERSAL]]&amp;Tabla1[[#This Row],[VIGENCIA RECURSOS]]</f>
        <v/>
      </c>
      <c r="G88" s="143"/>
      <c r="H88" s="52">
        <f>+VLOOKUP(Tabla1[[#This Row],[llave 1]],IG!$F$7:$N$97972,2,FALSE)</f>
        <v>0</v>
      </c>
      <c r="I88" s="52">
        <f>+VLOOKUP(Tabla1[[#This Row],[llave 1]],IG!$F$7:$T$97972,3,FALSE)</f>
        <v>0</v>
      </c>
      <c r="J88" s="52">
        <f>+VLOOKUP(Tabla1[[#This Row],[llave 1]],IG!$F$7:$T$97972,5,FALSE)</f>
        <v>0</v>
      </c>
      <c r="K88" s="52">
        <f>+VLOOKUP(Tabla1[[#This Row],[llave 1]],IG!$F$7:$T$97972,4,FALSE)</f>
        <v>0</v>
      </c>
      <c r="L88" s="52">
        <f>+VLOOKUP(Tabla1[[#This Row],[llave 1]],IG!$F$7:$T$97972,6,FALSE)</f>
        <v>0</v>
      </c>
      <c r="M88" s="52">
        <f>+VLOOKUP(Tabla1[[#This Row],[llave 1]],IG!$F$7:$T$97972,7,FALSE)</f>
        <v>0</v>
      </c>
      <c r="N88" s="144"/>
      <c r="O88" s="145"/>
      <c r="P88" s="51" t="str">
        <f>+Tabla1[[#This Row],[llave 1]]&amp;Tabla1[[#This Row],[LOCALIDAD]]&amp;Tabla1[[#This Row],[MES]]</f>
        <v/>
      </c>
      <c r="Q88" s="50"/>
      <c r="R88" s="54">
        <f>+VLOOKUP(Tabla1[[#This Row],[llave 2]],IG!$O$7:$T$97972,2,FALSE)</f>
        <v>0</v>
      </c>
      <c r="S88" s="55">
        <f>+VLOOKUP(Tabla1[[#This Row],[llave 2]],IG!$O$7:$T$97972,5,FALSE)</f>
        <v>0</v>
      </c>
      <c r="T88" s="56">
        <f>+VLOOKUP(Tabla1[[#This Row],[llave 2]],IG!$O$7:$T$97972,6,FALSE)</f>
        <v>0</v>
      </c>
      <c r="U88" s="81"/>
      <c r="V88" s="82"/>
      <c r="W88" s="81"/>
      <c r="X88" s="57">
        <f>ROUND(Tabla1[[#This Row],[VALOR UNITARIO 
]]*Tabla1[[#This Row],[Porcentaje de Glosa]]*Tabla1[[#This Row],[META AFECTADA POR LA GLOSA
]],0)</f>
        <v>0</v>
      </c>
      <c r="Y88" s="49"/>
      <c r="Z88" s="50"/>
      <c r="AA88" s="58"/>
      <c r="AB88" s="50"/>
      <c r="AC88" s="58" t="e">
        <f>ROUND(#REF!-Tabla1[[#This Row],[Valor soportado por la Subred]],0)</f>
        <v>#REF!</v>
      </c>
      <c r="AD88" s="50"/>
      <c r="AE88" s="50"/>
      <c r="AF88" s="58" t="e">
        <f>ROUND(Tabla1[[#This Row],[VALOR GLOSA DEFINITIVA]]-Tabla1[[#This Row],[VALOR LEVANTADO EN LIQUIDACION]],0)</f>
        <v>#REF!</v>
      </c>
    </row>
    <row r="89" spans="2:32" s="60" customFormat="1" ht="99.95" customHeight="1">
      <c r="B89" s="50"/>
      <c r="C89" s="24"/>
      <c r="D89" s="50"/>
      <c r="E89" s="50"/>
      <c r="F89" s="51" t="str">
        <f>Tabla1[[#This Row],[CODIGO ACTIVIDAD (AB)]]&amp;Tabla1[[#This Row],[ACCIÓN INTEGRAL-INTEGRADA / 
PROCESO INTEGRAL E INTEGRADO]]&amp;Tabla1[[#This Row],[ENTORNO/PROCESO TRANSVERSAL]]&amp;Tabla1[[#This Row],[VIGENCIA RECURSOS]]</f>
        <v/>
      </c>
      <c r="G89" s="143"/>
      <c r="H89" s="52">
        <f>+VLOOKUP(Tabla1[[#This Row],[llave 1]],IG!$F$7:$N$97972,2,FALSE)</f>
        <v>0</v>
      </c>
      <c r="I89" s="52">
        <f>+VLOOKUP(Tabla1[[#This Row],[llave 1]],IG!$F$7:$T$97972,3,FALSE)</f>
        <v>0</v>
      </c>
      <c r="J89" s="52">
        <f>+VLOOKUP(Tabla1[[#This Row],[llave 1]],IG!$F$7:$T$97972,5,FALSE)</f>
        <v>0</v>
      </c>
      <c r="K89" s="52">
        <f>+VLOOKUP(Tabla1[[#This Row],[llave 1]],IG!$F$7:$T$97972,4,FALSE)</f>
        <v>0</v>
      </c>
      <c r="L89" s="52">
        <f>+VLOOKUP(Tabla1[[#This Row],[llave 1]],IG!$F$7:$T$97972,6,FALSE)</f>
        <v>0</v>
      </c>
      <c r="M89" s="52">
        <f>+VLOOKUP(Tabla1[[#This Row],[llave 1]],IG!$F$7:$T$97972,7,FALSE)</f>
        <v>0</v>
      </c>
      <c r="N89" s="144"/>
      <c r="O89" s="145"/>
      <c r="P89" s="51" t="str">
        <f>+Tabla1[[#This Row],[llave 1]]&amp;Tabla1[[#This Row],[LOCALIDAD]]&amp;Tabla1[[#This Row],[MES]]</f>
        <v/>
      </c>
      <c r="Q89" s="50"/>
      <c r="R89" s="54">
        <f>+VLOOKUP(Tabla1[[#This Row],[llave 2]],IG!$O$7:$T$97972,2,FALSE)</f>
        <v>0</v>
      </c>
      <c r="S89" s="55">
        <f>+VLOOKUP(Tabla1[[#This Row],[llave 2]],IG!$O$7:$T$97972,5,FALSE)</f>
        <v>0</v>
      </c>
      <c r="T89" s="56">
        <f>+VLOOKUP(Tabla1[[#This Row],[llave 2]],IG!$O$7:$T$97972,6,FALSE)</f>
        <v>0</v>
      </c>
      <c r="U89" s="81"/>
      <c r="V89" s="82"/>
      <c r="W89" s="81"/>
      <c r="X89" s="57">
        <f>ROUND(Tabla1[[#This Row],[VALOR UNITARIO 
]]*Tabla1[[#This Row],[Porcentaje de Glosa]]*Tabla1[[#This Row],[META AFECTADA POR LA GLOSA
]],0)</f>
        <v>0</v>
      </c>
      <c r="Y89" s="49"/>
      <c r="Z89" s="50"/>
      <c r="AA89" s="58"/>
      <c r="AB89" s="50"/>
      <c r="AC89" s="58" t="e">
        <f>ROUND(#REF!-Tabla1[[#This Row],[Valor soportado por la Subred]],0)</f>
        <v>#REF!</v>
      </c>
      <c r="AD89" s="50"/>
      <c r="AE89" s="50"/>
      <c r="AF89" s="58" t="e">
        <f>ROUND(Tabla1[[#This Row],[VALOR GLOSA DEFINITIVA]]-Tabla1[[#This Row],[VALOR LEVANTADO EN LIQUIDACION]],0)</f>
        <v>#REF!</v>
      </c>
    </row>
    <row r="90" spans="2:32" s="60" customFormat="1" ht="99.95" customHeight="1">
      <c r="B90" s="50"/>
      <c r="C90" s="24"/>
      <c r="D90" s="50"/>
      <c r="E90" s="50"/>
      <c r="F90" s="51" t="str">
        <f>Tabla1[[#This Row],[CODIGO ACTIVIDAD (AB)]]&amp;Tabla1[[#This Row],[ACCIÓN INTEGRAL-INTEGRADA / 
PROCESO INTEGRAL E INTEGRADO]]&amp;Tabla1[[#This Row],[ENTORNO/PROCESO TRANSVERSAL]]&amp;Tabla1[[#This Row],[VIGENCIA RECURSOS]]</f>
        <v/>
      </c>
      <c r="G90" s="143"/>
      <c r="H90" s="52">
        <f>+VLOOKUP(Tabla1[[#This Row],[llave 1]],IG!$F$7:$N$97972,2,FALSE)</f>
        <v>0</v>
      </c>
      <c r="I90" s="52">
        <f>+VLOOKUP(Tabla1[[#This Row],[llave 1]],IG!$F$7:$T$97972,3,FALSE)</f>
        <v>0</v>
      </c>
      <c r="J90" s="52">
        <f>+VLOOKUP(Tabla1[[#This Row],[llave 1]],IG!$F$7:$T$97972,5,FALSE)</f>
        <v>0</v>
      </c>
      <c r="K90" s="52">
        <f>+VLOOKUP(Tabla1[[#This Row],[llave 1]],IG!$F$7:$T$97972,4,FALSE)</f>
        <v>0</v>
      </c>
      <c r="L90" s="52">
        <f>+VLOOKUP(Tabla1[[#This Row],[llave 1]],IG!$F$7:$T$97972,6,FALSE)</f>
        <v>0</v>
      </c>
      <c r="M90" s="52">
        <f>+VLOOKUP(Tabla1[[#This Row],[llave 1]],IG!$F$7:$T$97972,7,FALSE)</f>
        <v>0</v>
      </c>
      <c r="N90" s="144"/>
      <c r="O90" s="145"/>
      <c r="P90" s="51" t="str">
        <f>+Tabla1[[#This Row],[llave 1]]&amp;Tabla1[[#This Row],[LOCALIDAD]]&amp;Tabla1[[#This Row],[MES]]</f>
        <v/>
      </c>
      <c r="Q90" s="50"/>
      <c r="R90" s="54">
        <f>+VLOOKUP(Tabla1[[#This Row],[llave 2]],IG!$O$7:$T$97972,2,FALSE)</f>
        <v>0</v>
      </c>
      <c r="S90" s="55">
        <f>+VLOOKUP(Tabla1[[#This Row],[llave 2]],IG!$O$7:$T$97972,5,FALSE)</f>
        <v>0</v>
      </c>
      <c r="T90" s="56">
        <f>+VLOOKUP(Tabla1[[#This Row],[llave 2]],IG!$O$7:$T$97972,6,FALSE)</f>
        <v>0</v>
      </c>
      <c r="U90" s="81"/>
      <c r="V90" s="82"/>
      <c r="W90" s="81"/>
      <c r="X90" s="57">
        <f>ROUND(Tabla1[[#This Row],[VALOR UNITARIO 
]]*Tabla1[[#This Row],[Porcentaje de Glosa]]*Tabla1[[#This Row],[META AFECTADA POR LA GLOSA
]],0)</f>
        <v>0</v>
      </c>
      <c r="Y90" s="49"/>
      <c r="Z90" s="50"/>
      <c r="AA90" s="58"/>
      <c r="AB90" s="50"/>
      <c r="AC90" s="58" t="e">
        <f>ROUND(#REF!-Tabla1[[#This Row],[Valor soportado por la Subred]],0)</f>
        <v>#REF!</v>
      </c>
      <c r="AD90" s="50"/>
      <c r="AE90" s="50"/>
      <c r="AF90" s="58" t="e">
        <f>ROUND(Tabla1[[#This Row],[VALOR GLOSA DEFINITIVA]]-Tabla1[[#This Row],[VALOR LEVANTADO EN LIQUIDACION]],0)</f>
        <v>#REF!</v>
      </c>
    </row>
    <row r="91" spans="2:32" s="60" customFormat="1" ht="99.95" customHeight="1">
      <c r="B91" s="50"/>
      <c r="C91" s="24"/>
      <c r="D91" s="50"/>
      <c r="E91" s="50"/>
      <c r="F91" s="51" t="str">
        <f>Tabla1[[#This Row],[CODIGO ACTIVIDAD (AB)]]&amp;Tabla1[[#This Row],[ACCIÓN INTEGRAL-INTEGRADA / 
PROCESO INTEGRAL E INTEGRADO]]&amp;Tabla1[[#This Row],[ENTORNO/PROCESO TRANSVERSAL]]&amp;Tabla1[[#This Row],[VIGENCIA RECURSOS]]</f>
        <v/>
      </c>
      <c r="G91" s="143"/>
      <c r="H91" s="52">
        <f>+VLOOKUP(Tabla1[[#This Row],[llave 1]],IG!$F$7:$N$97972,2,FALSE)</f>
        <v>0</v>
      </c>
      <c r="I91" s="52">
        <f>+VLOOKUP(Tabla1[[#This Row],[llave 1]],IG!$F$7:$T$97972,3,FALSE)</f>
        <v>0</v>
      </c>
      <c r="J91" s="52">
        <f>+VLOOKUP(Tabla1[[#This Row],[llave 1]],IG!$F$7:$T$97972,5,FALSE)</f>
        <v>0</v>
      </c>
      <c r="K91" s="52">
        <f>+VLOOKUP(Tabla1[[#This Row],[llave 1]],IG!$F$7:$T$97972,4,FALSE)</f>
        <v>0</v>
      </c>
      <c r="L91" s="52">
        <f>+VLOOKUP(Tabla1[[#This Row],[llave 1]],IG!$F$7:$T$97972,6,FALSE)</f>
        <v>0</v>
      </c>
      <c r="M91" s="52">
        <f>+VLOOKUP(Tabla1[[#This Row],[llave 1]],IG!$F$7:$T$97972,7,FALSE)</f>
        <v>0</v>
      </c>
      <c r="N91" s="144"/>
      <c r="O91" s="145"/>
      <c r="P91" s="51" t="str">
        <f>+Tabla1[[#This Row],[llave 1]]&amp;Tabla1[[#This Row],[LOCALIDAD]]&amp;Tabla1[[#This Row],[MES]]</f>
        <v/>
      </c>
      <c r="Q91" s="50"/>
      <c r="R91" s="54">
        <f>+VLOOKUP(Tabla1[[#This Row],[llave 2]],IG!$O$7:$T$97972,2,FALSE)</f>
        <v>0</v>
      </c>
      <c r="S91" s="55">
        <f>+VLOOKUP(Tabla1[[#This Row],[llave 2]],IG!$O$7:$T$97972,5,FALSE)</f>
        <v>0</v>
      </c>
      <c r="T91" s="56">
        <f>+VLOOKUP(Tabla1[[#This Row],[llave 2]],IG!$O$7:$T$97972,6,FALSE)</f>
        <v>0</v>
      </c>
      <c r="U91" s="81"/>
      <c r="V91" s="82"/>
      <c r="W91" s="81"/>
      <c r="X91" s="57">
        <f>ROUND(Tabla1[[#This Row],[VALOR UNITARIO 
]]*Tabla1[[#This Row],[Porcentaje de Glosa]]*Tabla1[[#This Row],[META AFECTADA POR LA GLOSA
]],0)</f>
        <v>0</v>
      </c>
      <c r="Y91" s="49"/>
      <c r="Z91" s="50"/>
      <c r="AA91" s="58"/>
      <c r="AB91" s="50"/>
      <c r="AC91" s="58" t="e">
        <f>ROUND(#REF!-Tabla1[[#This Row],[Valor soportado por la Subred]],0)</f>
        <v>#REF!</v>
      </c>
      <c r="AD91" s="50"/>
      <c r="AE91" s="50"/>
      <c r="AF91" s="58" t="e">
        <f>ROUND(Tabla1[[#This Row],[VALOR GLOSA DEFINITIVA]]-Tabla1[[#This Row],[VALOR LEVANTADO EN LIQUIDACION]],0)</f>
        <v>#REF!</v>
      </c>
    </row>
    <row r="92" spans="2:32" s="60" customFormat="1" ht="99.95" customHeight="1">
      <c r="B92" s="50"/>
      <c r="C92" s="24"/>
      <c r="D92" s="50"/>
      <c r="E92" s="50"/>
      <c r="F92" s="51" t="str">
        <f>Tabla1[[#This Row],[CODIGO ACTIVIDAD (AB)]]&amp;Tabla1[[#This Row],[ACCIÓN INTEGRAL-INTEGRADA / 
PROCESO INTEGRAL E INTEGRADO]]&amp;Tabla1[[#This Row],[ENTORNO/PROCESO TRANSVERSAL]]&amp;Tabla1[[#This Row],[VIGENCIA RECURSOS]]</f>
        <v/>
      </c>
      <c r="G92" s="143"/>
      <c r="H92" s="52">
        <f>+VLOOKUP(Tabla1[[#This Row],[llave 1]],IG!$F$7:$N$97972,2,FALSE)</f>
        <v>0</v>
      </c>
      <c r="I92" s="52">
        <f>+VLOOKUP(Tabla1[[#This Row],[llave 1]],IG!$F$7:$T$97972,3,FALSE)</f>
        <v>0</v>
      </c>
      <c r="J92" s="52">
        <f>+VLOOKUP(Tabla1[[#This Row],[llave 1]],IG!$F$7:$T$97972,5,FALSE)</f>
        <v>0</v>
      </c>
      <c r="K92" s="52">
        <f>+VLOOKUP(Tabla1[[#This Row],[llave 1]],IG!$F$7:$T$97972,4,FALSE)</f>
        <v>0</v>
      </c>
      <c r="L92" s="52">
        <f>+VLOOKUP(Tabla1[[#This Row],[llave 1]],IG!$F$7:$T$97972,6,FALSE)</f>
        <v>0</v>
      </c>
      <c r="M92" s="52">
        <f>+VLOOKUP(Tabla1[[#This Row],[llave 1]],IG!$F$7:$T$97972,7,FALSE)</f>
        <v>0</v>
      </c>
      <c r="N92" s="144"/>
      <c r="O92" s="145"/>
      <c r="P92" s="51" t="str">
        <f>+Tabla1[[#This Row],[llave 1]]&amp;Tabla1[[#This Row],[LOCALIDAD]]&amp;Tabla1[[#This Row],[MES]]</f>
        <v/>
      </c>
      <c r="Q92" s="50"/>
      <c r="R92" s="54">
        <f>+VLOOKUP(Tabla1[[#This Row],[llave 2]],IG!$O$7:$T$97972,2,FALSE)</f>
        <v>0</v>
      </c>
      <c r="S92" s="55">
        <f>+VLOOKUP(Tabla1[[#This Row],[llave 2]],IG!$O$7:$T$97972,5,FALSE)</f>
        <v>0</v>
      </c>
      <c r="T92" s="56">
        <f>+VLOOKUP(Tabla1[[#This Row],[llave 2]],IG!$O$7:$T$97972,6,FALSE)</f>
        <v>0</v>
      </c>
      <c r="U92" s="81"/>
      <c r="V92" s="82"/>
      <c r="W92" s="81"/>
      <c r="X92" s="57">
        <f>ROUND(Tabla1[[#This Row],[VALOR UNITARIO 
]]*Tabla1[[#This Row],[Porcentaje de Glosa]]*Tabla1[[#This Row],[META AFECTADA POR LA GLOSA
]],0)</f>
        <v>0</v>
      </c>
      <c r="Y92" s="49"/>
      <c r="Z92" s="50"/>
      <c r="AA92" s="58"/>
      <c r="AB92" s="50"/>
      <c r="AC92" s="58" t="e">
        <f>ROUND(#REF!-Tabla1[[#This Row],[Valor soportado por la Subred]],0)</f>
        <v>#REF!</v>
      </c>
      <c r="AD92" s="50"/>
      <c r="AE92" s="50"/>
      <c r="AF92" s="58" t="e">
        <f>ROUND(Tabla1[[#This Row],[VALOR GLOSA DEFINITIVA]]-Tabla1[[#This Row],[VALOR LEVANTADO EN LIQUIDACION]],0)</f>
        <v>#REF!</v>
      </c>
    </row>
    <row r="93" spans="2:32" s="60" customFormat="1" ht="99.95" customHeight="1">
      <c r="B93" s="50"/>
      <c r="C93" s="24"/>
      <c r="D93" s="50"/>
      <c r="E93" s="50"/>
      <c r="F93" s="51" t="str">
        <f>Tabla1[[#This Row],[CODIGO ACTIVIDAD (AB)]]&amp;Tabla1[[#This Row],[ACCIÓN INTEGRAL-INTEGRADA / 
PROCESO INTEGRAL E INTEGRADO]]&amp;Tabla1[[#This Row],[ENTORNO/PROCESO TRANSVERSAL]]&amp;Tabla1[[#This Row],[VIGENCIA RECURSOS]]</f>
        <v/>
      </c>
      <c r="G93" s="143"/>
      <c r="H93" s="52">
        <f>+VLOOKUP(Tabla1[[#This Row],[llave 1]],IG!$F$7:$N$97972,2,FALSE)</f>
        <v>0</v>
      </c>
      <c r="I93" s="52">
        <f>+VLOOKUP(Tabla1[[#This Row],[llave 1]],IG!$F$7:$T$97972,3,FALSE)</f>
        <v>0</v>
      </c>
      <c r="J93" s="52">
        <f>+VLOOKUP(Tabla1[[#This Row],[llave 1]],IG!$F$7:$T$97972,5,FALSE)</f>
        <v>0</v>
      </c>
      <c r="K93" s="52">
        <f>+VLOOKUP(Tabla1[[#This Row],[llave 1]],IG!$F$7:$T$97972,4,FALSE)</f>
        <v>0</v>
      </c>
      <c r="L93" s="52">
        <f>+VLOOKUP(Tabla1[[#This Row],[llave 1]],IG!$F$7:$T$97972,6,FALSE)</f>
        <v>0</v>
      </c>
      <c r="M93" s="52">
        <f>+VLOOKUP(Tabla1[[#This Row],[llave 1]],IG!$F$7:$T$97972,7,FALSE)</f>
        <v>0</v>
      </c>
      <c r="N93" s="144"/>
      <c r="O93" s="145"/>
      <c r="P93" s="51" t="str">
        <f>+Tabla1[[#This Row],[llave 1]]&amp;Tabla1[[#This Row],[LOCALIDAD]]&amp;Tabla1[[#This Row],[MES]]</f>
        <v/>
      </c>
      <c r="Q93" s="50"/>
      <c r="R93" s="54">
        <f>+VLOOKUP(Tabla1[[#This Row],[llave 2]],IG!$O$7:$T$97972,2,FALSE)</f>
        <v>0</v>
      </c>
      <c r="S93" s="55">
        <f>+VLOOKUP(Tabla1[[#This Row],[llave 2]],IG!$O$7:$T$97972,5,FALSE)</f>
        <v>0</v>
      </c>
      <c r="T93" s="56">
        <f>+VLOOKUP(Tabla1[[#This Row],[llave 2]],IG!$O$7:$T$97972,6,FALSE)</f>
        <v>0</v>
      </c>
      <c r="U93" s="81"/>
      <c r="V93" s="82"/>
      <c r="W93" s="81"/>
      <c r="X93" s="57">
        <f>ROUND(Tabla1[[#This Row],[VALOR UNITARIO 
]]*Tabla1[[#This Row],[Porcentaje de Glosa]]*Tabla1[[#This Row],[META AFECTADA POR LA GLOSA
]],0)</f>
        <v>0</v>
      </c>
      <c r="Y93" s="49"/>
      <c r="Z93" s="50"/>
      <c r="AA93" s="58"/>
      <c r="AB93" s="50"/>
      <c r="AC93" s="58" t="e">
        <f>ROUND(#REF!-Tabla1[[#This Row],[Valor soportado por la Subred]],0)</f>
        <v>#REF!</v>
      </c>
      <c r="AD93" s="50"/>
      <c r="AE93" s="50"/>
      <c r="AF93" s="58" t="e">
        <f>ROUND(Tabla1[[#This Row],[VALOR GLOSA DEFINITIVA]]-Tabla1[[#This Row],[VALOR LEVANTADO EN LIQUIDACION]],0)</f>
        <v>#REF!</v>
      </c>
    </row>
    <row r="94" spans="2:32" s="60" customFormat="1" ht="99.95" customHeight="1">
      <c r="B94" s="50"/>
      <c r="C94" s="24"/>
      <c r="D94" s="50"/>
      <c r="E94" s="50"/>
      <c r="F94" s="51" t="str">
        <f>Tabla1[[#This Row],[CODIGO ACTIVIDAD (AB)]]&amp;Tabla1[[#This Row],[ACCIÓN INTEGRAL-INTEGRADA / 
PROCESO INTEGRAL E INTEGRADO]]&amp;Tabla1[[#This Row],[ENTORNO/PROCESO TRANSVERSAL]]&amp;Tabla1[[#This Row],[VIGENCIA RECURSOS]]</f>
        <v/>
      </c>
      <c r="G94" s="143"/>
      <c r="H94" s="52">
        <f>+VLOOKUP(Tabla1[[#This Row],[llave 1]],IG!$F$7:$N$97972,2,FALSE)</f>
        <v>0</v>
      </c>
      <c r="I94" s="52">
        <f>+VLOOKUP(Tabla1[[#This Row],[llave 1]],IG!$F$7:$T$97972,3,FALSE)</f>
        <v>0</v>
      </c>
      <c r="J94" s="52">
        <f>+VLOOKUP(Tabla1[[#This Row],[llave 1]],IG!$F$7:$T$97972,5,FALSE)</f>
        <v>0</v>
      </c>
      <c r="K94" s="52">
        <f>+VLOOKUP(Tabla1[[#This Row],[llave 1]],IG!$F$7:$T$97972,4,FALSE)</f>
        <v>0</v>
      </c>
      <c r="L94" s="52">
        <f>+VLOOKUP(Tabla1[[#This Row],[llave 1]],IG!$F$7:$T$97972,6,FALSE)</f>
        <v>0</v>
      </c>
      <c r="M94" s="52">
        <f>+VLOOKUP(Tabla1[[#This Row],[llave 1]],IG!$F$7:$T$97972,7,FALSE)</f>
        <v>0</v>
      </c>
      <c r="N94" s="144"/>
      <c r="O94" s="145"/>
      <c r="P94" s="51" t="str">
        <f>+Tabla1[[#This Row],[llave 1]]&amp;Tabla1[[#This Row],[LOCALIDAD]]&amp;Tabla1[[#This Row],[MES]]</f>
        <v/>
      </c>
      <c r="Q94" s="50"/>
      <c r="R94" s="54">
        <f>+VLOOKUP(Tabla1[[#This Row],[llave 2]],IG!$O$7:$T$97972,2,FALSE)</f>
        <v>0</v>
      </c>
      <c r="S94" s="55">
        <f>+VLOOKUP(Tabla1[[#This Row],[llave 2]],IG!$O$7:$T$97972,5,FALSE)</f>
        <v>0</v>
      </c>
      <c r="T94" s="56">
        <f>+VLOOKUP(Tabla1[[#This Row],[llave 2]],IG!$O$7:$T$97972,6,FALSE)</f>
        <v>0</v>
      </c>
      <c r="U94" s="81"/>
      <c r="V94" s="82"/>
      <c r="W94" s="81"/>
      <c r="X94" s="57">
        <f>ROUND(Tabla1[[#This Row],[VALOR UNITARIO 
]]*Tabla1[[#This Row],[Porcentaje de Glosa]]*Tabla1[[#This Row],[META AFECTADA POR LA GLOSA
]],0)</f>
        <v>0</v>
      </c>
      <c r="Y94" s="49"/>
      <c r="Z94" s="50"/>
      <c r="AA94" s="58"/>
      <c r="AB94" s="50"/>
      <c r="AC94" s="58" t="e">
        <f>ROUND(#REF!-Tabla1[[#This Row],[Valor soportado por la Subred]],0)</f>
        <v>#REF!</v>
      </c>
      <c r="AD94" s="50"/>
      <c r="AE94" s="50"/>
      <c r="AF94" s="58" t="e">
        <f>ROUND(Tabla1[[#This Row],[VALOR GLOSA DEFINITIVA]]-Tabla1[[#This Row],[VALOR LEVANTADO EN LIQUIDACION]],0)</f>
        <v>#REF!</v>
      </c>
    </row>
    <row r="95" spans="2:32" s="60" customFormat="1" ht="99.95" customHeight="1">
      <c r="B95" s="50"/>
      <c r="C95" s="24"/>
      <c r="D95" s="50"/>
      <c r="E95" s="50"/>
      <c r="F95" s="51" t="str">
        <f>Tabla1[[#This Row],[CODIGO ACTIVIDAD (AB)]]&amp;Tabla1[[#This Row],[ACCIÓN INTEGRAL-INTEGRADA / 
PROCESO INTEGRAL E INTEGRADO]]&amp;Tabla1[[#This Row],[ENTORNO/PROCESO TRANSVERSAL]]&amp;Tabla1[[#This Row],[VIGENCIA RECURSOS]]</f>
        <v/>
      </c>
      <c r="G95" s="143"/>
      <c r="H95" s="52">
        <f>+VLOOKUP(Tabla1[[#This Row],[llave 1]],IG!$F$7:$N$97972,2,FALSE)</f>
        <v>0</v>
      </c>
      <c r="I95" s="52">
        <f>+VLOOKUP(Tabla1[[#This Row],[llave 1]],IG!$F$7:$T$97972,3,FALSE)</f>
        <v>0</v>
      </c>
      <c r="J95" s="52">
        <f>+VLOOKUP(Tabla1[[#This Row],[llave 1]],IG!$F$7:$T$97972,5,FALSE)</f>
        <v>0</v>
      </c>
      <c r="K95" s="52">
        <f>+VLOOKUP(Tabla1[[#This Row],[llave 1]],IG!$F$7:$T$97972,4,FALSE)</f>
        <v>0</v>
      </c>
      <c r="L95" s="52">
        <f>+VLOOKUP(Tabla1[[#This Row],[llave 1]],IG!$F$7:$T$97972,6,FALSE)</f>
        <v>0</v>
      </c>
      <c r="M95" s="52">
        <f>+VLOOKUP(Tabla1[[#This Row],[llave 1]],IG!$F$7:$T$97972,7,FALSE)</f>
        <v>0</v>
      </c>
      <c r="N95" s="144"/>
      <c r="O95" s="145"/>
      <c r="P95" s="51" t="str">
        <f>+Tabla1[[#This Row],[llave 1]]&amp;Tabla1[[#This Row],[LOCALIDAD]]&amp;Tabla1[[#This Row],[MES]]</f>
        <v/>
      </c>
      <c r="Q95" s="50"/>
      <c r="R95" s="54">
        <f>+VLOOKUP(Tabla1[[#This Row],[llave 2]],IG!$O$7:$T$97972,2,FALSE)</f>
        <v>0</v>
      </c>
      <c r="S95" s="55">
        <f>+VLOOKUP(Tabla1[[#This Row],[llave 2]],IG!$O$7:$T$97972,5,FALSE)</f>
        <v>0</v>
      </c>
      <c r="T95" s="56">
        <f>+VLOOKUP(Tabla1[[#This Row],[llave 2]],IG!$O$7:$T$97972,6,FALSE)</f>
        <v>0</v>
      </c>
      <c r="U95" s="81"/>
      <c r="V95" s="82"/>
      <c r="W95" s="81"/>
      <c r="X95" s="57">
        <f>ROUND(Tabla1[[#This Row],[VALOR UNITARIO 
]]*Tabla1[[#This Row],[Porcentaje de Glosa]]*Tabla1[[#This Row],[META AFECTADA POR LA GLOSA
]],0)</f>
        <v>0</v>
      </c>
      <c r="Y95" s="49"/>
      <c r="Z95" s="50"/>
      <c r="AA95" s="58"/>
      <c r="AB95" s="50"/>
      <c r="AC95" s="58" t="e">
        <f>ROUND(#REF!-Tabla1[[#This Row],[Valor soportado por la Subred]],0)</f>
        <v>#REF!</v>
      </c>
      <c r="AD95" s="50"/>
      <c r="AE95" s="50"/>
      <c r="AF95" s="58" t="e">
        <f>ROUND(Tabla1[[#This Row],[VALOR GLOSA DEFINITIVA]]-Tabla1[[#This Row],[VALOR LEVANTADO EN LIQUIDACION]],0)</f>
        <v>#REF!</v>
      </c>
    </row>
    <row r="96" spans="2:32" s="60" customFormat="1" ht="99.95" customHeight="1">
      <c r="B96" s="50"/>
      <c r="C96" s="24"/>
      <c r="D96" s="50"/>
      <c r="E96" s="50"/>
      <c r="F96" s="51" t="str">
        <f>Tabla1[[#This Row],[CODIGO ACTIVIDAD (AB)]]&amp;Tabla1[[#This Row],[ACCIÓN INTEGRAL-INTEGRADA / 
PROCESO INTEGRAL E INTEGRADO]]&amp;Tabla1[[#This Row],[ENTORNO/PROCESO TRANSVERSAL]]&amp;Tabla1[[#This Row],[VIGENCIA RECURSOS]]</f>
        <v/>
      </c>
      <c r="G96" s="143"/>
      <c r="H96" s="52">
        <f>+VLOOKUP(Tabla1[[#This Row],[llave 1]],IG!$F$7:$N$97972,2,FALSE)</f>
        <v>0</v>
      </c>
      <c r="I96" s="52">
        <f>+VLOOKUP(Tabla1[[#This Row],[llave 1]],IG!$F$7:$T$97972,3,FALSE)</f>
        <v>0</v>
      </c>
      <c r="J96" s="52">
        <f>+VLOOKUP(Tabla1[[#This Row],[llave 1]],IG!$F$7:$T$97972,5,FALSE)</f>
        <v>0</v>
      </c>
      <c r="K96" s="52">
        <f>+VLOOKUP(Tabla1[[#This Row],[llave 1]],IG!$F$7:$T$97972,4,FALSE)</f>
        <v>0</v>
      </c>
      <c r="L96" s="52">
        <f>+VLOOKUP(Tabla1[[#This Row],[llave 1]],IG!$F$7:$T$97972,6,FALSE)</f>
        <v>0</v>
      </c>
      <c r="M96" s="52">
        <f>+VLOOKUP(Tabla1[[#This Row],[llave 1]],IG!$F$7:$T$97972,7,FALSE)</f>
        <v>0</v>
      </c>
      <c r="N96" s="144"/>
      <c r="O96" s="145"/>
      <c r="P96" s="51" t="str">
        <f>+Tabla1[[#This Row],[llave 1]]&amp;Tabla1[[#This Row],[LOCALIDAD]]&amp;Tabla1[[#This Row],[MES]]</f>
        <v/>
      </c>
      <c r="Q96" s="50"/>
      <c r="R96" s="54">
        <f>+VLOOKUP(Tabla1[[#This Row],[llave 2]],IG!$O$7:$T$97972,2,FALSE)</f>
        <v>0</v>
      </c>
      <c r="S96" s="55">
        <f>+VLOOKUP(Tabla1[[#This Row],[llave 2]],IG!$O$7:$T$97972,5,FALSE)</f>
        <v>0</v>
      </c>
      <c r="T96" s="56">
        <f>+VLOOKUP(Tabla1[[#This Row],[llave 2]],IG!$O$7:$T$97972,6,FALSE)</f>
        <v>0</v>
      </c>
      <c r="U96" s="81"/>
      <c r="V96" s="82"/>
      <c r="W96" s="81"/>
      <c r="X96" s="57">
        <f>ROUND(Tabla1[[#This Row],[VALOR UNITARIO 
]]*Tabla1[[#This Row],[Porcentaje de Glosa]]*Tabla1[[#This Row],[META AFECTADA POR LA GLOSA
]],0)</f>
        <v>0</v>
      </c>
      <c r="Y96" s="49"/>
      <c r="Z96" s="50"/>
      <c r="AA96" s="58"/>
      <c r="AB96" s="50"/>
      <c r="AC96" s="58" t="e">
        <f>ROUND(#REF!-Tabla1[[#This Row],[Valor soportado por la Subred]],0)</f>
        <v>#REF!</v>
      </c>
      <c r="AD96" s="50"/>
      <c r="AE96" s="50"/>
      <c r="AF96" s="58" t="e">
        <f>ROUND(Tabla1[[#This Row],[VALOR GLOSA DEFINITIVA]]-Tabla1[[#This Row],[VALOR LEVANTADO EN LIQUIDACION]],0)</f>
        <v>#REF!</v>
      </c>
    </row>
    <row r="97" spans="2:32" s="60" customFormat="1" ht="99.95" customHeight="1">
      <c r="B97" s="50"/>
      <c r="C97" s="24"/>
      <c r="D97" s="50"/>
      <c r="E97" s="50"/>
      <c r="F97" s="51" t="str">
        <f>Tabla1[[#This Row],[CODIGO ACTIVIDAD (AB)]]&amp;Tabla1[[#This Row],[ACCIÓN INTEGRAL-INTEGRADA / 
PROCESO INTEGRAL E INTEGRADO]]&amp;Tabla1[[#This Row],[ENTORNO/PROCESO TRANSVERSAL]]&amp;Tabla1[[#This Row],[VIGENCIA RECURSOS]]</f>
        <v/>
      </c>
      <c r="G97" s="143"/>
      <c r="H97" s="52">
        <f>+VLOOKUP(Tabla1[[#This Row],[llave 1]],IG!$F$7:$N$97972,2,FALSE)</f>
        <v>0</v>
      </c>
      <c r="I97" s="52">
        <f>+VLOOKUP(Tabla1[[#This Row],[llave 1]],IG!$F$7:$T$97972,3,FALSE)</f>
        <v>0</v>
      </c>
      <c r="J97" s="52">
        <f>+VLOOKUP(Tabla1[[#This Row],[llave 1]],IG!$F$7:$T$97972,5,FALSE)</f>
        <v>0</v>
      </c>
      <c r="K97" s="52">
        <f>+VLOOKUP(Tabla1[[#This Row],[llave 1]],IG!$F$7:$T$97972,4,FALSE)</f>
        <v>0</v>
      </c>
      <c r="L97" s="52">
        <f>+VLOOKUP(Tabla1[[#This Row],[llave 1]],IG!$F$7:$T$97972,6,FALSE)</f>
        <v>0</v>
      </c>
      <c r="M97" s="52">
        <f>+VLOOKUP(Tabla1[[#This Row],[llave 1]],IG!$F$7:$T$97972,7,FALSE)</f>
        <v>0</v>
      </c>
      <c r="N97" s="144"/>
      <c r="O97" s="145"/>
      <c r="P97" s="51" t="str">
        <f>+Tabla1[[#This Row],[llave 1]]&amp;Tabla1[[#This Row],[LOCALIDAD]]&amp;Tabla1[[#This Row],[MES]]</f>
        <v/>
      </c>
      <c r="Q97" s="50"/>
      <c r="R97" s="54">
        <f>+VLOOKUP(Tabla1[[#This Row],[llave 2]],IG!$O$7:$T$97972,2,FALSE)</f>
        <v>0</v>
      </c>
      <c r="S97" s="55">
        <f>+VLOOKUP(Tabla1[[#This Row],[llave 2]],IG!$O$7:$T$97972,5,FALSE)</f>
        <v>0</v>
      </c>
      <c r="T97" s="56">
        <f>+VLOOKUP(Tabla1[[#This Row],[llave 2]],IG!$O$7:$T$97972,6,FALSE)</f>
        <v>0</v>
      </c>
      <c r="U97" s="81"/>
      <c r="V97" s="82"/>
      <c r="W97" s="81"/>
      <c r="X97" s="57">
        <f>ROUND(Tabla1[[#This Row],[VALOR UNITARIO 
]]*Tabla1[[#This Row],[Porcentaje de Glosa]]*Tabla1[[#This Row],[META AFECTADA POR LA GLOSA
]],0)</f>
        <v>0</v>
      </c>
      <c r="Y97" s="49"/>
      <c r="Z97" s="50"/>
      <c r="AA97" s="58"/>
      <c r="AB97" s="50"/>
      <c r="AC97" s="58" t="e">
        <f>ROUND(#REF!-Tabla1[[#This Row],[Valor soportado por la Subred]],0)</f>
        <v>#REF!</v>
      </c>
      <c r="AD97" s="50"/>
      <c r="AE97" s="50"/>
      <c r="AF97" s="58" t="e">
        <f>ROUND(Tabla1[[#This Row],[VALOR GLOSA DEFINITIVA]]-Tabla1[[#This Row],[VALOR LEVANTADO EN LIQUIDACION]],0)</f>
        <v>#REF!</v>
      </c>
    </row>
    <row r="98" spans="2:32" s="60" customFormat="1" ht="99.95" customHeight="1">
      <c r="B98" s="50"/>
      <c r="C98" s="24"/>
      <c r="D98" s="50"/>
      <c r="E98" s="50"/>
      <c r="F98" s="51" t="str">
        <f>Tabla1[[#This Row],[CODIGO ACTIVIDAD (AB)]]&amp;Tabla1[[#This Row],[ACCIÓN INTEGRAL-INTEGRADA / 
PROCESO INTEGRAL E INTEGRADO]]&amp;Tabla1[[#This Row],[ENTORNO/PROCESO TRANSVERSAL]]&amp;Tabla1[[#This Row],[VIGENCIA RECURSOS]]</f>
        <v/>
      </c>
      <c r="G98" s="143"/>
      <c r="H98" s="52">
        <f>+VLOOKUP(Tabla1[[#This Row],[llave 1]],IG!$F$7:$N$97972,2,FALSE)</f>
        <v>0</v>
      </c>
      <c r="I98" s="52">
        <f>+VLOOKUP(Tabla1[[#This Row],[llave 1]],IG!$F$7:$T$97972,3,FALSE)</f>
        <v>0</v>
      </c>
      <c r="J98" s="52">
        <f>+VLOOKUP(Tabla1[[#This Row],[llave 1]],IG!$F$7:$T$97972,5,FALSE)</f>
        <v>0</v>
      </c>
      <c r="K98" s="52">
        <f>+VLOOKUP(Tabla1[[#This Row],[llave 1]],IG!$F$7:$T$97972,4,FALSE)</f>
        <v>0</v>
      </c>
      <c r="L98" s="52">
        <f>+VLOOKUP(Tabla1[[#This Row],[llave 1]],IG!$F$7:$T$97972,6,FALSE)</f>
        <v>0</v>
      </c>
      <c r="M98" s="52">
        <f>+VLOOKUP(Tabla1[[#This Row],[llave 1]],IG!$F$7:$T$97972,7,FALSE)</f>
        <v>0</v>
      </c>
      <c r="N98" s="144"/>
      <c r="O98" s="145"/>
      <c r="P98" s="51" t="str">
        <f>+Tabla1[[#This Row],[llave 1]]&amp;Tabla1[[#This Row],[LOCALIDAD]]&amp;Tabla1[[#This Row],[MES]]</f>
        <v/>
      </c>
      <c r="Q98" s="50"/>
      <c r="R98" s="54">
        <f>+VLOOKUP(Tabla1[[#This Row],[llave 2]],IG!$O$7:$T$97972,2,FALSE)</f>
        <v>0</v>
      </c>
      <c r="S98" s="55">
        <f>+VLOOKUP(Tabla1[[#This Row],[llave 2]],IG!$O$7:$T$97972,5,FALSE)</f>
        <v>0</v>
      </c>
      <c r="T98" s="56">
        <f>+VLOOKUP(Tabla1[[#This Row],[llave 2]],IG!$O$7:$T$97972,6,FALSE)</f>
        <v>0</v>
      </c>
      <c r="U98" s="81"/>
      <c r="V98" s="82"/>
      <c r="W98" s="81"/>
      <c r="X98" s="57">
        <f>ROUND(Tabla1[[#This Row],[VALOR UNITARIO 
]]*Tabla1[[#This Row],[Porcentaje de Glosa]]*Tabla1[[#This Row],[META AFECTADA POR LA GLOSA
]],0)</f>
        <v>0</v>
      </c>
      <c r="Y98" s="49"/>
      <c r="Z98" s="50"/>
      <c r="AA98" s="58"/>
      <c r="AB98" s="50"/>
      <c r="AC98" s="58" t="e">
        <f>ROUND(#REF!-Tabla1[[#This Row],[Valor soportado por la Subred]],0)</f>
        <v>#REF!</v>
      </c>
      <c r="AD98" s="50"/>
      <c r="AE98" s="50"/>
      <c r="AF98" s="58" t="e">
        <f>ROUND(Tabla1[[#This Row],[VALOR GLOSA DEFINITIVA]]-Tabla1[[#This Row],[VALOR LEVANTADO EN LIQUIDACION]],0)</f>
        <v>#REF!</v>
      </c>
    </row>
    <row r="99" spans="2:32" s="60" customFormat="1" ht="99.95" customHeight="1">
      <c r="B99" s="50"/>
      <c r="C99" s="24"/>
      <c r="D99" s="50"/>
      <c r="E99" s="50"/>
      <c r="F99" s="51" t="str">
        <f>Tabla1[[#This Row],[CODIGO ACTIVIDAD (AB)]]&amp;Tabla1[[#This Row],[ACCIÓN INTEGRAL-INTEGRADA / 
PROCESO INTEGRAL E INTEGRADO]]&amp;Tabla1[[#This Row],[ENTORNO/PROCESO TRANSVERSAL]]&amp;Tabla1[[#This Row],[VIGENCIA RECURSOS]]</f>
        <v/>
      </c>
      <c r="G99" s="143"/>
      <c r="H99" s="52">
        <f>+VLOOKUP(Tabla1[[#This Row],[llave 1]],IG!$F$7:$N$97972,2,FALSE)</f>
        <v>0</v>
      </c>
      <c r="I99" s="52">
        <f>+VLOOKUP(Tabla1[[#This Row],[llave 1]],IG!$F$7:$T$97972,3,FALSE)</f>
        <v>0</v>
      </c>
      <c r="J99" s="52">
        <f>+VLOOKUP(Tabla1[[#This Row],[llave 1]],IG!$F$7:$T$97972,5,FALSE)</f>
        <v>0</v>
      </c>
      <c r="K99" s="52">
        <f>+VLOOKUP(Tabla1[[#This Row],[llave 1]],IG!$F$7:$T$97972,4,FALSE)</f>
        <v>0</v>
      </c>
      <c r="L99" s="52">
        <f>+VLOOKUP(Tabla1[[#This Row],[llave 1]],IG!$F$7:$T$97972,6,FALSE)</f>
        <v>0</v>
      </c>
      <c r="M99" s="52">
        <f>+VLOOKUP(Tabla1[[#This Row],[llave 1]],IG!$F$7:$T$97972,7,FALSE)</f>
        <v>0</v>
      </c>
      <c r="N99" s="144"/>
      <c r="O99" s="145"/>
      <c r="P99" s="51" t="str">
        <f>+Tabla1[[#This Row],[llave 1]]&amp;Tabla1[[#This Row],[LOCALIDAD]]&amp;Tabla1[[#This Row],[MES]]</f>
        <v/>
      </c>
      <c r="Q99" s="50"/>
      <c r="R99" s="54">
        <f>+VLOOKUP(Tabla1[[#This Row],[llave 2]],IG!$O$7:$T$97972,2,FALSE)</f>
        <v>0</v>
      </c>
      <c r="S99" s="55">
        <f>+VLOOKUP(Tabla1[[#This Row],[llave 2]],IG!$O$7:$T$97972,5,FALSE)</f>
        <v>0</v>
      </c>
      <c r="T99" s="56">
        <f>+VLOOKUP(Tabla1[[#This Row],[llave 2]],IG!$O$7:$T$97972,6,FALSE)</f>
        <v>0</v>
      </c>
      <c r="U99" s="81"/>
      <c r="V99" s="82"/>
      <c r="W99" s="81"/>
      <c r="X99" s="57">
        <f>ROUND(Tabla1[[#This Row],[VALOR UNITARIO 
]]*Tabla1[[#This Row],[Porcentaje de Glosa]]*Tabla1[[#This Row],[META AFECTADA POR LA GLOSA
]],0)</f>
        <v>0</v>
      </c>
      <c r="Y99" s="49"/>
      <c r="Z99" s="50"/>
      <c r="AA99" s="58"/>
      <c r="AB99" s="50"/>
      <c r="AC99" s="58" t="e">
        <f>ROUND(#REF!-Tabla1[[#This Row],[Valor soportado por la Subred]],0)</f>
        <v>#REF!</v>
      </c>
      <c r="AD99" s="50"/>
      <c r="AE99" s="50"/>
      <c r="AF99" s="58" t="e">
        <f>ROUND(Tabla1[[#This Row],[VALOR GLOSA DEFINITIVA]]-Tabla1[[#This Row],[VALOR LEVANTADO EN LIQUIDACION]],0)</f>
        <v>#REF!</v>
      </c>
    </row>
    <row r="100" spans="2:32" s="60" customFormat="1" ht="99.95" customHeight="1">
      <c r="B100" s="50"/>
      <c r="C100" s="24"/>
      <c r="D100" s="50"/>
      <c r="E100" s="50"/>
      <c r="F100" s="51" t="str">
        <f>Tabla1[[#This Row],[CODIGO ACTIVIDAD (AB)]]&amp;Tabla1[[#This Row],[ACCIÓN INTEGRAL-INTEGRADA / 
PROCESO INTEGRAL E INTEGRADO]]&amp;Tabla1[[#This Row],[ENTORNO/PROCESO TRANSVERSAL]]&amp;Tabla1[[#This Row],[VIGENCIA RECURSOS]]</f>
        <v/>
      </c>
      <c r="G100" s="143"/>
      <c r="H100" s="52">
        <f>+VLOOKUP(Tabla1[[#This Row],[llave 1]],IG!$F$7:$N$97972,2,FALSE)</f>
        <v>0</v>
      </c>
      <c r="I100" s="52">
        <f>+VLOOKUP(Tabla1[[#This Row],[llave 1]],IG!$F$7:$T$97972,3,FALSE)</f>
        <v>0</v>
      </c>
      <c r="J100" s="52">
        <f>+VLOOKUP(Tabla1[[#This Row],[llave 1]],IG!$F$7:$T$97972,5,FALSE)</f>
        <v>0</v>
      </c>
      <c r="K100" s="52">
        <f>+VLOOKUP(Tabla1[[#This Row],[llave 1]],IG!$F$7:$T$97972,4,FALSE)</f>
        <v>0</v>
      </c>
      <c r="L100" s="52">
        <f>+VLOOKUP(Tabla1[[#This Row],[llave 1]],IG!$F$7:$T$97972,6,FALSE)</f>
        <v>0</v>
      </c>
      <c r="M100" s="52">
        <f>+VLOOKUP(Tabla1[[#This Row],[llave 1]],IG!$F$7:$T$97972,7,FALSE)</f>
        <v>0</v>
      </c>
      <c r="N100" s="144"/>
      <c r="O100" s="145"/>
      <c r="P100" s="51" t="str">
        <f>+Tabla1[[#This Row],[llave 1]]&amp;Tabla1[[#This Row],[LOCALIDAD]]&amp;Tabla1[[#This Row],[MES]]</f>
        <v/>
      </c>
      <c r="Q100" s="50"/>
      <c r="R100" s="54">
        <f>+VLOOKUP(Tabla1[[#This Row],[llave 2]],IG!$O$7:$T$97972,2,FALSE)</f>
        <v>0</v>
      </c>
      <c r="S100" s="55">
        <f>+VLOOKUP(Tabla1[[#This Row],[llave 2]],IG!$O$7:$T$97972,5,FALSE)</f>
        <v>0</v>
      </c>
      <c r="T100" s="56">
        <f>+VLOOKUP(Tabla1[[#This Row],[llave 2]],IG!$O$7:$T$97972,6,FALSE)</f>
        <v>0</v>
      </c>
      <c r="U100" s="81"/>
      <c r="V100" s="82"/>
      <c r="W100" s="81"/>
      <c r="X100" s="57">
        <f>ROUND(Tabla1[[#This Row],[VALOR UNITARIO 
]]*Tabla1[[#This Row],[Porcentaje de Glosa]]*Tabla1[[#This Row],[META AFECTADA POR LA GLOSA
]],0)</f>
        <v>0</v>
      </c>
      <c r="Y100" s="49"/>
      <c r="Z100" s="50"/>
      <c r="AA100" s="58"/>
      <c r="AB100" s="50"/>
      <c r="AC100" s="58" t="e">
        <f>ROUND(#REF!-Tabla1[[#This Row],[Valor soportado por la Subred]],0)</f>
        <v>#REF!</v>
      </c>
      <c r="AD100" s="50"/>
      <c r="AE100" s="50"/>
      <c r="AF100" s="58" t="e">
        <f>ROUND(Tabla1[[#This Row],[VALOR GLOSA DEFINITIVA]]-Tabla1[[#This Row],[VALOR LEVANTADO EN LIQUIDACION]],0)</f>
        <v>#REF!</v>
      </c>
    </row>
    <row r="101" spans="2:32" s="60" customFormat="1" ht="99.95" customHeight="1">
      <c r="B101" s="50"/>
      <c r="C101" s="24"/>
      <c r="D101" s="50"/>
      <c r="E101" s="50"/>
      <c r="F101" s="51" t="str">
        <f>Tabla1[[#This Row],[CODIGO ACTIVIDAD (AB)]]&amp;Tabla1[[#This Row],[ACCIÓN INTEGRAL-INTEGRADA / 
PROCESO INTEGRAL E INTEGRADO]]&amp;Tabla1[[#This Row],[ENTORNO/PROCESO TRANSVERSAL]]&amp;Tabla1[[#This Row],[VIGENCIA RECURSOS]]</f>
        <v/>
      </c>
      <c r="G101" s="143"/>
      <c r="H101" s="52">
        <f>+VLOOKUP(Tabla1[[#This Row],[llave 1]],IG!$F$7:$N$97972,2,FALSE)</f>
        <v>0</v>
      </c>
      <c r="I101" s="52">
        <f>+VLOOKUP(Tabla1[[#This Row],[llave 1]],IG!$F$7:$T$97972,3,FALSE)</f>
        <v>0</v>
      </c>
      <c r="J101" s="52">
        <f>+VLOOKUP(Tabla1[[#This Row],[llave 1]],IG!$F$7:$T$97972,5,FALSE)</f>
        <v>0</v>
      </c>
      <c r="K101" s="52">
        <f>+VLOOKUP(Tabla1[[#This Row],[llave 1]],IG!$F$7:$T$97972,4,FALSE)</f>
        <v>0</v>
      </c>
      <c r="L101" s="52">
        <f>+VLOOKUP(Tabla1[[#This Row],[llave 1]],IG!$F$7:$T$97972,6,FALSE)</f>
        <v>0</v>
      </c>
      <c r="M101" s="52">
        <f>+VLOOKUP(Tabla1[[#This Row],[llave 1]],IG!$F$7:$T$97972,7,FALSE)</f>
        <v>0</v>
      </c>
      <c r="N101" s="144"/>
      <c r="O101" s="145"/>
      <c r="P101" s="51" t="str">
        <f>+Tabla1[[#This Row],[llave 1]]&amp;Tabla1[[#This Row],[LOCALIDAD]]&amp;Tabla1[[#This Row],[MES]]</f>
        <v/>
      </c>
      <c r="Q101" s="50"/>
      <c r="R101" s="54">
        <f>+VLOOKUP(Tabla1[[#This Row],[llave 2]],IG!$O$7:$T$97972,2,FALSE)</f>
        <v>0</v>
      </c>
      <c r="S101" s="55">
        <f>+VLOOKUP(Tabla1[[#This Row],[llave 2]],IG!$O$7:$T$97972,5,FALSE)</f>
        <v>0</v>
      </c>
      <c r="T101" s="56">
        <f>+VLOOKUP(Tabla1[[#This Row],[llave 2]],IG!$O$7:$T$97972,6,FALSE)</f>
        <v>0</v>
      </c>
      <c r="U101" s="81"/>
      <c r="V101" s="82"/>
      <c r="W101" s="81"/>
      <c r="X101" s="57">
        <f>ROUND(Tabla1[[#This Row],[VALOR UNITARIO 
]]*Tabla1[[#This Row],[Porcentaje de Glosa]]*Tabla1[[#This Row],[META AFECTADA POR LA GLOSA
]],0)</f>
        <v>0</v>
      </c>
      <c r="Y101" s="49"/>
      <c r="Z101" s="50"/>
      <c r="AA101" s="58"/>
      <c r="AB101" s="50"/>
      <c r="AC101" s="58" t="e">
        <f>ROUND(#REF!-Tabla1[[#This Row],[Valor soportado por la Subred]],0)</f>
        <v>#REF!</v>
      </c>
      <c r="AD101" s="50"/>
      <c r="AE101" s="50"/>
      <c r="AF101" s="58" t="e">
        <f>ROUND(Tabla1[[#This Row],[VALOR GLOSA DEFINITIVA]]-Tabla1[[#This Row],[VALOR LEVANTADO EN LIQUIDACION]],0)</f>
        <v>#REF!</v>
      </c>
    </row>
    <row r="102" spans="2:32" s="60" customFormat="1" ht="99.95" customHeight="1">
      <c r="B102" s="50"/>
      <c r="C102" s="24"/>
      <c r="D102" s="50"/>
      <c r="E102" s="50"/>
      <c r="F102" s="51" t="str">
        <f>Tabla1[[#This Row],[CODIGO ACTIVIDAD (AB)]]&amp;Tabla1[[#This Row],[ACCIÓN INTEGRAL-INTEGRADA / 
PROCESO INTEGRAL E INTEGRADO]]&amp;Tabla1[[#This Row],[ENTORNO/PROCESO TRANSVERSAL]]&amp;Tabla1[[#This Row],[VIGENCIA RECURSOS]]</f>
        <v/>
      </c>
      <c r="G102" s="143"/>
      <c r="H102" s="52">
        <f>+VLOOKUP(Tabla1[[#This Row],[llave 1]],IG!$F$7:$N$97972,2,FALSE)</f>
        <v>0</v>
      </c>
      <c r="I102" s="52">
        <f>+VLOOKUP(Tabla1[[#This Row],[llave 1]],IG!$F$7:$T$97972,3,FALSE)</f>
        <v>0</v>
      </c>
      <c r="J102" s="52">
        <f>+VLOOKUP(Tabla1[[#This Row],[llave 1]],IG!$F$7:$T$97972,5,FALSE)</f>
        <v>0</v>
      </c>
      <c r="K102" s="52">
        <f>+VLOOKUP(Tabla1[[#This Row],[llave 1]],IG!$F$7:$T$97972,4,FALSE)</f>
        <v>0</v>
      </c>
      <c r="L102" s="52">
        <f>+VLOOKUP(Tabla1[[#This Row],[llave 1]],IG!$F$7:$T$97972,6,FALSE)</f>
        <v>0</v>
      </c>
      <c r="M102" s="52">
        <f>+VLOOKUP(Tabla1[[#This Row],[llave 1]],IG!$F$7:$T$97972,7,FALSE)</f>
        <v>0</v>
      </c>
      <c r="N102" s="144"/>
      <c r="O102" s="145"/>
      <c r="P102" s="51" t="str">
        <f>+Tabla1[[#This Row],[llave 1]]&amp;Tabla1[[#This Row],[LOCALIDAD]]&amp;Tabla1[[#This Row],[MES]]</f>
        <v/>
      </c>
      <c r="Q102" s="50"/>
      <c r="R102" s="54">
        <f>+VLOOKUP(Tabla1[[#This Row],[llave 2]],IG!$O$7:$T$97972,2,FALSE)</f>
        <v>0</v>
      </c>
      <c r="S102" s="55">
        <f>+VLOOKUP(Tabla1[[#This Row],[llave 2]],IG!$O$7:$T$97972,5,FALSE)</f>
        <v>0</v>
      </c>
      <c r="T102" s="56">
        <f>+VLOOKUP(Tabla1[[#This Row],[llave 2]],IG!$O$7:$T$97972,6,FALSE)</f>
        <v>0</v>
      </c>
      <c r="U102" s="81"/>
      <c r="V102" s="82"/>
      <c r="W102" s="81"/>
      <c r="X102" s="57">
        <f>ROUND(Tabla1[[#This Row],[VALOR UNITARIO 
]]*Tabla1[[#This Row],[Porcentaje de Glosa]]*Tabla1[[#This Row],[META AFECTADA POR LA GLOSA
]],0)</f>
        <v>0</v>
      </c>
      <c r="Y102" s="49"/>
      <c r="Z102" s="50"/>
      <c r="AA102" s="58"/>
      <c r="AB102" s="50"/>
      <c r="AC102" s="58" t="e">
        <f>ROUND(#REF!-Tabla1[[#This Row],[Valor soportado por la Subred]],0)</f>
        <v>#REF!</v>
      </c>
      <c r="AD102" s="50"/>
      <c r="AE102" s="50"/>
      <c r="AF102" s="58" t="e">
        <f>ROUND(Tabla1[[#This Row],[VALOR GLOSA DEFINITIVA]]-Tabla1[[#This Row],[VALOR LEVANTADO EN LIQUIDACION]],0)</f>
        <v>#REF!</v>
      </c>
    </row>
    <row r="103" spans="2:32" s="60" customFormat="1" ht="99.95" customHeight="1">
      <c r="B103" s="50"/>
      <c r="C103" s="24"/>
      <c r="D103" s="50"/>
      <c r="E103" s="50"/>
      <c r="F103" s="51" t="str">
        <f>Tabla1[[#This Row],[CODIGO ACTIVIDAD (AB)]]&amp;Tabla1[[#This Row],[ACCIÓN INTEGRAL-INTEGRADA / 
PROCESO INTEGRAL E INTEGRADO]]&amp;Tabla1[[#This Row],[ENTORNO/PROCESO TRANSVERSAL]]&amp;Tabla1[[#This Row],[VIGENCIA RECURSOS]]</f>
        <v/>
      </c>
      <c r="G103" s="143"/>
      <c r="H103" s="52">
        <f>+VLOOKUP(Tabla1[[#This Row],[llave 1]],IG!$F$7:$N$97972,2,FALSE)</f>
        <v>0</v>
      </c>
      <c r="I103" s="52">
        <f>+VLOOKUP(Tabla1[[#This Row],[llave 1]],IG!$F$7:$T$97972,3,FALSE)</f>
        <v>0</v>
      </c>
      <c r="J103" s="52">
        <f>+VLOOKUP(Tabla1[[#This Row],[llave 1]],IG!$F$7:$T$97972,5,FALSE)</f>
        <v>0</v>
      </c>
      <c r="K103" s="52">
        <f>+VLOOKUP(Tabla1[[#This Row],[llave 1]],IG!$F$7:$T$97972,4,FALSE)</f>
        <v>0</v>
      </c>
      <c r="L103" s="52">
        <f>+VLOOKUP(Tabla1[[#This Row],[llave 1]],IG!$F$7:$T$97972,6,FALSE)</f>
        <v>0</v>
      </c>
      <c r="M103" s="52">
        <f>+VLOOKUP(Tabla1[[#This Row],[llave 1]],IG!$F$7:$T$97972,7,FALSE)</f>
        <v>0</v>
      </c>
      <c r="N103" s="144"/>
      <c r="O103" s="145"/>
      <c r="P103" s="51" t="str">
        <f>+Tabla1[[#This Row],[llave 1]]&amp;Tabla1[[#This Row],[LOCALIDAD]]&amp;Tabla1[[#This Row],[MES]]</f>
        <v/>
      </c>
      <c r="Q103" s="50"/>
      <c r="R103" s="54">
        <f>+VLOOKUP(Tabla1[[#This Row],[llave 2]],IG!$O$7:$T$97972,2,FALSE)</f>
        <v>0</v>
      </c>
      <c r="S103" s="55">
        <f>+VLOOKUP(Tabla1[[#This Row],[llave 2]],IG!$O$7:$T$97972,5,FALSE)</f>
        <v>0</v>
      </c>
      <c r="T103" s="56">
        <f>+VLOOKUP(Tabla1[[#This Row],[llave 2]],IG!$O$7:$T$97972,6,FALSE)</f>
        <v>0</v>
      </c>
      <c r="U103" s="81"/>
      <c r="V103" s="82"/>
      <c r="W103" s="81"/>
      <c r="X103" s="57">
        <f>ROUND(Tabla1[[#This Row],[VALOR UNITARIO 
]]*Tabla1[[#This Row],[Porcentaje de Glosa]]*Tabla1[[#This Row],[META AFECTADA POR LA GLOSA
]],0)</f>
        <v>0</v>
      </c>
      <c r="Y103" s="49"/>
      <c r="Z103" s="50"/>
      <c r="AA103" s="58"/>
      <c r="AB103" s="50"/>
      <c r="AC103" s="58" t="e">
        <f>ROUND(#REF!-Tabla1[[#This Row],[Valor soportado por la Subred]],0)</f>
        <v>#REF!</v>
      </c>
      <c r="AD103" s="50"/>
      <c r="AE103" s="50"/>
      <c r="AF103" s="58" t="e">
        <f>ROUND(Tabla1[[#This Row],[VALOR GLOSA DEFINITIVA]]-Tabla1[[#This Row],[VALOR LEVANTADO EN LIQUIDACION]],0)</f>
        <v>#REF!</v>
      </c>
    </row>
    <row r="105" spans="2:32" ht="99.95" customHeight="1">
      <c r="Y105" s="72"/>
    </row>
    <row r="106" spans="2:32" ht="99.95" customHeight="1">
      <c r="Y106" s="72"/>
    </row>
    <row r="107" spans="2:32" ht="99.95" customHeight="1">
      <c r="Y107" s="72"/>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'lISTA DESPLEGABLES'!$J$5:$J$12</xm:f>
          </x14:formula1>
          <xm:sqref>N14:N103</xm:sqref>
        </x14:dataValidation>
        <x14:dataValidation type="list" allowBlank="1" showInputMessage="1" showErrorMessage="1" xr:uid="{00000000-0002-0000-0200-000001000000}">
          <x14:formula1>
            <xm:f>'lISTA DESPLEGABLES'!$B$5:$B$7</xm:f>
          </x14:formula1>
          <xm:sqref>B14:B103</xm:sqref>
        </x14:dataValidation>
        <x14:dataValidation type="list" allowBlank="1" showInputMessage="1" showErrorMessage="1" xr:uid="{00000000-0002-0000-0200-000002000000}">
          <x14:formula1>
            <xm:f>'lISTA DESPLEGABLES'!$G$5:$G$13</xm:f>
          </x14:formula1>
          <xm:sqref>E14:E103</xm:sqref>
        </x14:dataValidation>
        <x14:dataValidation type="list" allowBlank="1" showInputMessage="1" showErrorMessage="1" xr:uid="{00000000-0002-0000-0200-000003000000}">
          <x14:formula1>
            <xm:f>'lISTA DESPLEGABLES'!$G$23:$G$40</xm:f>
          </x14:formula1>
          <xm:sqref>D14:D103</xm:sqref>
        </x14:dataValidation>
        <x14:dataValidation type="list" allowBlank="1" showInputMessage="1" showErrorMessage="1" xr:uid="{00000000-0002-0000-0200-000004000000}">
          <x14:formula1>
            <xm:f>'lISTA DESPLEGABLES'!$D$5:$D$39</xm:f>
          </x14:formula1>
          <xm:sqref>U14:U103</xm:sqref>
        </x14:dataValidation>
        <x14:dataValidation type="list" allowBlank="1" showInputMessage="1" showErrorMessage="1" xr:uid="{00000000-0002-0000-0200-000005000000}">
          <x14:formula1>
            <xm:f>'lISTA DESPLEGABLES'!$J$20:$J$21</xm:f>
          </x14:formula1>
          <xm:sqref>G14:G103</xm:sqref>
        </x14:dataValidation>
        <x14:dataValidation type="list" allowBlank="1" showInputMessage="1" showErrorMessage="1" xr:uid="{00000000-0002-0000-0200-000006000000}">
          <x14:formula1>
            <xm:f>'lISTA DESPLEGABLES'!$L$10:$L$11</xm:f>
          </x14:formula1>
          <xm:sqref>O14:O103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AG108"/>
  <sheetViews>
    <sheetView topLeftCell="I1" zoomScale="71" zoomScaleNormal="71" workbookViewId="0">
      <selection activeCell="W14" sqref="W14"/>
    </sheetView>
  </sheetViews>
  <sheetFormatPr defaultColWidth="11.42578125" defaultRowHeight="99.95" customHeight="1"/>
  <cols>
    <col min="1" max="1" width="3.5703125" style="62" customWidth="1"/>
    <col min="2" max="2" width="19.85546875" style="61" customWidth="1"/>
    <col min="3" max="3" width="24.5703125" style="61" customWidth="1"/>
    <col min="4" max="4" width="31" style="62" customWidth="1"/>
    <col min="5" max="5" width="25.5703125" style="62" customWidth="1"/>
    <col min="6" max="6" width="19.42578125" style="63" hidden="1" customWidth="1"/>
    <col min="7" max="7" width="28.140625" style="64" customWidth="1"/>
    <col min="8" max="9" width="31.5703125" style="64" customWidth="1"/>
    <col min="10" max="10" width="28.85546875" style="65" customWidth="1"/>
    <col min="11" max="11" width="19.85546875" style="64" customWidth="1"/>
    <col min="12" max="12" width="19.85546875" style="66" customWidth="1"/>
    <col min="13" max="13" width="19.85546875" style="62" customWidth="1"/>
    <col min="14" max="14" width="19.85546875" style="64" customWidth="1"/>
    <col min="15" max="15" width="18.5703125" style="67" hidden="1" customWidth="1"/>
    <col min="16" max="16" width="19.85546875" style="68" customWidth="1"/>
    <col min="17" max="18" width="23.28515625" style="66" customWidth="1"/>
    <col min="19" max="19" width="23.28515625" style="64" customWidth="1"/>
    <col min="20" max="20" width="19.85546875" style="61" customWidth="1"/>
    <col min="21" max="21" width="19.85546875" style="69" customWidth="1"/>
    <col min="22" max="22" width="23.140625" style="70" customWidth="1"/>
    <col min="23" max="23" width="29.28515625" style="71" customWidth="1"/>
    <col min="24" max="24" width="45.7109375" style="74" customWidth="1"/>
    <col min="25" max="25" width="19.85546875" style="73" hidden="1" customWidth="1"/>
    <col min="26" max="26" width="19.85546875" style="62" hidden="1" customWidth="1"/>
    <col min="27" max="27" width="19.85546875" style="71" hidden="1" customWidth="1"/>
    <col min="28" max="31" width="19.85546875" style="62" hidden="1" customWidth="1"/>
    <col min="32" max="32" width="27.42578125" style="62" customWidth="1"/>
    <col min="33" max="16384" width="11.42578125" style="62"/>
  </cols>
  <sheetData>
    <row r="1" spans="1:33" s="1" customFormat="1" ht="15" customHeight="1" thickBot="1">
      <c r="B1" s="165" t="s">
        <v>400</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6"/>
    </row>
    <row r="2" spans="1:33" s="1" customFormat="1" ht="15" customHeight="1" thickTop="1" thickBot="1">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8"/>
    </row>
    <row r="3" spans="1:33" s="1" customFormat="1" ht="15" customHeight="1" thickTop="1" thickBot="1">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8"/>
    </row>
    <row r="4" spans="1:33" s="2" customFormat="1" ht="15" customHeight="1" thickTop="1" thickBot="1">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8"/>
    </row>
    <row r="5" spans="1:33" s="2" customFormat="1" ht="15" customHeight="1" thickTop="1" thickBot="1">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8"/>
    </row>
    <row r="6" spans="1:33" s="2" customFormat="1" ht="15" customHeight="1" thickTop="1" thickBot="1">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8"/>
    </row>
    <row r="7" spans="1:33" s="2" customFormat="1" ht="15" customHeight="1" thickTop="1" thickBot="1">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8"/>
    </row>
    <row r="8" spans="1:33" s="2" customFormat="1" ht="15" customHeight="1" thickTop="1" thickBot="1">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70"/>
    </row>
    <row r="9" spans="1:33" s="14" customFormat="1" ht="27.75" customHeight="1" thickTop="1" thickBot="1">
      <c r="B9" s="185" t="s">
        <v>401</v>
      </c>
      <c r="C9" s="186"/>
      <c r="D9" s="186"/>
      <c r="E9" s="186"/>
      <c r="F9" s="186"/>
      <c r="G9" s="186"/>
      <c r="H9" s="186"/>
      <c r="I9" s="186"/>
      <c r="J9" s="187"/>
      <c r="K9" s="182" t="s">
        <v>402</v>
      </c>
      <c r="L9" s="182"/>
      <c r="M9" s="182"/>
      <c r="N9" s="174" t="s">
        <v>403</v>
      </c>
      <c r="O9" s="184" t="s">
        <v>404</v>
      </c>
      <c r="P9" s="184"/>
      <c r="Q9" s="184"/>
      <c r="R9" s="184"/>
      <c r="S9" s="184"/>
      <c r="T9" s="184"/>
      <c r="U9" s="184"/>
      <c r="V9" s="35" t="s">
        <v>405</v>
      </c>
      <c r="W9" s="164">
        <f>W12</f>
        <v>0</v>
      </c>
      <c r="X9" s="181"/>
      <c r="Y9" s="181"/>
      <c r="Z9" s="181"/>
      <c r="AA9" s="181"/>
      <c r="AB9" s="181"/>
      <c r="AC9" s="181"/>
      <c r="AD9" s="181"/>
      <c r="AE9" s="181"/>
    </row>
    <row r="10" spans="1:33" s="14" customFormat="1" ht="27.75" customHeight="1" thickTop="1" thickBot="1">
      <c r="B10" s="188" t="s">
        <v>435</v>
      </c>
      <c r="C10" s="189"/>
      <c r="D10" s="189"/>
      <c r="E10" s="189"/>
      <c r="F10" s="189"/>
      <c r="G10" s="189"/>
      <c r="H10" s="189"/>
      <c r="I10" s="189"/>
      <c r="J10" s="190"/>
      <c r="K10" s="183" t="s">
        <v>407</v>
      </c>
      <c r="L10" s="183"/>
      <c r="M10" s="183"/>
      <c r="N10" s="174"/>
      <c r="O10" s="184"/>
      <c r="P10" s="184"/>
      <c r="Q10" s="184"/>
      <c r="R10" s="184"/>
      <c r="S10" s="184"/>
      <c r="T10" s="184"/>
      <c r="U10" s="184"/>
      <c r="V10" s="35" t="s">
        <v>408</v>
      </c>
      <c r="W10" s="15"/>
      <c r="X10" s="181"/>
      <c r="Y10" s="181"/>
      <c r="Z10" s="181"/>
      <c r="AA10" s="181"/>
      <c r="AB10" s="181"/>
      <c r="AC10" s="181"/>
      <c r="AD10" s="181"/>
      <c r="AE10" s="181"/>
    </row>
    <row r="11" spans="1:33" s="14" customFormat="1" ht="37.5" customHeight="1" thickTop="1" thickBot="1">
      <c r="B11" s="188" t="s">
        <v>409</v>
      </c>
      <c r="C11" s="189"/>
      <c r="D11" s="189"/>
      <c r="E11" s="189"/>
      <c r="F11" s="189"/>
      <c r="G11" s="189"/>
      <c r="H11" s="189"/>
      <c r="I11" s="189"/>
      <c r="J11" s="190"/>
      <c r="K11" s="183" t="s">
        <v>410</v>
      </c>
      <c r="L11" s="183"/>
      <c r="M11" s="183"/>
      <c r="N11" s="98"/>
      <c r="O11" s="98"/>
      <c r="P11" s="98"/>
      <c r="Q11" s="16"/>
      <c r="R11" s="16"/>
      <c r="S11" s="104" t="s">
        <v>436</v>
      </c>
      <c r="T11" s="105"/>
      <c r="U11" s="106"/>
      <c r="V11" s="181"/>
      <c r="W11" s="181"/>
      <c r="X11" s="181"/>
      <c r="Y11" s="181"/>
      <c r="Z11" s="181"/>
      <c r="AA11" s="181"/>
      <c r="AB11" s="18"/>
      <c r="AC11" s="19"/>
      <c r="AD11" s="19"/>
      <c r="AE11" s="19"/>
    </row>
    <row r="12" spans="1:33" s="102" customFormat="1" ht="23.25" customHeight="1" thickTop="1" thickBot="1">
      <c r="B12" s="110" t="s">
        <v>411</v>
      </c>
      <c r="C12" s="110" t="s">
        <v>412</v>
      </c>
      <c r="D12" s="110" t="s">
        <v>411</v>
      </c>
      <c r="E12" s="110" t="s">
        <v>411</v>
      </c>
      <c r="F12" s="110"/>
      <c r="G12" s="110" t="s">
        <v>437</v>
      </c>
      <c r="H12" s="110" t="s">
        <v>437</v>
      </c>
      <c r="I12" s="110" t="s">
        <v>437</v>
      </c>
      <c r="J12" s="110" t="s">
        <v>437</v>
      </c>
      <c r="K12" s="110" t="s">
        <v>437</v>
      </c>
      <c r="L12" s="110" t="s">
        <v>437</v>
      </c>
      <c r="M12" s="110" t="s">
        <v>411</v>
      </c>
      <c r="N12" s="110" t="s">
        <v>411</v>
      </c>
      <c r="O12" s="111"/>
      <c r="P12" s="110" t="s">
        <v>412</v>
      </c>
      <c r="Q12" s="110" t="s">
        <v>437</v>
      </c>
      <c r="R12" s="110" t="s">
        <v>437</v>
      </c>
      <c r="S12" s="112">
        <f>+SUBTOTAL(9,S14:S104)</f>
        <v>0</v>
      </c>
      <c r="T12" s="110" t="s">
        <v>411</v>
      </c>
      <c r="U12" s="110" t="s">
        <v>412</v>
      </c>
      <c r="V12" s="110" t="s">
        <v>412</v>
      </c>
      <c r="W12" s="112">
        <f>+SUBTOTAL(9,W14:W104)</f>
        <v>0</v>
      </c>
      <c r="X12" s="110" t="s">
        <v>412</v>
      </c>
      <c r="Y12" s="99"/>
      <c r="Z12" s="100">
        <f>+SUBTOTAL(9,Z14:Z104)</f>
        <v>0</v>
      </c>
      <c r="AA12" s="103"/>
      <c r="AB12" s="101">
        <f>+SUBTOTAL(9,AB14:AB104)</f>
        <v>0</v>
      </c>
      <c r="AC12" s="103"/>
      <c r="AD12" s="101">
        <f>+SUBTOTAL(9,AD14:AD104)</f>
        <v>0</v>
      </c>
      <c r="AE12" s="101">
        <f>+SUBTOTAL(9,AE14:AE104)</f>
        <v>0</v>
      </c>
    </row>
    <row r="13" spans="1:33" s="13" customFormat="1" ht="96" customHeight="1" thickTop="1" thickBot="1">
      <c r="A13" s="83"/>
      <c r="B13" s="84" t="s">
        <v>370</v>
      </c>
      <c r="C13" s="84" t="s">
        <v>13</v>
      </c>
      <c r="D13" s="84" t="s">
        <v>14</v>
      </c>
      <c r="E13" s="84" t="s">
        <v>15</v>
      </c>
      <c r="F13" s="85" t="s">
        <v>17</v>
      </c>
      <c r="G13" s="84" t="s">
        <v>18</v>
      </c>
      <c r="H13" s="84" t="s">
        <v>413</v>
      </c>
      <c r="I13" s="84" t="s">
        <v>414</v>
      </c>
      <c r="J13" s="84" t="s">
        <v>20</v>
      </c>
      <c r="K13" s="107" t="s">
        <v>415</v>
      </c>
      <c r="L13" s="107" t="s">
        <v>416</v>
      </c>
      <c r="M13" s="107" t="s">
        <v>24</v>
      </c>
      <c r="N13" s="107" t="s">
        <v>25</v>
      </c>
      <c r="O13" s="108" t="s">
        <v>26</v>
      </c>
      <c r="P13" s="107" t="s">
        <v>417</v>
      </c>
      <c r="Q13" s="107" t="s">
        <v>418</v>
      </c>
      <c r="R13" s="107" t="s">
        <v>30</v>
      </c>
      <c r="S13" s="107" t="s">
        <v>31</v>
      </c>
      <c r="T13" s="107" t="s">
        <v>419</v>
      </c>
      <c r="U13" s="107" t="s">
        <v>420</v>
      </c>
      <c r="V13" s="107" t="s">
        <v>421</v>
      </c>
      <c r="W13" s="109" t="s">
        <v>422</v>
      </c>
      <c r="X13" s="107" t="s">
        <v>423</v>
      </c>
      <c r="Y13" s="84" t="s">
        <v>424</v>
      </c>
      <c r="Z13" s="84" t="s">
        <v>425</v>
      </c>
      <c r="AA13" s="84" t="s">
        <v>426</v>
      </c>
      <c r="AB13" s="84" t="s">
        <v>427</v>
      </c>
      <c r="AC13" s="84" t="s">
        <v>428</v>
      </c>
      <c r="AD13" s="84" t="s">
        <v>429</v>
      </c>
      <c r="AE13" s="84" t="s">
        <v>430</v>
      </c>
      <c r="AF13" s="87"/>
      <c r="AG13" s="87"/>
    </row>
    <row r="14" spans="1:33" s="60" customFormat="1" ht="99.95" customHeight="1" thickTop="1">
      <c r="B14" s="50"/>
      <c r="C14" s="24"/>
      <c r="D14" s="50"/>
      <c r="E14" s="50"/>
      <c r="F14" s="51" t="str">
        <f>Tabla14[[#This Row],[CODIGO ACTIVIDAD (AB)]]&amp;Tabla14[[#This Row],[ACCIÓN INTEGRAL-INTEGRADA / 
PROCESO INTEGRAL E INTEGRADO]]&amp;Tabla14[[#This Row],[ENTORNO/PROCESO TRANSVERSAL]]</f>
        <v/>
      </c>
      <c r="G14" s="52"/>
      <c r="H14" s="52"/>
      <c r="I14" s="52"/>
      <c r="J14" s="52"/>
      <c r="K14" s="52"/>
      <c r="L14" s="52"/>
      <c r="M14" s="50"/>
      <c r="N14" s="53"/>
      <c r="O14" s="51"/>
      <c r="P14" s="50"/>
      <c r="Q14" s="54"/>
      <c r="R14" s="55"/>
      <c r="S14" s="56"/>
      <c r="T14" s="81"/>
      <c r="U14" s="82"/>
      <c r="V14" s="81"/>
      <c r="W14" s="57"/>
      <c r="X14" s="49"/>
      <c r="Y14" s="50"/>
      <c r="Z14" s="58"/>
      <c r="AA14" s="50"/>
      <c r="AB14" s="58"/>
      <c r="AC14" s="50"/>
      <c r="AD14" s="50"/>
      <c r="AE14" s="58"/>
      <c r="AF14" s="59"/>
    </row>
    <row r="15" spans="1:33" s="60" customFormat="1" ht="99.95" customHeight="1">
      <c r="B15" s="50"/>
      <c r="C15" s="24"/>
      <c r="D15" s="50"/>
      <c r="E15" s="50"/>
      <c r="F15" s="51" t="str">
        <f>Tabla14[[#This Row],[CODIGO ACTIVIDAD (AB)]]&amp;Tabla14[[#This Row],[ACCIÓN INTEGRAL-INTEGRADA / 
PROCESO INTEGRAL E INTEGRADO]]&amp;Tabla14[[#This Row],[ENTORNO/PROCESO TRANSVERSAL]]</f>
        <v/>
      </c>
      <c r="G15" s="52"/>
      <c r="H15" s="52"/>
      <c r="I15" s="52"/>
      <c r="J15" s="52"/>
      <c r="K15" s="52"/>
      <c r="L15" s="52"/>
      <c r="M15" s="50"/>
      <c r="N15" s="53"/>
      <c r="O15" s="51"/>
      <c r="P15" s="50"/>
      <c r="Q15" s="54"/>
      <c r="R15" s="55"/>
      <c r="S15" s="56"/>
      <c r="T15" s="81"/>
      <c r="U15" s="82"/>
      <c r="V15" s="81"/>
      <c r="W15" s="57"/>
      <c r="X15" s="49"/>
      <c r="Y15" s="50"/>
      <c r="Z15" s="58"/>
      <c r="AA15" s="50"/>
      <c r="AB15" s="58"/>
      <c r="AC15" s="50"/>
      <c r="AD15" s="50"/>
      <c r="AE15" s="58"/>
      <c r="AF15" s="59"/>
    </row>
    <row r="16" spans="1:33" s="60" customFormat="1" ht="99.95" customHeight="1">
      <c r="B16" s="50"/>
      <c r="C16" s="24"/>
      <c r="D16" s="50"/>
      <c r="E16" s="50"/>
      <c r="F16" s="51" t="str">
        <f>Tabla14[[#This Row],[CODIGO ACTIVIDAD (AB)]]&amp;Tabla14[[#This Row],[ACCIÓN INTEGRAL-INTEGRADA / 
PROCESO INTEGRAL E INTEGRADO]]&amp;Tabla14[[#This Row],[ENTORNO/PROCESO TRANSVERSAL]]</f>
        <v/>
      </c>
      <c r="G16" s="52"/>
      <c r="H16" s="52"/>
      <c r="I16" s="52"/>
      <c r="J16" s="52"/>
      <c r="K16" s="52"/>
      <c r="L16" s="52"/>
      <c r="M16" s="50"/>
      <c r="N16" s="53"/>
      <c r="O16" s="51"/>
      <c r="P16" s="50"/>
      <c r="Q16" s="54"/>
      <c r="R16" s="55"/>
      <c r="S16" s="56"/>
      <c r="T16" s="81"/>
      <c r="U16" s="82"/>
      <c r="V16" s="81"/>
      <c r="W16" s="57"/>
      <c r="X16" s="49"/>
      <c r="Y16" s="50"/>
      <c r="Z16" s="58"/>
      <c r="AA16" s="50"/>
      <c r="AB16" s="58"/>
      <c r="AC16" s="50"/>
      <c r="AD16" s="50"/>
      <c r="AE16" s="58"/>
      <c r="AF16" s="59"/>
    </row>
    <row r="17" spans="2:32" s="60" customFormat="1" ht="99.95" customHeight="1">
      <c r="B17" s="50"/>
      <c r="C17" s="24"/>
      <c r="D17" s="50"/>
      <c r="E17" s="50"/>
      <c r="F17" s="51" t="str">
        <f>Tabla14[[#This Row],[CODIGO ACTIVIDAD (AB)]]&amp;Tabla14[[#This Row],[ACCIÓN INTEGRAL-INTEGRADA / 
PROCESO INTEGRAL E INTEGRADO]]&amp;Tabla14[[#This Row],[ENTORNO/PROCESO TRANSVERSAL]]</f>
        <v/>
      </c>
      <c r="G17" s="52"/>
      <c r="H17" s="52"/>
      <c r="I17" s="52"/>
      <c r="J17" s="52"/>
      <c r="K17" s="52"/>
      <c r="L17" s="52"/>
      <c r="M17" s="50"/>
      <c r="N17" s="53"/>
      <c r="O17" s="51"/>
      <c r="P17" s="50"/>
      <c r="Q17" s="54"/>
      <c r="R17" s="55"/>
      <c r="S17" s="56"/>
      <c r="T17" s="81"/>
      <c r="U17" s="82"/>
      <c r="V17" s="81"/>
      <c r="W17" s="57"/>
      <c r="X17" s="49"/>
      <c r="Y17" s="50"/>
      <c r="Z17" s="58"/>
      <c r="AA17" s="50"/>
      <c r="AB17" s="58"/>
      <c r="AC17" s="50"/>
      <c r="AD17" s="50"/>
      <c r="AE17" s="58"/>
      <c r="AF17" s="59"/>
    </row>
    <row r="18" spans="2:32" s="60" customFormat="1" ht="99.95" customHeight="1">
      <c r="B18" s="50"/>
      <c r="C18" s="24"/>
      <c r="D18" s="50"/>
      <c r="E18" s="50"/>
      <c r="F18" s="51" t="str">
        <f>Tabla14[[#This Row],[CODIGO ACTIVIDAD (AB)]]&amp;Tabla14[[#This Row],[ACCIÓN INTEGRAL-INTEGRADA / 
PROCESO INTEGRAL E INTEGRADO]]&amp;Tabla14[[#This Row],[ENTORNO/PROCESO TRANSVERSAL]]</f>
        <v/>
      </c>
      <c r="G18" s="52"/>
      <c r="H18" s="52"/>
      <c r="I18" s="52"/>
      <c r="J18" s="52"/>
      <c r="K18" s="52"/>
      <c r="L18" s="52"/>
      <c r="M18" s="50"/>
      <c r="N18" s="53"/>
      <c r="O18" s="51"/>
      <c r="P18" s="50"/>
      <c r="Q18" s="54"/>
      <c r="R18" s="55"/>
      <c r="S18" s="56"/>
      <c r="T18" s="81"/>
      <c r="U18" s="82"/>
      <c r="V18" s="81"/>
      <c r="W18" s="57"/>
      <c r="X18" s="49"/>
      <c r="Y18" s="50"/>
      <c r="Z18" s="58"/>
      <c r="AA18" s="50"/>
      <c r="AB18" s="58"/>
      <c r="AC18" s="50"/>
      <c r="AD18" s="50"/>
      <c r="AE18" s="58"/>
      <c r="AF18" s="59"/>
    </row>
    <row r="19" spans="2:32" s="60" customFormat="1" ht="99.95" customHeight="1">
      <c r="B19" s="50"/>
      <c r="C19" s="24"/>
      <c r="D19" s="50"/>
      <c r="E19" s="50"/>
      <c r="F19" s="51" t="str">
        <f>Tabla14[[#This Row],[CODIGO ACTIVIDAD (AB)]]&amp;Tabla14[[#This Row],[ACCIÓN INTEGRAL-INTEGRADA / 
PROCESO INTEGRAL E INTEGRADO]]&amp;Tabla14[[#This Row],[ENTORNO/PROCESO TRANSVERSAL]]</f>
        <v/>
      </c>
      <c r="G19" s="52"/>
      <c r="H19" s="52"/>
      <c r="I19" s="52"/>
      <c r="J19" s="52"/>
      <c r="K19" s="52"/>
      <c r="L19" s="52"/>
      <c r="M19" s="50"/>
      <c r="N19" s="53"/>
      <c r="O19" s="51"/>
      <c r="P19" s="50"/>
      <c r="Q19" s="54"/>
      <c r="R19" s="55"/>
      <c r="S19" s="56"/>
      <c r="T19" s="81"/>
      <c r="U19" s="82"/>
      <c r="V19" s="81"/>
      <c r="W19" s="57"/>
      <c r="X19" s="49"/>
      <c r="Y19" s="50"/>
      <c r="Z19" s="58"/>
      <c r="AA19" s="50"/>
      <c r="AB19" s="58"/>
      <c r="AC19" s="50"/>
      <c r="AD19" s="50"/>
      <c r="AE19" s="58"/>
      <c r="AF19" s="59"/>
    </row>
    <row r="20" spans="2:32" s="60" customFormat="1" ht="99.95" customHeight="1">
      <c r="B20" s="50"/>
      <c r="C20" s="24"/>
      <c r="D20" s="50"/>
      <c r="E20" s="50"/>
      <c r="F20" s="51" t="str">
        <f>Tabla14[[#This Row],[CODIGO ACTIVIDAD (AB)]]&amp;Tabla14[[#This Row],[ACCIÓN INTEGRAL-INTEGRADA / 
PROCESO INTEGRAL E INTEGRADO]]&amp;Tabla14[[#This Row],[ENTORNO/PROCESO TRANSVERSAL]]</f>
        <v/>
      </c>
      <c r="G20" s="52"/>
      <c r="H20" s="52"/>
      <c r="I20" s="52"/>
      <c r="J20" s="52"/>
      <c r="K20" s="52"/>
      <c r="L20" s="52"/>
      <c r="M20" s="50"/>
      <c r="N20" s="53"/>
      <c r="O20" s="51"/>
      <c r="P20" s="50"/>
      <c r="Q20" s="54"/>
      <c r="R20" s="55"/>
      <c r="S20" s="56"/>
      <c r="T20" s="81"/>
      <c r="U20" s="82"/>
      <c r="V20" s="81"/>
      <c r="W20" s="57"/>
      <c r="X20" s="49"/>
      <c r="Y20" s="50"/>
      <c r="Z20" s="58"/>
      <c r="AA20" s="50"/>
      <c r="AB20" s="58"/>
      <c r="AC20" s="50"/>
      <c r="AD20" s="50"/>
      <c r="AE20" s="58"/>
      <c r="AF20" s="59"/>
    </row>
    <row r="21" spans="2:32" s="60" customFormat="1" ht="99.95" customHeight="1">
      <c r="B21" s="50"/>
      <c r="C21" s="24"/>
      <c r="D21" s="50"/>
      <c r="E21" s="50"/>
      <c r="F21" s="51" t="str">
        <f>Tabla14[[#This Row],[CODIGO ACTIVIDAD (AB)]]&amp;Tabla14[[#This Row],[ACCIÓN INTEGRAL-INTEGRADA / 
PROCESO INTEGRAL E INTEGRADO]]&amp;Tabla14[[#This Row],[ENTORNO/PROCESO TRANSVERSAL]]</f>
        <v/>
      </c>
      <c r="G21" s="52"/>
      <c r="H21" s="52"/>
      <c r="I21" s="52"/>
      <c r="J21" s="52"/>
      <c r="K21" s="52"/>
      <c r="L21" s="52"/>
      <c r="M21" s="50"/>
      <c r="N21" s="53"/>
      <c r="O21" s="51"/>
      <c r="P21" s="50"/>
      <c r="Q21" s="54"/>
      <c r="R21" s="55"/>
      <c r="S21" s="56"/>
      <c r="T21" s="81"/>
      <c r="U21" s="82"/>
      <c r="V21" s="81"/>
      <c r="W21" s="57"/>
      <c r="X21" s="49"/>
      <c r="Y21" s="50"/>
      <c r="Z21" s="58"/>
      <c r="AA21" s="50"/>
      <c r="AB21" s="58"/>
      <c r="AC21" s="50"/>
      <c r="AD21" s="50"/>
      <c r="AE21" s="58"/>
      <c r="AF21" s="59"/>
    </row>
    <row r="22" spans="2:32" s="60" customFormat="1" ht="99.95" customHeight="1">
      <c r="B22" s="50"/>
      <c r="C22" s="24"/>
      <c r="D22" s="50"/>
      <c r="E22" s="50"/>
      <c r="F22" s="51" t="str">
        <f>Tabla14[[#This Row],[CODIGO ACTIVIDAD (AB)]]&amp;Tabla14[[#This Row],[ACCIÓN INTEGRAL-INTEGRADA / 
PROCESO INTEGRAL E INTEGRADO]]&amp;Tabla14[[#This Row],[ENTORNO/PROCESO TRANSVERSAL]]</f>
        <v/>
      </c>
      <c r="G22" s="52"/>
      <c r="H22" s="52"/>
      <c r="I22" s="52"/>
      <c r="J22" s="52"/>
      <c r="K22" s="52"/>
      <c r="L22" s="52"/>
      <c r="M22" s="50"/>
      <c r="N22" s="53"/>
      <c r="O22" s="51"/>
      <c r="P22" s="50"/>
      <c r="Q22" s="54"/>
      <c r="R22" s="55"/>
      <c r="S22" s="56"/>
      <c r="T22" s="81"/>
      <c r="U22" s="82"/>
      <c r="V22" s="81"/>
      <c r="W22" s="57"/>
      <c r="X22" s="49"/>
      <c r="Y22" s="50"/>
      <c r="Z22" s="58"/>
      <c r="AA22" s="50"/>
      <c r="AB22" s="58"/>
      <c r="AC22" s="50"/>
      <c r="AD22" s="50"/>
      <c r="AE22" s="58"/>
      <c r="AF22" s="59"/>
    </row>
    <row r="23" spans="2:32" s="60" customFormat="1" ht="99.95" customHeight="1">
      <c r="B23" s="50"/>
      <c r="C23" s="24"/>
      <c r="D23" s="50"/>
      <c r="E23" s="50"/>
      <c r="F23" s="51" t="str">
        <f>Tabla14[[#This Row],[CODIGO ACTIVIDAD (AB)]]&amp;Tabla14[[#This Row],[ACCIÓN INTEGRAL-INTEGRADA / 
PROCESO INTEGRAL E INTEGRADO]]&amp;Tabla14[[#This Row],[ENTORNO/PROCESO TRANSVERSAL]]</f>
        <v/>
      </c>
      <c r="G23" s="52"/>
      <c r="H23" s="52"/>
      <c r="I23" s="52"/>
      <c r="J23" s="52"/>
      <c r="K23" s="52"/>
      <c r="L23" s="52"/>
      <c r="M23" s="50"/>
      <c r="N23" s="53"/>
      <c r="O23" s="51"/>
      <c r="P23" s="50"/>
      <c r="Q23" s="54"/>
      <c r="R23" s="55"/>
      <c r="S23" s="56"/>
      <c r="T23" s="81"/>
      <c r="U23" s="82"/>
      <c r="V23" s="81"/>
      <c r="W23" s="57"/>
      <c r="X23" s="49"/>
      <c r="Y23" s="50"/>
      <c r="Z23" s="58"/>
      <c r="AA23" s="50"/>
      <c r="AB23" s="58"/>
      <c r="AC23" s="50"/>
      <c r="AD23" s="50"/>
      <c r="AE23" s="58"/>
      <c r="AF23" s="59"/>
    </row>
    <row r="24" spans="2:32" s="60" customFormat="1" ht="99.95" customHeight="1">
      <c r="B24" s="50"/>
      <c r="C24" s="24"/>
      <c r="D24" s="50"/>
      <c r="E24" s="50"/>
      <c r="F24" s="51" t="str">
        <f>Tabla14[[#This Row],[CODIGO ACTIVIDAD (AB)]]&amp;Tabla14[[#This Row],[ACCIÓN INTEGRAL-INTEGRADA / 
PROCESO INTEGRAL E INTEGRADO]]&amp;Tabla14[[#This Row],[ENTORNO/PROCESO TRANSVERSAL]]</f>
        <v/>
      </c>
      <c r="G24" s="52"/>
      <c r="H24" s="52"/>
      <c r="I24" s="52"/>
      <c r="J24" s="52"/>
      <c r="K24" s="52"/>
      <c r="L24" s="52"/>
      <c r="M24" s="50"/>
      <c r="N24" s="53"/>
      <c r="O24" s="51"/>
      <c r="P24" s="50"/>
      <c r="Q24" s="54"/>
      <c r="R24" s="55"/>
      <c r="S24" s="56"/>
      <c r="T24" s="81"/>
      <c r="U24" s="82"/>
      <c r="V24" s="81"/>
      <c r="W24" s="57"/>
      <c r="X24" s="49"/>
      <c r="Y24" s="50"/>
      <c r="Z24" s="58"/>
      <c r="AA24" s="50"/>
      <c r="AB24" s="58"/>
      <c r="AC24" s="50"/>
      <c r="AD24" s="50"/>
      <c r="AE24" s="58"/>
      <c r="AF24" s="59"/>
    </row>
    <row r="25" spans="2:32" s="60" customFormat="1" ht="99.95" customHeight="1">
      <c r="B25" s="50"/>
      <c r="C25" s="24"/>
      <c r="D25" s="50"/>
      <c r="E25" s="50"/>
      <c r="F25" s="51" t="str">
        <f>Tabla14[[#This Row],[CODIGO ACTIVIDAD (AB)]]&amp;Tabla14[[#This Row],[ACCIÓN INTEGRAL-INTEGRADA / 
PROCESO INTEGRAL E INTEGRADO]]&amp;Tabla14[[#This Row],[ENTORNO/PROCESO TRANSVERSAL]]</f>
        <v/>
      </c>
      <c r="G25" s="52"/>
      <c r="H25" s="52"/>
      <c r="I25" s="52"/>
      <c r="J25" s="52"/>
      <c r="K25" s="52"/>
      <c r="L25" s="52"/>
      <c r="M25" s="50"/>
      <c r="N25" s="53"/>
      <c r="O25" s="51"/>
      <c r="P25" s="50"/>
      <c r="Q25" s="54"/>
      <c r="R25" s="55"/>
      <c r="S25" s="56"/>
      <c r="T25" s="81"/>
      <c r="U25" s="82"/>
      <c r="V25" s="81"/>
      <c r="W25" s="57"/>
      <c r="X25" s="49"/>
      <c r="Y25" s="50"/>
      <c r="Z25" s="58"/>
      <c r="AA25" s="50"/>
      <c r="AB25" s="58"/>
      <c r="AC25" s="50"/>
      <c r="AD25" s="50"/>
      <c r="AE25" s="58"/>
      <c r="AF25" s="59"/>
    </row>
    <row r="26" spans="2:32" s="60" customFormat="1" ht="99.95" customHeight="1">
      <c r="B26" s="50"/>
      <c r="C26" s="24"/>
      <c r="D26" s="50"/>
      <c r="E26" s="50"/>
      <c r="F26" s="51" t="str">
        <f>Tabla14[[#This Row],[CODIGO ACTIVIDAD (AB)]]&amp;Tabla14[[#This Row],[ACCIÓN INTEGRAL-INTEGRADA / 
PROCESO INTEGRAL E INTEGRADO]]&amp;Tabla14[[#This Row],[ENTORNO/PROCESO TRANSVERSAL]]</f>
        <v/>
      </c>
      <c r="G26" s="52"/>
      <c r="H26" s="52"/>
      <c r="I26" s="52"/>
      <c r="J26" s="52"/>
      <c r="K26" s="52"/>
      <c r="L26" s="52"/>
      <c r="M26" s="50"/>
      <c r="N26" s="53"/>
      <c r="O26" s="51"/>
      <c r="P26" s="50"/>
      <c r="Q26" s="54"/>
      <c r="R26" s="55"/>
      <c r="S26" s="56"/>
      <c r="T26" s="81"/>
      <c r="U26" s="82"/>
      <c r="V26" s="81"/>
      <c r="W26" s="57"/>
      <c r="X26" s="49"/>
      <c r="Y26" s="50"/>
      <c r="Z26" s="58"/>
      <c r="AA26" s="50"/>
      <c r="AB26" s="58"/>
      <c r="AC26" s="50"/>
      <c r="AD26" s="50"/>
      <c r="AE26" s="58"/>
      <c r="AF26" s="59"/>
    </row>
    <row r="27" spans="2:32" s="60" customFormat="1" ht="99.95" customHeight="1">
      <c r="B27" s="50"/>
      <c r="C27" s="24"/>
      <c r="D27" s="50"/>
      <c r="E27" s="50"/>
      <c r="F27" s="51" t="str">
        <f>Tabla14[[#This Row],[CODIGO ACTIVIDAD (AB)]]&amp;Tabla14[[#This Row],[ACCIÓN INTEGRAL-INTEGRADA / 
PROCESO INTEGRAL E INTEGRADO]]&amp;Tabla14[[#This Row],[ENTORNO/PROCESO TRANSVERSAL]]</f>
        <v/>
      </c>
      <c r="G27" s="52"/>
      <c r="H27" s="52"/>
      <c r="I27" s="52"/>
      <c r="J27" s="52"/>
      <c r="K27" s="52"/>
      <c r="L27" s="52"/>
      <c r="M27" s="50"/>
      <c r="N27" s="53"/>
      <c r="O27" s="51"/>
      <c r="P27" s="50"/>
      <c r="Q27" s="54"/>
      <c r="R27" s="55"/>
      <c r="S27" s="56"/>
      <c r="T27" s="81"/>
      <c r="U27" s="82"/>
      <c r="V27" s="81"/>
      <c r="W27" s="57"/>
      <c r="X27" s="49"/>
      <c r="Y27" s="50"/>
      <c r="Z27" s="58"/>
      <c r="AA27" s="50"/>
      <c r="AB27" s="58"/>
      <c r="AC27" s="50"/>
      <c r="AD27" s="50"/>
      <c r="AE27" s="58"/>
      <c r="AF27" s="59"/>
    </row>
    <row r="28" spans="2:32" s="60" customFormat="1" ht="99.95" customHeight="1">
      <c r="B28" s="50"/>
      <c r="C28" s="24"/>
      <c r="D28" s="50"/>
      <c r="E28" s="50"/>
      <c r="F28" s="51" t="str">
        <f>Tabla14[[#This Row],[CODIGO ACTIVIDAD (AB)]]&amp;Tabla14[[#This Row],[ACCIÓN INTEGRAL-INTEGRADA / 
PROCESO INTEGRAL E INTEGRADO]]&amp;Tabla14[[#This Row],[ENTORNO/PROCESO TRANSVERSAL]]</f>
        <v/>
      </c>
      <c r="G28" s="52"/>
      <c r="H28" s="52"/>
      <c r="I28" s="52"/>
      <c r="J28" s="52"/>
      <c r="K28" s="52"/>
      <c r="L28" s="52"/>
      <c r="M28" s="50"/>
      <c r="N28" s="53"/>
      <c r="O28" s="51"/>
      <c r="P28" s="50"/>
      <c r="Q28" s="54"/>
      <c r="R28" s="55"/>
      <c r="S28" s="56"/>
      <c r="T28" s="81"/>
      <c r="U28" s="82"/>
      <c r="V28" s="81"/>
      <c r="W28" s="57"/>
      <c r="X28" s="49"/>
      <c r="Y28" s="50"/>
      <c r="Z28" s="58"/>
      <c r="AA28" s="50"/>
      <c r="AB28" s="58"/>
      <c r="AC28" s="50"/>
      <c r="AD28" s="50"/>
      <c r="AE28" s="58"/>
      <c r="AF28" s="59"/>
    </row>
    <row r="29" spans="2:32" s="60" customFormat="1" ht="99.95" customHeight="1">
      <c r="B29" s="50"/>
      <c r="C29" s="24"/>
      <c r="D29" s="50"/>
      <c r="E29" s="50"/>
      <c r="F29" s="51" t="str">
        <f>Tabla14[[#This Row],[CODIGO ACTIVIDAD (AB)]]&amp;Tabla14[[#This Row],[ACCIÓN INTEGRAL-INTEGRADA / 
PROCESO INTEGRAL E INTEGRADO]]&amp;Tabla14[[#This Row],[ENTORNO/PROCESO TRANSVERSAL]]</f>
        <v/>
      </c>
      <c r="G29" s="52"/>
      <c r="H29" s="52"/>
      <c r="I29" s="52"/>
      <c r="J29" s="52"/>
      <c r="K29" s="52"/>
      <c r="L29" s="52"/>
      <c r="M29" s="50"/>
      <c r="N29" s="53"/>
      <c r="O29" s="51"/>
      <c r="P29" s="50"/>
      <c r="Q29" s="54"/>
      <c r="R29" s="55"/>
      <c r="S29" s="56"/>
      <c r="T29" s="81"/>
      <c r="U29" s="82"/>
      <c r="V29" s="81"/>
      <c r="W29" s="57"/>
      <c r="X29" s="49"/>
      <c r="Y29" s="50"/>
      <c r="Z29" s="58"/>
      <c r="AA29" s="50"/>
      <c r="AB29" s="58"/>
      <c r="AC29" s="50"/>
      <c r="AD29" s="50"/>
      <c r="AE29" s="58"/>
      <c r="AF29" s="59"/>
    </row>
    <row r="30" spans="2:32" s="60" customFormat="1" ht="99.95" customHeight="1">
      <c r="B30" s="50"/>
      <c r="C30" s="24"/>
      <c r="D30" s="50"/>
      <c r="E30" s="50"/>
      <c r="F30" s="51" t="str">
        <f>Tabla14[[#This Row],[CODIGO ACTIVIDAD (AB)]]&amp;Tabla14[[#This Row],[ACCIÓN INTEGRAL-INTEGRADA / 
PROCESO INTEGRAL E INTEGRADO]]&amp;Tabla14[[#This Row],[ENTORNO/PROCESO TRANSVERSAL]]</f>
        <v/>
      </c>
      <c r="G30" s="52"/>
      <c r="H30" s="52"/>
      <c r="I30" s="52"/>
      <c r="J30" s="52"/>
      <c r="K30" s="52"/>
      <c r="L30" s="52"/>
      <c r="M30" s="50"/>
      <c r="N30" s="53"/>
      <c r="O30" s="51"/>
      <c r="P30" s="50"/>
      <c r="Q30" s="54"/>
      <c r="R30" s="55"/>
      <c r="S30" s="56"/>
      <c r="T30" s="81"/>
      <c r="U30" s="82"/>
      <c r="V30" s="81"/>
      <c r="W30" s="57"/>
      <c r="X30" s="49"/>
      <c r="Y30" s="50"/>
      <c r="Z30" s="58"/>
      <c r="AA30" s="50"/>
      <c r="AB30" s="58"/>
      <c r="AC30" s="50"/>
      <c r="AD30" s="50"/>
      <c r="AE30" s="58"/>
      <c r="AF30" s="59"/>
    </row>
    <row r="31" spans="2:32" s="60" customFormat="1" ht="99.95" customHeight="1">
      <c r="B31" s="50"/>
      <c r="C31" s="24"/>
      <c r="D31" s="50"/>
      <c r="E31" s="50"/>
      <c r="F31" s="51" t="str">
        <f>Tabla14[[#This Row],[CODIGO ACTIVIDAD (AB)]]&amp;Tabla14[[#This Row],[ACCIÓN INTEGRAL-INTEGRADA / 
PROCESO INTEGRAL E INTEGRADO]]&amp;Tabla14[[#This Row],[ENTORNO/PROCESO TRANSVERSAL]]</f>
        <v/>
      </c>
      <c r="G31" s="52"/>
      <c r="H31" s="52"/>
      <c r="I31" s="52"/>
      <c r="J31" s="52"/>
      <c r="K31" s="52"/>
      <c r="L31" s="52"/>
      <c r="M31" s="50"/>
      <c r="N31" s="53"/>
      <c r="O31" s="51"/>
      <c r="P31" s="50"/>
      <c r="Q31" s="54"/>
      <c r="R31" s="55"/>
      <c r="S31" s="56"/>
      <c r="T31" s="81"/>
      <c r="U31" s="82"/>
      <c r="V31" s="81"/>
      <c r="W31" s="57"/>
      <c r="X31" s="49"/>
      <c r="Y31" s="50"/>
      <c r="Z31" s="58"/>
      <c r="AA31" s="50"/>
      <c r="AB31" s="58"/>
      <c r="AC31" s="50"/>
      <c r="AD31" s="50"/>
      <c r="AE31" s="58"/>
      <c r="AF31" s="59"/>
    </row>
    <row r="32" spans="2:32" s="60" customFormat="1" ht="99.95" customHeight="1">
      <c r="B32" s="50"/>
      <c r="C32" s="24"/>
      <c r="D32" s="50"/>
      <c r="E32" s="50"/>
      <c r="F32" s="51" t="str">
        <f>Tabla14[[#This Row],[CODIGO ACTIVIDAD (AB)]]&amp;Tabla14[[#This Row],[ACCIÓN INTEGRAL-INTEGRADA / 
PROCESO INTEGRAL E INTEGRADO]]&amp;Tabla14[[#This Row],[ENTORNO/PROCESO TRANSVERSAL]]</f>
        <v/>
      </c>
      <c r="G32" s="52"/>
      <c r="H32" s="52"/>
      <c r="I32" s="52"/>
      <c r="J32" s="52"/>
      <c r="K32" s="52"/>
      <c r="L32" s="52"/>
      <c r="M32" s="50"/>
      <c r="N32" s="53"/>
      <c r="O32" s="51"/>
      <c r="P32" s="50"/>
      <c r="Q32" s="54"/>
      <c r="R32" s="55"/>
      <c r="S32" s="56"/>
      <c r="T32" s="81"/>
      <c r="U32" s="82"/>
      <c r="V32" s="81"/>
      <c r="W32" s="57"/>
      <c r="X32" s="49"/>
      <c r="Y32" s="50"/>
      <c r="Z32" s="58"/>
      <c r="AA32" s="50"/>
      <c r="AB32" s="58"/>
      <c r="AC32" s="50"/>
      <c r="AD32" s="50"/>
      <c r="AE32" s="58"/>
      <c r="AF32" s="59"/>
    </row>
    <row r="33" spans="2:32" s="60" customFormat="1" ht="99.95" customHeight="1">
      <c r="B33" s="50"/>
      <c r="C33" s="24"/>
      <c r="D33" s="50"/>
      <c r="E33" s="50"/>
      <c r="F33" s="51" t="str">
        <f>Tabla14[[#This Row],[CODIGO ACTIVIDAD (AB)]]&amp;Tabla14[[#This Row],[ACCIÓN INTEGRAL-INTEGRADA / 
PROCESO INTEGRAL E INTEGRADO]]&amp;Tabla14[[#This Row],[ENTORNO/PROCESO TRANSVERSAL]]</f>
        <v/>
      </c>
      <c r="G33" s="52"/>
      <c r="H33" s="52"/>
      <c r="I33" s="52"/>
      <c r="J33" s="52"/>
      <c r="K33" s="52"/>
      <c r="L33" s="52"/>
      <c r="M33" s="50"/>
      <c r="N33" s="53"/>
      <c r="O33" s="51"/>
      <c r="P33" s="50"/>
      <c r="Q33" s="54"/>
      <c r="R33" s="55"/>
      <c r="S33" s="56"/>
      <c r="T33" s="81"/>
      <c r="U33" s="82"/>
      <c r="V33" s="81"/>
      <c r="W33" s="57"/>
      <c r="X33" s="49"/>
      <c r="Y33" s="50"/>
      <c r="Z33" s="58"/>
      <c r="AA33" s="50"/>
      <c r="AB33" s="58"/>
      <c r="AC33" s="50"/>
      <c r="AD33" s="50"/>
      <c r="AE33" s="58"/>
      <c r="AF33" s="59"/>
    </row>
    <row r="34" spans="2:32" s="60" customFormat="1" ht="99.95" customHeight="1">
      <c r="B34" s="50"/>
      <c r="C34" s="24"/>
      <c r="D34" s="50"/>
      <c r="E34" s="50"/>
      <c r="F34" s="51" t="str">
        <f>Tabla14[[#This Row],[CODIGO ACTIVIDAD (AB)]]&amp;Tabla14[[#This Row],[ACCIÓN INTEGRAL-INTEGRADA / 
PROCESO INTEGRAL E INTEGRADO]]&amp;Tabla14[[#This Row],[ENTORNO/PROCESO TRANSVERSAL]]</f>
        <v/>
      </c>
      <c r="G34" s="52"/>
      <c r="H34" s="52"/>
      <c r="I34" s="52"/>
      <c r="J34" s="52"/>
      <c r="K34" s="52"/>
      <c r="L34" s="52"/>
      <c r="M34" s="50"/>
      <c r="N34" s="53"/>
      <c r="O34" s="51"/>
      <c r="P34" s="50"/>
      <c r="Q34" s="54"/>
      <c r="R34" s="55"/>
      <c r="S34" s="56"/>
      <c r="T34" s="81"/>
      <c r="U34" s="82"/>
      <c r="V34" s="81"/>
      <c r="W34" s="57"/>
      <c r="X34" s="49"/>
      <c r="Y34" s="50"/>
      <c r="Z34" s="58"/>
      <c r="AA34" s="50"/>
      <c r="AB34" s="58"/>
      <c r="AC34" s="50"/>
      <c r="AD34" s="50"/>
      <c r="AE34" s="58"/>
      <c r="AF34" s="59"/>
    </row>
    <row r="35" spans="2:32" s="60" customFormat="1" ht="99.95" customHeight="1">
      <c r="B35" s="50"/>
      <c r="C35" s="24"/>
      <c r="D35" s="50"/>
      <c r="E35" s="50"/>
      <c r="F35" s="51" t="str">
        <f>Tabla14[[#This Row],[CODIGO ACTIVIDAD (AB)]]&amp;Tabla14[[#This Row],[ACCIÓN INTEGRAL-INTEGRADA / 
PROCESO INTEGRAL E INTEGRADO]]&amp;Tabla14[[#This Row],[ENTORNO/PROCESO TRANSVERSAL]]</f>
        <v/>
      </c>
      <c r="G35" s="52"/>
      <c r="H35" s="52"/>
      <c r="I35" s="52"/>
      <c r="J35" s="52"/>
      <c r="K35" s="52"/>
      <c r="L35" s="52"/>
      <c r="M35" s="50"/>
      <c r="N35" s="53"/>
      <c r="O35" s="51"/>
      <c r="P35" s="50"/>
      <c r="Q35" s="54"/>
      <c r="R35" s="55"/>
      <c r="S35" s="56"/>
      <c r="T35" s="81"/>
      <c r="U35" s="82"/>
      <c r="V35" s="81"/>
      <c r="W35" s="57"/>
      <c r="X35" s="49"/>
      <c r="Y35" s="50"/>
      <c r="Z35" s="58"/>
      <c r="AA35" s="50"/>
      <c r="AB35" s="58"/>
      <c r="AC35" s="50"/>
      <c r="AD35" s="50"/>
      <c r="AE35" s="58"/>
      <c r="AF35" s="59"/>
    </row>
    <row r="36" spans="2:32" s="60" customFormat="1" ht="99.95" customHeight="1">
      <c r="B36" s="50"/>
      <c r="C36" s="24"/>
      <c r="D36" s="50"/>
      <c r="E36" s="50"/>
      <c r="F36" s="51" t="str">
        <f>Tabla14[[#This Row],[CODIGO ACTIVIDAD (AB)]]&amp;Tabla14[[#This Row],[ACCIÓN INTEGRAL-INTEGRADA / 
PROCESO INTEGRAL E INTEGRADO]]&amp;Tabla14[[#This Row],[ENTORNO/PROCESO TRANSVERSAL]]</f>
        <v/>
      </c>
      <c r="G36" s="52"/>
      <c r="H36" s="52"/>
      <c r="I36" s="52"/>
      <c r="J36" s="52"/>
      <c r="K36" s="52"/>
      <c r="L36" s="52"/>
      <c r="M36" s="50"/>
      <c r="N36" s="53"/>
      <c r="O36" s="51"/>
      <c r="P36" s="50"/>
      <c r="Q36" s="54"/>
      <c r="R36" s="55"/>
      <c r="S36" s="56"/>
      <c r="T36" s="81"/>
      <c r="U36" s="82"/>
      <c r="V36" s="81"/>
      <c r="W36" s="57"/>
      <c r="X36" s="49"/>
      <c r="Y36" s="50"/>
      <c r="Z36" s="58"/>
      <c r="AA36" s="50"/>
      <c r="AB36" s="58"/>
      <c r="AC36" s="50"/>
      <c r="AD36" s="50"/>
      <c r="AE36" s="58"/>
      <c r="AF36" s="59"/>
    </row>
    <row r="37" spans="2:32" s="60" customFormat="1" ht="99.95" customHeight="1">
      <c r="B37" s="50"/>
      <c r="C37" s="24"/>
      <c r="D37" s="50"/>
      <c r="E37" s="50"/>
      <c r="F37" s="51" t="str">
        <f>Tabla14[[#This Row],[CODIGO ACTIVIDAD (AB)]]&amp;Tabla14[[#This Row],[ACCIÓN INTEGRAL-INTEGRADA / 
PROCESO INTEGRAL E INTEGRADO]]&amp;Tabla14[[#This Row],[ENTORNO/PROCESO TRANSVERSAL]]</f>
        <v/>
      </c>
      <c r="G37" s="52"/>
      <c r="H37" s="52"/>
      <c r="I37" s="52"/>
      <c r="J37" s="52"/>
      <c r="K37" s="52"/>
      <c r="L37" s="52"/>
      <c r="M37" s="50"/>
      <c r="N37" s="53"/>
      <c r="O37" s="51"/>
      <c r="P37" s="50"/>
      <c r="Q37" s="54"/>
      <c r="R37" s="55"/>
      <c r="S37" s="56"/>
      <c r="T37" s="81"/>
      <c r="U37" s="82"/>
      <c r="V37" s="81"/>
      <c r="W37" s="57"/>
      <c r="X37" s="49"/>
      <c r="Y37" s="50"/>
      <c r="Z37" s="58"/>
      <c r="AA37" s="50"/>
      <c r="AB37" s="58"/>
      <c r="AC37" s="50"/>
      <c r="AD37" s="50"/>
      <c r="AE37" s="58"/>
      <c r="AF37" s="59"/>
    </row>
    <row r="38" spans="2:32" s="60" customFormat="1" ht="99.95" customHeight="1">
      <c r="B38" s="50"/>
      <c r="C38" s="24"/>
      <c r="D38" s="50"/>
      <c r="E38" s="50"/>
      <c r="F38" s="51" t="str">
        <f>Tabla14[[#This Row],[CODIGO ACTIVIDAD (AB)]]&amp;Tabla14[[#This Row],[ACCIÓN INTEGRAL-INTEGRADA / 
PROCESO INTEGRAL E INTEGRADO]]&amp;Tabla14[[#This Row],[ENTORNO/PROCESO TRANSVERSAL]]</f>
        <v/>
      </c>
      <c r="G38" s="52"/>
      <c r="H38" s="52"/>
      <c r="I38" s="52"/>
      <c r="J38" s="52"/>
      <c r="K38" s="52"/>
      <c r="L38" s="52"/>
      <c r="M38" s="50"/>
      <c r="N38" s="53"/>
      <c r="O38" s="51"/>
      <c r="P38" s="50"/>
      <c r="Q38" s="54"/>
      <c r="R38" s="55"/>
      <c r="S38" s="56"/>
      <c r="T38" s="81"/>
      <c r="U38" s="82"/>
      <c r="V38" s="81"/>
      <c r="W38" s="57"/>
      <c r="X38" s="49"/>
      <c r="Y38" s="50"/>
      <c r="Z38" s="58"/>
      <c r="AA38" s="50"/>
      <c r="AB38" s="58"/>
      <c r="AC38" s="50"/>
      <c r="AD38" s="50"/>
      <c r="AE38" s="58"/>
      <c r="AF38" s="59"/>
    </row>
    <row r="39" spans="2:32" s="60" customFormat="1" ht="99.95" customHeight="1">
      <c r="B39" s="50"/>
      <c r="C39" s="24"/>
      <c r="D39" s="50"/>
      <c r="E39" s="50"/>
      <c r="F39" s="51" t="str">
        <f>Tabla14[[#This Row],[CODIGO ACTIVIDAD (AB)]]&amp;Tabla14[[#This Row],[ACCIÓN INTEGRAL-INTEGRADA / 
PROCESO INTEGRAL E INTEGRADO]]&amp;Tabla14[[#This Row],[ENTORNO/PROCESO TRANSVERSAL]]</f>
        <v/>
      </c>
      <c r="G39" s="52"/>
      <c r="H39" s="52"/>
      <c r="I39" s="52"/>
      <c r="J39" s="52"/>
      <c r="K39" s="52"/>
      <c r="L39" s="52"/>
      <c r="M39" s="50"/>
      <c r="N39" s="53"/>
      <c r="O39" s="51"/>
      <c r="P39" s="50"/>
      <c r="Q39" s="54"/>
      <c r="R39" s="55"/>
      <c r="S39" s="56"/>
      <c r="T39" s="81"/>
      <c r="U39" s="82"/>
      <c r="V39" s="81"/>
      <c r="W39" s="57"/>
      <c r="X39" s="49"/>
      <c r="Y39" s="50"/>
      <c r="Z39" s="58"/>
      <c r="AA39" s="50"/>
      <c r="AB39" s="58"/>
      <c r="AC39" s="50"/>
      <c r="AD39" s="50"/>
      <c r="AE39" s="58"/>
      <c r="AF39" s="59"/>
    </row>
    <row r="40" spans="2:32" s="60" customFormat="1" ht="99.95" customHeight="1">
      <c r="B40" s="50"/>
      <c r="C40" s="24"/>
      <c r="D40" s="50"/>
      <c r="E40" s="50"/>
      <c r="F40" s="51" t="str">
        <f>Tabla14[[#This Row],[CODIGO ACTIVIDAD (AB)]]&amp;Tabla14[[#This Row],[ACCIÓN INTEGRAL-INTEGRADA / 
PROCESO INTEGRAL E INTEGRADO]]&amp;Tabla14[[#This Row],[ENTORNO/PROCESO TRANSVERSAL]]</f>
        <v/>
      </c>
      <c r="G40" s="52"/>
      <c r="H40" s="52"/>
      <c r="I40" s="52"/>
      <c r="J40" s="52"/>
      <c r="K40" s="52"/>
      <c r="L40" s="52"/>
      <c r="M40" s="50"/>
      <c r="N40" s="53"/>
      <c r="O40" s="51"/>
      <c r="P40" s="50"/>
      <c r="Q40" s="54"/>
      <c r="R40" s="55"/>
      <c r="S40" s="56"/>
      <c r="T40" s="81"/>
      <c r="U40" s="82"/>
      <c r="V40" s="81"/>
      <c r="W40" s="57"/>
      <c r="X40" s="49"/>
      <c r="Y40" s="50"/>
      <c r="Z40" s="58"/>
      <c r="AA40" s="50"/>
      <c r="AB40" s="58"/>
      <c r="AC40" s="50"/>
      <c r="AD40" s="50"/>
      <c r="AE40" s="58"/>
      <c r="AF40" s="59"/>
    </row>
    <row r="41" spans="2:32" s="60" customFormat="1" ht="99.95" customHeight="1">
      <c r="B41" s="50"/>
      <c r="C41" s="24"/>
      <c r="D41" s="50"/>
      <c r="E41" s="50"/>
      <c r="F41" s="51" t="str">
        <f>Tabla14[[#This Row],[CODIGO ACTIVIDAD (AB)]]&amp;Tabla14[[#This Row],[ACCIÓN INTEGRAL-INTEGRADA / 
PROCESO INTEGRAL E INTEGRADO]]&amp;Tabla14[[#This Row],[ENTORNO/PROCESO TRANSVERSAL]]</f>
        <v/>
      </c>
      <c r="G41" s="52"/>
      <c r="H41" s="52"/>
      <c r="I41" s="52"/>
      <c r="J41" s="52"/>
      <c r="K41" s="52"/>
      <c r="L41" s="52"/>
      <c r="M41" s="50"/>
      <c r="N41" s="53"/>
      <c r="O41" s="51"/>
      <c r="P41" s="50"/>
      <c r="Q41" s="54"/>
      <c r="R41" s="55"/>
      <c r="S41" s="56"/>
      <c r="T41" s="81"/>
      <c r="U41" s="82"/>
      <c r="V41" s="81"/>
      <c r="W41" s="57"/>
      <c r="X41" s="49"/>
      <c r="Y41" s="50"/>
      <c r="Z41" s="58"/>
      <c r="AA41" s="50"/>
      <c r="AB41" s="58"/>
      <c r="AC41" s="50"/>
      <c r="AD41" s="50"/>
      <c r="AE41" s="58"/>
      <c r="AF41" s="59"/>
    </row>
    <row r="42" spans="2:32" s="60" customFormat="1" ht="99.95" customHeight="1">
      <c r="B42" s="50"/>
      <c r="C42" s="24"/>
      <c r="D42" s="50"/>
      <c r="E42" s="50"/>
      <c r="F42" s="51" t="str">
        <f>Tabla14[[#This Row],[CODIGO ACTIVIDAD (AB)]]&amp;Tabla14[[#This Row],[ACCIÓN INTEGRAL-INTEGRADA / 
PROCESO INTEGRAL E INTEGRADO]]&amp;Tabla14[[#This Row],[ENTORNO/PROCESO TRANSVERSAL]]</f>
        <v/>
      </c>
      <c r="G42" s="52"/>
      <c r="H42" s="52"/>
      <c r="I42" s="52"/>
      <c r="J42" s="52"/>
      <c r="K42" s="52"/>
      <c r="L42" s="52"/>
      <c r="M42" s="50"/>
      <c r="N42" s="53"/>
      <c r="O42" s="51"/>
      <c r="P42" s="50"/>
      <c r="Q42" s="54"/>
      <c r="R42" s="55"/>
      <c r="S42" s="56"/>
      <c r="T42" s="81"/>
      <c r="U42" s="82"/>
      <c r="V42" s="81"/>
      <c r="W42" s="57"/>
      <c r="X42" s="49"/>
      <c r="Y42" s="50"/>
      <c r="Z42" s="58"/>
      <c r="AA42" s="50"/>
      <c r="AB42" s="58"/>
      <c r="AC42" s="50"/>
      <c r="AD42" s="50"/>
      <c r="AE42" s="58"/>
      <c r="AF42" s="59"/>
    </row>
    <row r="43" spans="2:32" s="60" customFormat="1" ht="99.95" customHeight="1">
      <c r="B43" s="50"/>
      <c r="C43" s="24"/>
      <c r="D43" s="50"/>
      <c r="E43" s="50"/>
      <c r="F43" s="51" t="str">
        <f>Tabla14[[#This Row],[CODIGO ACTIVIDAD (AB)]]&amp;Tabla14[[#This Row],[ACCIÓN INTEGRAL-INTEGRADA / 
PROCESO INTEGRAL E INTEGRADO]]&amp;Tabla14[[#This Row],[ENTORNO/PROCESO TRANSVERSAL]]</f>
        <v/>
      </c>
      <c r="G43" s="52"/>
      <c r="H43" s="52"/>
      <c r="I43" s="52"/>
      <c r="J43" s="52"/>
      <c r="K43" s="52"/>
      <c r="L43" s="52"/>
      <c r="M43" s="50"/>
      <c r="N43" s="53"/>
      <c r="O43" s="51"/>
      <c r="P43" s="50"/>
      <c r="Q43" s="54"/>
      <c r="R43" s="55"/>
      <c r="S43" s="56"/>
      <c r="T43" s="81"/>
      <c r="U43" s="82"/>
      <c r="V43" s="81"/>
      <c r="W43" s="57"/>
      <c r="X43" s="49"/>
      <c r="Y43" s="50"/>
      <c r="Z43" s="58"/>
      <c r="AA43" s="50"/>
      <c r="AB43" s="58"/>
      <c r="AC43" s="50"/>
      <c r="AD43" s="50"/>
      <c r="AE43" s="58"/>
      <c r="AF43" s="59"/>
    </row>
    <row r="44" spans="2:32" s="60" customFormat="1" ht="99.95" customHeight="1">
      <c r="B44" s="50"/>
      <c r="C44" s="24"/>
      <c r="D44" s="50"/>
      <c r="E44" s="50"/>
      <c r="F44" s="51" t="str">
        <f>Tabla14[[#This Row],[CODIGO ACTIVIDAD (AB)]]&amp;Tabla14[[#This Row],[ACCIÓN INTEGRAL-INTEGRADA / 
PROCESO INTEGRAL E INTEGRADO]]&amp;Tabla14[[#This Row],[ENTORNO/PROCESO TRANSVERSAL]]</f>
        <v/>
      </c>
      <c r="G44" s="52"/>
      <c r="H44" s="52"/>
      <c r="I44" s="52"/>
      <c r="J44" s="52"/>
      <c r="K44" s="52"/>
      <c r="L44" s="52"/>
      <c r="M44" s="50"/>
      <c r="N44" s="53"/>
      <c r="O44" s="51"/>
      <c r="P44" s="50"/>
      <c r="Q44" s="54"/>
      <c r="R44" s="55"/>
      <c r="S44" s="56"/>
      <c r="T44" s="81"/>
      <c r="U44" s="82"/>
      <c r="V44" s="81"/>
      <c r="W44" s="57"/>
      <c r="X44" s="49"/>
      <c r="Y44" s="50"/>
      <c r="Z44" s="58"/>
      <c r="AA44" s="50"/>
      <c r="AB44" s="58"/>
      <c r="AC44" s="50"/>
      <c r="AD44" s="50"/>
      <c r="AE44" s="58"/>
      <c r="AF44" s="59"/>
    </row>
    <row r="45" spans="2:32" s="60" customFormat="1" ht="99.95" customHeight="1">
      <c r="B45" s="50"/>
      <c r="C45" s="24"/>
      <c r="D45" s="50"/>
      <c r="E45" s="50"/>
      <c r="F45" s="51" t="str">
        <f>Tabla14[[#This Row],[CODIGO ACTIVIDAD (AB)]]&amp;Tabla14[[#This Row],[ACCIÓN INTEGRAL-INTEGRADA / 
PROCESO INTEGRAL E INTEGRADO]]&amp;Tabla14[[#This Row],[ENTORNO/PROCESO TRANSVERSAL]]</f>
        <v/>
      </c>
      <c r="G45" s="52"/>
      <c r="H45" s="52"/>
      <c r="I45" s="52"/>
      <c r="J45" s="52"/>
      <c r="K45" s="52"/>
      <c r="L45" s="52"/>
      <c r="M45" s="50"/>
      <c r="N45" s="53"/>
      <c r="O45" s="51"/>
      <c r="P45" s="50"/>
      <c r="Q45" s="54"/>
      <c r="R45" s="55"/>
      <c r="S45" s="56"/>
      <c r="T45" s="81"/>
      <c r="U45" s="82"/>
      <c r="V45" s="81"/>
      <c r="W45" s="57"/>
      <c r="X45" s="49"/>
      <c r="Y45" s="50"/>
      <c r="Z45" s="58"/>
      <c r="AA45" s="50"/>
      <c r="AB45" s="58"/>
      <c r="AC45" s="50"/>
      <c r="AD45" s="50"/>
      <c r="AE45" s="58"/>
      <c r="AF45" s="59"/>
    </row>
    <row r="46" spans="2:32" s="60" customFormat="1" ht="99.95" customHeight="1">
      <c r="B46" s="50"/>
      <c r="C46" s="24"/>
      <c r="D46" s="50"/>
      <c r="E46" s="50"/>
      <c r="F46" s="51" t="str">
        <f>Tabla14[[#This Row],[CODIGO ACTIVIDAD (AB)]]&amp;Tabla14[[#This Row],[ACCIÓN INTEGRAL-INTEGRADA / 
PROCESO INTEGRAL E INTEGRADO]]&amp;Tabla14[[#This Row],[ENTORNO/PROCESO TRANSVERSAL]]</f>
        <v/>
      </c>
      <c r="G46" s="52"/>
      <c r="H46" s="52"/>
      <c r="I46" s="52"/>
      <c r="J46" s="52"/>
      <c r="K46" s="52"/>
      <c r="L46" s="52"/>
      <c r="M46" s="50"/>
      <c r="N46" s="53"/>
      <c r="O46" s="51"/>
      <c r="P46" s="50"/>
      <c r="Q46" s="54"/>
      <c r="R46" s="55"/>
      <c r="S46" s="56"/>
      <c r="T46" s="81"/>
      <c r="U46" s="82"/>
      <c r="V46" s="81"/>
      <c r="W46" s="57"/>
      <c r="X46" s="49"/>
      <c r="Y46" s="50"/>
      <c r="Z46" s="58"/>
      <c r="AA46" s="50"/>
      <c r="AB46" s="58"/>
      <c r="AC46" s="50"/>
      <c r="AD46" s="50"/>
      <c r="AE46" s="58"/>
      <c r="AF46" s="59"/>
    </row>
    <row r="47" spans="2:32" s="60" customFormat="1" ht="99.95" customHeight="1">
      <c r="B47" s="50"/>
      <c r="C47" s="24"/>
      <c r="D47" s="50"/>
      <c r="E47" s="50"/>
      <c r="F47" s="51" t="str">
        <f>Tabla14[[#This Row],[CODIGO ACTIVIDAD (AB)]]&amp;Tabla14[[#This Row],[ACCIÓN INTEGRAL-INTEGRADA / 
PROCESO INTEGRAL E INTEGRADO]]&amp;Tabla14[[#This Row],[ENTORNO/PROCESO TRANSVERSAL]]</f>
        <v/>
      </c>
      <c r="G47" s="52"/>
      <c r="H47" s="52"/>
      <c r="I47" s="52"/>
      <c r="J47" s="52"/>
      <c r="K47" s="52"/>
      <c r="L47" s="52"/>
      <c r="M47" s="50"/>
      <c r="N47" s="53"/>
      <c r="O47" s="51"/>
      <c r="P47" s="50"/>
      <c r="Q47" s="54"/>
      <c r="R47" s="55"/>
      <c r="S47" s="56"/>
      <c r="T47" s="81"/>
      <c r="U47" s="82"/>
      <c r="V47" s="81"/>
      <c r="W47" s="57"/>
      <c r="X47" s="49"/>
      <c r="Y47" s="50"/>
      <c r="Z47" s="58"/>
      <c r="AA47" s="50"/>
      <c r="AB47" s="58"/>
      <c r="AC47" s="50"/>
      <c r="AD47" s="50"/>
      <c r="AE47" s="58"/>
      <c r="AF47" s="59"/>
    </row>
    <row r="48" spans="2:32" s="60" customFormat="1" ht="99.95" customHeight="1">
      <c r="B48" s="50"/>
      <c r="C48" s="24"/>
      <c r="D48" s="50"/>
      <c r="E48" s="50"/>
      <c r="F48" s="51" t="str">
        <f>Tabla14[[#This Row],[CODIGO ACTIVIDAD (AB)]]&amp;Tabla14[[#This Row],[ACCIÓN INTEGRAL-INTEGRADA / 
PROCESO INTEGRAL E INTEGRADO]]&amp;Tabla14[[#This Row],[ENTORNO/PROCESO TRANSVERSAL]]</f>
        <v/>
      </c>
      <c r="G48" s="52"/>
      <c r="H48" s="52"/>
      <c r="I48" s="52"/>
      <c r="J48" s="52"/>
      <c r="K48" s="52"/>
      <c r="L48" s="52"/>
      <c r="M48" s="50"/>
      <c r="N48" s="53"/>
      <c r="O48" s="51"/>
      <c r="P48" s="50"/>
      <c r="Q48" s="54"/>
      <c r="R48" s="55"/>
      <c r="S48" s="56"/>
      <c r="T48" s="81"/>
      <c r="U48" s="82"/>
      <c r="V48" s="81"/>
      <c r="W48" s="57"/>
      <c r="X48" s="49"/>
      <c r="Y48" s="50"/>
      <c r="Z48" s="58"/>
      <c r="AA48" s="50"/>
      <c r="AB48" s="58"/>
      <c r="AC48" s="50"/>
      <c r="AD48" s="50"/>
      <c r="AE48" s="58"/>
      <c r="AF48" s="59"/>
    </row>
    <row r="49" spans="2:32" s="60" customFormat="1" ht="99.95" customHeight="1">
      <c r="B49" s="50"/>
      <c r="C49" s="24"/>
      <c r="D49" s="50"/>
      <c r="E49" s="50"/>
      <c r="F49" s="51" t="str">
        <f>Tabla14[[#This Row],[CODIGO ACTIVIDAD (AB)]]&amp;Tabla14[[#This Row],[ACCIÓN INTEGRAL-INTEGRADA / 
PROCESO INTEGRAL E INTEGRADO]]&amp;Tabla14[[#This Row],[ENTORNO/PROCESO TRANSVERSAL]]</f>
        <v/>
      </c>
      <c r="G49" s="52"/>
      <c r="H49" s="52"/>
      <c r="I49" s="52"/>
      <c r="J49" s="52"/>
      <c r="K49" s="52"/>
      <c r="L49" s="52"/>
      <c r="M49" s="50"/>
      <c r="N49" s="53"/>
      <c r="O49" s="51"/>
      <c r="P49" s="50"/>
      <c r="Q49" s="54"/>
      <c r="R49" s="55"/>
      <c r="S49" s="56"/>
      <c r="T49" s="81"/>
      <c r="U49" s="82"/>
      <c r="V49" s="81"/>
      <c r="W49" s="57"/>
      <c r="X49" s="49"/>
      <c r="Y49" s="50"/>
      <c r="Z49" s="58"/>
      <c r="AA49" s="50"/>
      <c r="AB49" s="58"/>
      <c r="AC49" s="50"/>
      <c r="AD49" s="50"/>
      <c r="AE49" s="58"/>
      <c r="AF49" s="59"/>
    </row>
    <row r="50" spans="2:32" s="60" customFormat="1" ht="99.95" customHeight="1">
      <c r="B50" s="50"/>
      <c r="C50" s="24"/>
      <c r="D50" s="50"/>
      <c r="E50" s="50"/>
      <c r="F50" s="51" t="str">
        <f>Tabla14[[#This Row],[CODIGO ACTIVIDAD (AB)]]&amp;Tabla14[[#This Row],[ACCIÓN INTEGRAL-INTEGRADA / 
PROCESO INTEGRAL E INTEGRADO]]&amp;Tabla14[[#This Row],[ENTORNO/PROCESO TRANSVERSAL]]</f>
        <v/>
      </c>
      <c r="G50" s="52"/>
      <c r="H50" s="52"/>
      <c r="I50" s="52"/>
      <c r="J50" s="52"/>
      <c r="K50" s="52"/>
      <c r="L50" s="52"/>
      <c r="M50" s="50"/>
      <c r="N50" s="53"/>
      <c r="O50" s="51"/>
      <c r="P50" s="50"/>
      <c r="Q50" s="54"/>
      <c r="R50" s="55"/>
      <c r="S50" s="56"/>
      <c r="T50" s="81"/>
      <c r="U50" s="82"/>
      <c r="V50" s="81"/>
      <c r="W50" s="57"/>
      <c r="X50" s="49"/>
      <c r="Y50" s="50"/>
      <c r="Z50" s="58"/>
      <c r="AA50" s="50"/>
      <c r="AB50" s="58"/>
      <c r="AC50" s="50"/>
      <c r="AD50" s="50"/>
      <c r="AE50" s="58"/>
      <c r="AF50" s="59"/>
    </row>
    <row r="51" spans="2:32" s="60" customFormat="1" ht="99.95" customHeight="1">
      <c r="B51" s="50"/>
      <c r="C51" s="24"/>
      <c r="D51" s="50"/>
      <c r="E51" s="50"/>
      <c r="F51" s="51" t="str">
        <f>Tabla14[[#This Row],[CODIGO ACTIVIDAD (AB)]]&amp;Tabla14[[#This Row],[ACCIÓN INTEGRAL-INTEGRADA / 
PROCESO INTEGRAL E INTEGRADO]]&amp;Tabla14[[#This Row],[ENTORNO/PROCESO TRANSVERSAL]]</f>
        <v/>
      </c>
      <c r="G51" s="52"/>
      <c r="H51" s="52"/>
      <c r="I51" s="52"/>
      <c r="J51" s="52"/>
      <c r="K51" s="52"/>
      <c r="L51" s="52"/>
      <c r="M51" s="50"/>
      <c r="N51" s="53"/>
      <c r="O51" s="51"/>
      <c r="P51" s="50"/>
      <c r="Q51" s="54"/>
      <c r="R51" s="55"/>
      <c r="S51" s="56"/>
      <c r="T51" s="81"/>
      <c r="U51" s="82"/>
      <c r="V51" s="81"/>
      <c r="W51" s="57"/>
      <c r="X51" s="49"/>
      <c r="Y51" s="50"/>
      <c r="Z51" s="58"/>
      <c r="AA51" s="50"/>
      <c r="AB51" s="58"/>
      <c r="AC51" s="50"/>
      <c r="AD51" s="50"/>
      <c r="AE51" s="58"/>
      <c r="AF51" s="59"/>
    </row>
    <row r="52" spans="2:32" s="60" customFormat="1" ht="99.95" customHeight="1">
      <c r="B52" s="50"/>
      <c r="C52" s="24"/>
      <c r="D52" s="50"/>
      <c r="E52" s="50"/>
      <c r="F52" s="51" t="str">
        <f>Tabla14[[#This Row],[CODIGO ACTIVIDAD (AB)]]&amp;Tabla14[[#This Row],[ACCIÓN INTEGRAL-INTEGRADA / 
PROCESO INTEGRAL E INTEGRADO]]&amp;Tabla14[[#This Row],[ENTORNO/PROCESO TRANSVERSAL]]</f>
        <v/>
      </c>
      <c r="G52" s="52"/>
      <c r="H52" s="52"/>
      <c r="I52" s="52"/>
      <c r="J52" s="52"/>
      <c r="K52" s="52"/>
      <c r="L52" s="52"/>
      <c r="M52" s="50"/>
      <c r="N52" s="53"/>
      <c r="O52" s="51"/>
      <c r="P52" s="50"/>
      <c r="Q52" s="54"/>
      <c r="R52" s="55"/>
      <c r="S52" s="56"/>
      <c r="T52" s="81"/>
      <c r="U52" s="82"/>
      <c r="V52" s="81"/>
      <c r="W52" s="57"/>
      <c r="X52" s="49"/>
      <c r="Y52" s="50"/>
      <c r="Z52" s="58"/>
      <c r="AA52" s="50"/>
      <c r="AB52" s="58"/>
      <c r="AC52" s="50"/>
      <c r="AD52" s="50"/>
      <c r="AE52" s="58"/>
      <c r="AF52" s="59"/>
    </row>
    <row r="53" spans="2:32" s="60" customFormat="1" ht="99.95" customHeight="1">
      <c r="B53" s="50"/>
      <c r="C53" s="24"/>
      <c r="D53" s="50"/>
      <c r="E53" s="50"/>
      <c r="F53" s="51" t="str">
        <f>Tabla14[[#This Row],[CODIGO ACTIVIDAD (AB)]]&amp;Tabla14[[#This Row],[ACCIÓN INTEGRAL-INTEGRADA / 
PROCESO INTEGRAL E INTEGRADO]]&amp;Tabla14[[#This Row],[ENTORNO/PROCESO TRANSVERSAL]]</f>
        <v/>
      </c>
      <c r="G53" s="52"/>
      <c r="H53" s="52"/>
      <c r="I53" s="52"/>
      <c r="J53" s="52"/>
      <c r="K53" s="52"/>
      <c r="L53" s="52"/>
      <c r="M53" s="50"/>
      <c r="N53" s="53"/>
      <c r="O53" s="51"/>
      <c r="P53" s="50"/>
      <c r="Q53" s="54"/>
      <c r="R53" s="55"/>
      <c r="S53" s="56"/>
      <c r="T53" s="81"/>
      <c r="U53" s="82"/>
      <c r="V53" s="81"/>
      <c r="W53" s="57"/>
      <c r="X53" s="49"/>
      <c r="Y53" s="50"/>
      <c r="Z53" s="58"/>
      <c r="AA53" s="50"/>
      <c r="AB53" s="58"/>
      <c r="AC53" s="50"/>
      <c r="AD53" s="50"/>
      <c r="AE53" s="58"/>
      <c r="AF53" s="59"/>
    </row>
    <row r="54" spans="2:32" s="60" customFormat="1" ht="99.95" customHeight="1">
      <c r="B54" s="50"/>
      <c r="C54" s="24"/>
      <c r="D54" s="50"/>
      <c r="E54" s="50"/>
      <c r="F54" s="51" t="str">
        <f>Tabla14[[#This Row],[CODIGO ACTIVIDAD (AB)]]&amp;Tabla14[[#This Row],[ACCIÓN INTEGRAL-INTEGRADA / 
PROCESO INTEGRAL E INTEGRADO]]&amp;Tabla14[[#This Row],[ENTORNO/PROCESO TRANSVERSAL]]</f>
        <v/>
      </c>
      <c r="G54" s="52"/>
      <c r="H54" s="52"/>
      <c r="I54" s="52"/>
      <c r="J54" s="52"/>
      <c r="K54" s="52"/>
      <c r="L54" s="52"/>
      <c r="M54" s="50"/>
      <c r="N54" s="53"/>
      <c r="O54" s="51"/>
      <c r="P54" s="50"/>
      <c r="Q54" s="54"/>
      <c r="R54" s="55"/>
      <c r="S54" s="56"/>
      <c r="T54" s="81"/>
      <c r="U54" s="82"/>
      <c r="V54" s="81"/>
      <c r="W54" s="57"/>
      <c r="X54" s="49"/>
      <c r="Y54" s="50"/>
      <c r="Z54" s="58"/>
      <c r="AA54" s="50"/>
      <c r="AB54" s="58"/>
      <c r="AC54" s="50"/>
      <c r="AD54" s="50"/>
      <c r="AE54" s="58"/>
      <c r="AF54" s="59"/>
    </row>
    <row r="55" spans="2:32" s="60" customFormat="1" ht="99.95" customHeight="1">
      <c r="B55" s="50"/>
      <c r="C55" s="24"/>
      <c r="D55" s="50"/>
      <c r="E55" s="50"/>
      <c r="F55" s="51" t="str">
        <f>Tabla14[[#This Row],[CODIGO ACTIVIDAD (AB)]]&amp;Tabla14[[#This Row],[ACCIÓN INTEGRAL-INTEGRADA / 
PROCESO INTEGRAL E INTEGRADO]]&amp;Tabla14[[#This Row],[ENTORNO/PROCESO TRANSVERSAL]]</f>
        <v/>
      </c>
      <c r="G55" s="52"/>
      <c r="H55" s="52"/>
      <c r="I55" s="52"/>
      <c r="J55" s="52"/>
      <c r="K55" s="52"/>
      <c r="L55" s="52"/>
      <c r="M55" s="50"/>
      <c r="N55" s="53"/>
      <c r="O55" s="51"/>
      <c r="P55" s="50"/>
      <c r="Q55" s="54"/>
      <c r="R55" s="55"/>
      <c r="S55" s="56"/>
      <c r="T55" s="81"/>
      <c r="U55" s="82"/>
      <c r="V55" s="81"/>
      <c r="W55" s="57"/>
      <c r="X55" s="49"/>
      <c r="Y55" s="50"/>
      <c r="Z55" s="58"/>
      <c r="AA55" s="50"/>
      <c r="AB55" s="58"/>
      <c r="AC55" s="50"/>
      <c r="AD55" s="50"/>
      <c r="AE55" s="58"/>
      <c r="AF55" s="59"/>
    </row>
    <row r="56" spans="2:32" s="60" customFormat="1" ht="99.95" customHeight="1">
      <c r="B56" s="50"/>
      <c r="C56" s="24"/>
      <c r="D56" s="50"/>
      <c r="E56" s="50"/>
      <c r="F56" s="51" t="str">
        <f>Tabla14[[#This Row],[CODIGO ACTIVIDAD (AB)]]&amp;Tabla14[[#This Row],[ACCIÓN INTEGRAL-INTEGRADA / 
PROCESO INTEGRAL E INTEGRADO]]&amp;Tabla14[[#This Row],[ENTORNO/PROCESO TRANSVERSAL]]</f>
        <v/>
      </c>
      <c r="G56" s="52"/>
      <c r="H56" s="52"/>
      <c r="I56" s="52"/>
      <c r="J56" s="52"/>
      <c r="K56" s="52"/>
      <c r="L56" s="52"/>
      <c r="M56" s="50"/>
      <c r="N56" s="53"/>
      <c r="O56" s="51"/>
      <c r="P56" s="50"/>
      <c r="Q56" s="54"/>
      <c r="R56" s="55"/>
      <c r="S56" s="56"/>
      <c r="T56" s="81"/>
      <c r="U56" s="82"/>
      <c r="V56" s="81"/>
      <c r="W56" s="57"/>
      <c r="X56" s="49"/>
      <c r="Y56" s="50"/>
      <c r="Z56" s="58"/>
      <c r="AA56" s="50"/>
      <c r="AB56" s="58"/>
      <c r="AC56" s="50"/>
      <c r="AD56" s="50"/>
      <c r="AE56" s="58"/>
      <c r="AF56" s="59"/>
    </row>
    <row r="57" spans="2:32" s="60" customFormat="1" ht="99.95" customHeight="1">
      <c r="B57" s="50"/>
      <c r="C57" s="24"/>
      <c r="D57" s="50"/>
      <c r="E57" s="50"/>
      <c r="F57" s="51" t="str">
        <f>Tabla14[[#This Row],[CODIGO ACTIVIDAD (AB)]]&amp;Tabla14[[#This Row],[ACCIÓN INTEGRAL-INTEGRADA / 
PROCESO INTEGRAL E INTEGRADO]]&amp;Tabla14[[#This Row],[ENTORNO/PROCESO TRANSVERSAL]]</f>
        <v/>
      </c>
      <c r="G57" s="52"/>
      <c r="H57" s="52"/>
      <c r="I57" s="52"/>
      <c r="J57" s="52"/>
      <c r="K57" s="52"/>
      <c r="L57" s="52"/>
      <c r="M57" s="50"/>
      <c r="N57" s="53"/>
      <c r="O57" s="51"/>
      <c r="P57" s="50"/>
      <c r="Q57" s="54"/>
      <c r="R57" s="55"/>
      <c r="S57" s="56"/>
      <c r="T57" s="81"/>
      <c r="U57" s="82"/>
      <c r="V57" s="81"/>
      <c r="W57" s="57"/>
      <c r="X57" s="49"/>
      <c r="Y57" s="50"/>
      <c r="Z57" s="58"/>
      <c r="AA57" s="50"/>
      <c r="AB57" s="58"/>
      <c r="AC57" s="50"/>
      <c r="AD57" s="50"/>
      <c r="AE57" s="58"/>
      <c r="AF57" s="59"/>
    </row>
    <row r="58" spans="2:32" s="60" customFormat="1" ht="99.95" customHeight="1">
      <c r="B58" s="50"/>
      <c r="C58" s="24"/>
      <c r="D58" s="50"/>
      <c r="E58" s="50"/>
      <c r="F58" s="51" t="str">
        <f>Tabla14[[#This Row],[CODIGO ACTIVIDAD (AB)]]&amp;Tabla14[[#This Row],[ACCIÓN INTEGRAL-INTEGRADA / 
PROCESO INTEGRAL E INTEGRADO]]&amp;Tabla14[[#This Row],[ENTORNO/PROCESO TRANSVERSAL]]</f>
        <v/>
      </c>
      <c r="G58" s="52"/>
      <c r="H58" s="52"/>
      <c r="I58" s="52"/>
      <c r="J58" s="52"/>
      <c r="K58" s="52"/>
      <c r="L58" s="52"/>
      <c r="M58" s="50"/>
      <c r="N58" s="53"/>
      <c r="O58" s="51"/>
      <c r="P58" s="50"/>
      <c r="Q58" s="54"/>
      <c r="R58" s="55"/>
      <c r="S58" s="56"/>
      <c r="T58" s="81"/>
      <c r="U58" s="82"/>
      <c r="V58" s="81"/>
      <c r="W58" s="57"/>
      <c r="X58" s="49"/>
      <c r="Y58" s="50"/>
      <c r="Z58" s="58"/>
      <c r="AA58" s="50"/>
      <c r="AB58" s="58"/>
      <c r="AC58" s="50"/>
      <c r="AD58" s="50"/>
      <c r="AE58" s="58"/>
      <c r="AF58" s="59"/>
    </row>
    <row r="59" spans="2:32" s="60" customFormat="1" ht="99.95" customHeight="1">
      <c r="B59" s="50"/>
      <c r="C59" s="24"/>
      <c r="D59" s="50"/>
      <c r="E59" s="50"/>
      <c r="F59" s="51" t="str">
        <f>Tabla14[[#This Row],[CODIGO ACTIVIDAD (AB)]]&amp;Tabla14[[#This Row],[ACCIÓN INTEGRAL-INTEGRADA / 
PROCESO INTEGRAL E INTEGRADO]]&amp;Tabla14[[#This Row],[ENTORNO/PROCESO TRANSVERSAL]]</f>
        <v/>
      </c>
      <c r="G59" s="52"/>
      <c r="H59" s="52"/>
      <c r="I59" s="52"/>
      <c r="J59" s="52"/>
      <c r="K59" s="52"/>
      <c r="L59" s="52"/>
      <c r="M59" s="50"/>
      <c r="N59" s="53"/>
      <c r="O59" s="51"/>
      <c r="P59" s="50"/>
      <c r="Q59" s="54"/>
      <c r="R59" s="55"/>
      <c r="S59" s="56"/>
      <c r="T59" s="81"/>
      <c r="U59" s="82"/>
      <c r="V59" s="81"/>
      <c r="W59" s="57"/>
      <c r="X59" s="49"/>
      <c r="Y59" s="50"/>
      <c r="Z59" s="58"/>
      <c r="AA59" s="50"/>
      <c r="AB59" s="58"/>
      <c r="AC59" s="50"/>
      <c r="AD59" s="50"/>
      <c r="AE59" s="58"/>
      <c r="AF59" s="59"/>
    </row>
    <row r="60" spans="2:32" s="60" customFormat="1" ht="99.95" customHeight="1">
      <c r="B60" s="50"/>
      <c r="C60" s="24"/>
      <c r="D60" s="50"/>
      <c r="E60" s="50"/>
      <c r="F60" s="51" t="str">
        <f>Tabla14[[#This Row],[CODIGO ACTIVIDAD (AB)]]&amp;Tabla14[[#This Row],[ACCIÓN INTEGRAL-INTEGRADA / 
PROCESO INTEGRAL E INTEGRADO]]&amp;Tabla14[[#This Row],[ENTORNO/PROCESO TRANSVERSAL]]</f>
        <v/>
      </c>
      <c r="G60" s="52"/>
      <c r="H60" s="52"/>
      <c r="I60" s="52"/>
      <c r="J60" s="52"/>
      <c r="K60" s="52"/>
      <c r="L60" s="52"/>
      <c r="M60" s="50"/>
      <c r="N60" s="53"/>
      <c r="O60" s="51"/>
      <c r="P60" s="50"/>
      <c r="Q60" s="54"/>
      <c r="R60" s="55"/>
      <c r="S60" s="56"/>
      <c r="T60" s="81"/>
      <c r="U60" s="82"/>
      <c r="V60" s="81"/>
      <c r="W60" s="57"/>
      <c r="X60" s="49"/>
      <c r="Y60" s="50"/>
      <c r="Z60" s="58"/>
      <c r="AA60" s="50"/>
      <c r="AB60" s="58"/>
      <c r="AC60" s="50"/>
      <c r="AD60" s="50"/>
      <c r="AE60" s="58"/>
      <c r="AF60" s="59"/>
    </row>
    <row r="61" spans="2:32" s="60" customFormat="1" ht="99.95" customHeight="1">
      <c r="B61" s="50"/>
      <c r="C61" s="24"/>
      <c r="D61" s="50"/>
      <c r="E61" s="50"/>
      <c r="F61" s="51" t="str">
        <f>Tabla14[[#This Row],[CODIGO ACTIVIDAD (AB)]]&amp;Tabla14[[#This Row],[ACCIÓN INTEGRAL-INTEGRADA / 
PROCESO INTEGRAL E INTEGRADO]]&amp;Tabla14[[#This Row],[ENTORNO/PROCESO TRANSVERSAL]]</f>
        <v/>
      </c>
      <c r="G61" s="52"/>
      <c r="H61" s="52"/>
      <c r="I61" s="52"/>
      <c r="J61" s="52"/>
      <c r="K61" s="52"/>
      <c r="L61" s="52"/>
      <c r="M61" s="50"/>
      <c r="N61" s="53"/>
      <c r="O61" s="51"/>
      <c r="P61" s="50"/>
      <c r="Q61" s="54"/>
      <c r="R61" s="55"/>
      <c r="S61" s="56"/>
      <c r="T61" s="81"/>
      <c r="U61" s="82"/>
      <c r="V61" s="81"/>
      <c r="W61" s="57"/>
      <c r="X61" s="49"/>
      <c r="Y61" s="50"/>
      <c r="Z61" s="58"/>
      <c r="AA61" s="50"/>
      <c r="AB61" s="58"/>
      <c r="AC61" s="50"/>
      <c r="AD61" s="50"/>
      <c r="AE61" s="58"/>
      <c r="AF61" s="59"/>
    </row>
    <row r="62" spans="2:32" s="60" customFormat="1" ht="99.95" customHeight="1">
      <c r="B62" s="50"/>
      <c r="C62" s="24"/>
      <c r="D62" s="50"/>
      <c r="E62" s="50"/>
      <c r="F62" s="51" t="str">
        <f>Tabla14[[#This Row],[CODIGO ACTIVIDAD (AB)]]&amp;Tabla14[[#This Row],[ACCIÓN INTEGRAL-INTEGRADA / 
PROCESO INTEGRAL E INTEGRADO]]&amp;Tabla14[[#This Row],[ENTORNO/PROCESO TRANSVERSAL]]</f>
        <v/>
      </c>
      <c r="G62" s="52"/>
      <c r="H62" s="52"/>
      <c r="I62" s="52"/>
      <c r="J62" s="52"/>
      <c r="K62" s="52"/>
      <c r="L62" s="52"/>
      <c r="M62" s="50"/>
      <c r="N62" s="53"/>
      <c r="O62" s="51"/>
      <c r="P62" s="50"/>
      <c r="Q62" s="54"/>
      <c r="R62" s="55"/>
      <c r="S62" s="56"/>
      <c r="T62" s="81"/>
      <c r="U62" s="82"/>
      <c r="V62" s="81"/>
      <c r="W62" s="57"/>
      <c r="X62" s="49"/>
      <c r="Y62" s="50"/>
      <c r="Z62" s="58"/>
      <c r="AA62" s="50"/>
      <c r="AB62" s="58"/>
      <c r="AC62" s="50"/>
      <c r="AD62" s="50"/>
      <c r="AE62" s="58"/>
      <c r="AF62" s="59"/>
    </row>
    <row r="63" spans="2:32" s="60" customFormat="1" ht="99.95" customHeight="1">
      <c r="B63" s="50"/>
      <c r="C63" s="24"/>
      <c r="D63" s="50"/>
      <c r="E63" s="50"/>
      <c r="F63" s="51" t="str">
        <f>Tabla14[[#This Row],[CODIGO ACTIVIDAD (AB)]]&amp;Tabla14[[#This Row],[ACCIÓN INTEGRAL-INTEGRADA / 
PROCESO INTEGRAL E INTEGRADO]]&amp;Tabla14[[#This Row],[ENTORNO/PROCESO TRANSVERSAL]]</f>
        <v/>
      </c>
      <c r="G63" s="52"/>
      <c r="H63" s="52"/>
      <c r="I63" s="52"/>
      <c r="J63" s="52"/>
      <c r="K63" s="52"/>
      <c r="L63" s="52"/>
      <c r="M63" s="50"/>
      <c r="N63" s="53"/>
      <c r="O63" s="51"/>
      <c r="P63" s="50"/>
      <c r="Q63" s="54"/>
      <c r="R63" s="55"/>
      <c r="S63" s="56"/>
      <c r="T63" s="81"/>
      <c r="U63" s="82"/>
      <c r="V63" s="81"/>
      <c r="W63" s="57"/>
      <c r="X63" s="49"/>
      <c r="Y63" s="50"/>
      <c r="Z63" s="58"/>
      <c r="AA63" s="50"/>
      <c r="AB63" s="58"/>
      <c r="AC63" s="50"/>
      <c r="AD63" s="50"/>
      <c r="AE63" s="58"/>
      <c r="AF63" s="59"/>
    </row>
    <row r="64" spans="2:32" s="60" customFormat="1" ht="99.95" customHeight="1">
      <c r="B64" s="50"/>
      <c r="C64" s="24"/>
      <c r="D64" s="50"/>
      <c r="E64" s="50"/>
      <c r="F64" s="51" t="str">
        <f>Tabla14[[#This Row],[CODIGO ACTIVIDAD (AB)]]&amp;Tabla14[[#This Row],[ACCIÓN INTEGRAL-INTEGRADA / 
PROCESO INTEGRAL E INTEGRADO]]&amp;Tabla14[[#This Row],[ENTORNO/PROCESO TRANSVERSAL]]</f>
        <v/>
      </c>
      <c r="G64" s="52"/>
      <c r="H64" s="52"/>
      <c r="I64" s="52"/>
      <c r="J64" s="52"/>
      <c r="K64" s="52"/>
      <c r="L64" s="52"/>
      <c r="M64" s="50"/>
      <c r="N64" s="53"/>
      <c r="O64" s="51"/>
      <c r="P64" s="50"/>
      <c r="Q64" s="54"/>
      <c r="R64" s="55"/>
      <c r="S64" s="56"/>
      <c r="T64" s="81"/>
      <c r="U64" s="82"/>
      <c r="V64" s="81"/>
      <c r="W64" s="57"/>
      <c r="X64" s="49"/>
      <c r="Y64" s="50"/>
      <c r="Z64" s="58"/>
      <c r="AA64" s="50"/>
      <c r="AB64" s="58"/>
      <c r="AC64" s="50"/>
      <c r="AD64" s="50"/>
      <c r="AE64" s="58"/>
      <c r="AF64" s="59"/>
    </row>
    <row r="65" spans="2:32" s="60" customFormat="1" ht="99.95" customHeight="1">
      <c r="B65" s="50"/>
      <c r="C65" s="24"/>
      <c r="D65" s="50"/>
      <c r="E65" s="50"/>
      <c r="F65" s="51" t="str">
        <f>Tabla14[[#This Row],[CODIGO ACTIVIDAD (AB)]]&amp;Tabla14[[#This Row],[ACCIÓN INTEGRAL-INTEGRADA / 
PROCESO INTEGRAL E INTEGRADO]]&amp;Tabla14[[#This Row],[ENTORNO/PROCESO TRANSVERSAL]]</f>
        <v/>
      </c>
      <c r="G65" s="52"/>
      <c r="H65" s="52"/>
      <c r="I65" s="52"/>
      <c r="J65" s="52"/>
      <c r="K65" s="52"/>
      <c r="L65" s="52"/>
      <c r="M65" s="50"/>
      <c r="N65" s="53"/>
      <c r="O65" s="51"/>
      <c r="P65" s="50"/>
      <c r="Q65" s="54"/>
      <c r="R65" s="55"/>
      <c r="S65" s="56"/>
      <c r="T65" s="81"/>
      <c r="U65" s="82"/>
      <c r="V65" s="81"/>
      <c r="W65" s="57"/>
      <c r="X65" s="49"/>
      <c r="Y65" s="50"/>
      <c r="Z65" s="58"/>
      <c r="AA65" s="50"/>
      <c r="AB65" s="58"/>
      <c r="AC65" s="50"/>
      <c r="AD65" s="50"/>
      <c r="AE65" s="58"/>
      <c r="AF65" s="59"/>
    </row>
    <row r="66" spans="2:32" s="60" customFormat="1" ht="99.95" customHeight="1">
      <c r="B66" s="50"/>
      <c r="C66" s="24"/>
      <c r="D66" s="50"/>
      <c r="E66" s="50"/>
      <c r="F66" s="51" t="str">
        <f>Tabla14[[#This Row],[CODIGO ACTIVIDAD (AB)]]&amp;Tabla14[[#This Row],[ACCIÓN INTEGRAL-INTEGRADA / 
PROCESO INTEGRAL E INTEGRADO]]&amp;Tabla14[[#This Row],[ENTORNO/PROCESO TRANSVERSAL]]</f>
        <v/>
      </c>
      <c r="G66" s="52"/>
      <c r="H66" s="52"/>
      <c r="I66" s="52"/>
      <c r="J66" s="52"/>
      <c r="K66" s="52"/>
      <c r="L66" s="52"/>
      <c r="M66" s="50"/>
      <c r="N66" s="53"/>
      <c r="O66" s="51"/>
      <c r="P66" s="50"/>
      <c r="Q66" s="54"/>
      <c r="R66" s="55"/>
      <c r="S66" s="56"/>
      <c r="T66" s="81"/>
      <c r="U66" s="82"/>
      <c r="V66" s="81"/>
      <c r="W66" s="57"/>
      <c r="X66" s="49"/>
      <c r="Y66" s="50"/>
      <c r="Z66" s="58"/>
      <c r="AA66" s="50"/>
      <c r="AB66" s="58"/>
      <c r="AC66" s="50"/>
      <c r="AD66" s="50"/>
      <c r="AE66" s="58"/>
      <c r="AF66" s="59"/>
    </row>
    <row r="67" spans="2:32" s="60" customFormat="1" ht="99.95" customHeight="1">
      <c r="B67" s="50"/>
      <c r="C67" s="24"/>
      <c r="D67" s="50"/>
      <c r="E67" s="50"/>
      <c r="F67" s="51" t="str">
        <f>Tabla14[[#This Row],[CODIGO ACTIVIDAD (AB)]]&amp;Tabla14[[#This Row],[ACCIÓN INTEGRAL-INTEGRADA / 
PROCESO INTEGRAL E INTEGRADO]]&amp;Tabla14[[#This Row],[ENTORNO/PROCESO TRANSVERSAL]]</f>
        <v/>
      </c>
      <c r="G67" s="52"/>
      <c r="H67" s="52"/>
      <c r="I67" s="52"/>
      <c r="J67" s="52"/>
      <c r="K67" s="52"/>
      <c r="L67" s="52"/>
      <c r="M67" s="50"/>
      <c r="N67" s="53"/>
      <c r="O67" s="51"/>
      <c r="P67" s="50"/>
      <c r="Q67" s="54"/>
      <c r="R67" s="55"/>
      <c r="S67" s="56"/>
      <c r="T67" s="81"/>
      <c r="U67" s="82"/>
      <c r="V67" s="81"/>
      <c r="W67" s="57"/>
      <c r="X67" s="49"/>
      <c r="Y67" s="50"/>
      <c r="Z67" s="58"/>
      <c r="AA67" s="50"/>
      <c r="AB67" s="58"/>
      <c r="AC67" s="50"/>
      <c r="AD67" s="50"/>
      <c r="AE67" s="58"/>
      <c r="AF67" s="59"/>
    </row>
    <row r="68" spans="2:32" s="60" customFormat="1" ht="99.95" customHeight="1">
      <c r="B68" s="50"/>
      <c r="C68" s="24"/>
      <c r="D68" s="50"/>
      <c r="E68" s="50"/>
      <c r="F68" s="51" t="str">
        <f>Tabla14[[#This Row],[CODIGO ACTIVIDAD (AB)]]&amp;Tabla14[[#This Row],[ACCIÓN INTEGRAL-INTEGRADA / 
PROCESO INTEGRAL E INTEGRADO]]&amp;Tabla14[[#This Row],[ENTORNO/PROCESO TRANSVERSAL]]</f>
        <v/>
      </c>
      <c r="G68" s="52"/>
      <c r="H68" s="52"/>
      <c r="I68" s="52"/>
      <c r="J68" s="52"/>
      <c r="K68" s="52"/>
      <c r="L68" s="52"/>
      <c r="M68" s="50"/>
      <c r="N68" s="53"/>
      <c r="O68" s="51"/>
      <c r="P68" s="50"/>
      <c r="Q68" s="54"/>
      <c r="R68" s="55"/>
      <c r="S68" s="56"/>
      <c r="T68" s="81"/>
      <c r="U68" s="82"/>
      <c r="V68" s="81"/>
      <c r="W68" s="57"/>
      <c r="X68" s="49"/>
      <c r="Y68" s="50"/>
      <c r="Z68" s="58"/>
      <c r="AA68" s="50"/>
      <c r="AB68" s="58"/>
      <c r="AC68" s="50"/>
      <c r="AD68" s="50"/>
      <c r="AE68" s="58"/>
      <c r="AF68" s="59"/>
    </row>
    <row r="69" spans="2:32" s="60" customFormat="1" ht="99.95" customHeight="1">
      <c r="B69" s="50"/>
      <c r="C69" s="24"/>
      <c r="D69" s="50"/>
      <c r="E69" s="50"/>
      <c r="F69" s="51" t="str">
        <f>Tabla14[[#This Row],[CODIGO ACTIVIDAD (AB)]]&amp;Tabla14[[#This Row],[ACCIÓN INTEGRAL-INTEGRADA / 
PROCESO INTEGRAL E INTEGRADO]]&amp;Tabla14[[#This Row],[ENTORNO/PROCESO TRANSVERSAL]]</f>
        <v/>
      </c>
      <c r="G69" s="52"/>
      <c r="H69" s="52"/>
      <c r="I69" s="52"/>
      <c r="J69" s="52"/>
      <c r="K69" s="52"/>
      <c r="L69" s="52"/>
      <c r="M69" s="50"/>
      <c r="N69" s="53"/>
      <c r="O69" s="51"/>
      <c r="P69" s="50"/>
      <c r="Q69" s="54"/>
      <c r="R69" s="55"/>
      <c r="S69" s="56"/>
      <c r="T69" s="81"/>
      <c r="U69" s="82"/>
      <c r="V69" s="81"/>
      <c r="W69" s="57"/>
      <c r="X69" s="49"/>
      <c r="Y69" s="50"/>
      <c r="Z69" s="58"/>
      <c r="AA69" s="50"/>
      <c r="AB69" s="58"/>
      <c r="AC69" s="50"/>
      <c r="AD69" s="50"/>
      <c r="AE69" s="58"/>
      <c r="AF69" s="59"/>
    </row>
    <row r="70" spans="2:32" s="60" customFormat="1" ht="99.95" customHeight="1">
      <c r="B70" s="50"/>
      <c r="C70" s="24"/>
      <c r="D70" s="50"/>
      <c r="E70" s="50"/>
      <c r="F70" s="51" t="str">
        <f>Tabla14[[#This Row],[CODIGO ACTIVIDAD (AB)]]&amp;Tabla14[[#This Row],[ACCIÓN INTEGRAL-INTEGRADA / 
PROCESO INTEGRAL E INTEGRADO]]&amp;Tabla14[[#This Row],[ENTORNO/PROCESO TRANSVERSAL]]</f>
        <v/>
      </c>
      <c r="G70" s="52"/>
      <c r="H70" s="52"/>
      <c r="I70" s="52"/>
      <c r="J70" s="52"/>
      <c r="K70" s="52"/>
      <c r="L70" s="52"/>
      <c r="M70" s="50"/>
      <c r="N70" s="53"/>
      <c r="O70" s="51"/>
      <c r="P70" s="50"/>
      <c r="Q70" s="54"/>
      <c r="R70" s="55"/>
      <c r="S70" s="56"/>
      <c r="T70" s="81"/>
      <c r="U70" s="82"/>
      <c r="V70" s="81"/>
      <c r="W70" s="57"/>
      <c r="X70" s="49"/>
      <c r="Y70" s="50"/>
      <c r="Z70" s="58"/>
      <c r="AA70" s="50"/>
      <c r="AB70" s="58"/>
      <c r="AC70" s="50"/>
      <c r="AD70" s="50"/>
      <c r="AE70" s="58"/>
      <c r="AF70" s="59"/>
    </row>
    <row r="71" spans="2:32" s="60" customFormat="1" ht="99.95" customHeight="1">
      <c r="B71" s="50"/>
      <c r="C71" s="24"/>
      <c r="D71" s="50"/>
      <c r="E71" s="50"/>
      <c r="F71" s="51" t="str">
        <f>Tabla14[[#This Row],[CODIGO ACTIVIDAD (AB)]]&amp;Tabla14[[#This Row],[ACCIÓN INTEGRAL-INTEGRADA / 
PROCESO INTEGRAL E INTEGRADO]]&amp;Tabla14[[#This Row],[ENTORNO/PROCESO TRANSVERSAL]]</f>
        <v/>
      </c>
      <c r="G71" s="52"/>
      <c r="H71" s="52"/>
      <c r="I71" s="52"/>
      <c r="J71" s="52"/>
      <c r="K71" s="52"/>
      <c r="L71" s="52"/>
      <c r="M71" s="50"/>
      <c r="N71" s="53"/>
      <c r="O71" s="51"/>
      <c r="P71" s="50"/>
      <c r="Q71" s="54"/>
      <c r="R71" s="55"/>
      <c r="S71" s="56"/>
      <c r="T71" s="81"/>
      <c r="U71" s="82"/>
      <c r="V71" s="81"/>
      <c r="W71" s="57"/>
      <c r="X71" s="49"/>
      <c r="Y71" s="50"/>
      <c r="Z71" s="58"/>
      <c r="AA71" s="50"/>
      <c r="AB71" s="58"/>
      <c r="AC71" s="50"/>
      <c r="AD71" s="50"/>
      <c r="AE71" s="58"/>
      <c r="AF71" s="59"/>
    </row>
    <row r="72" spans="2:32" s="60" customFormat="1" ht="99.95" customHeight="1">
      <c r="B72" s="50"/>
      <c r="C72" s="24"/>
      <c r="D72" s="50"/>
      <c r="E72" s="50"/>
      <c r="F72" s="51" t="str">
        <f>Tabla14[[#This Row],[CODIGO ACTIVIDAD (AB)]]&amp;Tabla14[[#This Row],[ACCIÓN INTEGRAL-INTEGRADA / 
PROCESO INTEGRAL E INTEGRADO]]&amp;Tabla14[[#This Row],[ENTORNO/PROCESO TRANSVERSAL]]</f>
        <v/>
      </c>
      <c r="G72" s="52"/>
      <c r="H72" s="52"/>
      <c r="I72" s="52"/>
      <c r="J72" s="52"/>
      <c r="K72" s="52"/>
      <c r="L72" s="52"/>
      <c r="M72" s="50"/>
      <c r="N72" s="53"/>
      <c r="O72" s="51"/>
      <c r="P72" s="50"/>
      <c r="Q72" s="54"/>
      <c r="R72" s="55"/>
      <c r="S72" s="56"/>
      <c r="T72" s="81"/>
      <c r="U72" s="82"/>
      <c r="V72" s="81"/>
      <c r="W72" s="57"/>
      <c r="X72" s="49"/>
      <c r="Y72" s="50"/>
      <c r="Z72" s="58"/>
      <c r="AA72" s="50"/>
      <c r="AB72" s="58"/>
      <c r="AC72" s="50"/>
      <c r="AD72" s="50"/>
      <c r="AE72" s="58"/>
      <c r="AF72" s="59"/>
    </row>
    <row r="73" spans="2:32" s="60" customFormat="1" ht="99.95" customHeight="1">
      <c r="B73" s="50"/>
      <c r="C73" s="24"/>
      <c r="D73" s="50"/>
      <c r="E73" s="50"/>
      <c r="F73" s="51" t="str">
        <f>Tabla14[[#This Row],[CODIGO ACTIVIDAD (AB)]]&amp;Tabla14[[#This Row],[ACCIÓN INTEGRAL-INTEGRADA / 
PROCESO INTEGRAL E INTEGRADO]]&amp;Tabla14[[#This Row],[ENTORNO/PROCESO TRANSVERSAL]]</f>
        <v/>
      </c>
      <c r="G73" s="52"/>
      <c r="H73" s="52"/>
      <c r="I73" s="52"/>
      <c r="J73" s="52"/>
      <c r="K73" s="52"/>
      <c r="L73" s="52"/>
      <c r="M73" s="50"/>
      <c r="N73" s="53"/>
      <c r="O73" s="51"/>
      <c r="P73" s="50"/>
      <c r="Q73" s="54"/>
      <c r="R73" s="55"/>
      <c r="S73" s="56"/>
      <c r="T73" s="81"/>
      <c r="U73" s="82"/>
      <c r="V73" s="81"/>
      <c r="W73" s="57"/>
      <c r="X73" s="49"/>
      <c r="Y73" s="50"/>
      <c r="Z73" s="58"/>
      <c r="AA73" s="50"/>
      <c r="AB73" s="58"/>
      <c r="AC73" s="50"/>
      <c r="AD73" s="50"/>
      <c r="AE73" s="58"/>
      <c r="AF73" s="59"/>
    </row>
    <row r="74" spans="2:32" s="60" customFormat="1" ht="99.95" customHeight="1">
      <c r="B74" s="50"/>
      <c r="C74" s="24"/>
      <c r="D74" s="50"/>
      <c r="E74" s="50"/>
      <c r="F74" s="51" t="str">
        <f>Tabla14[[#This Row],[CODIGO ACTIVIDAD (AB)]]&amp;Tabla14[[#This Row],[ACCIÓN INTEGRAL-INTEGRADA / 
PROCESO INTEGRAL E INTEGRADO]]&amp;Tabla14[[#This Row],[ENTORNO/PROCESO TRANSVERSAL]]</f>
        <v/>
      </c>
      <c r="G74" s="52"/>
      <c r="H74" s="52"/>
      <c r="I74" s="52"/>
      <c r="J74" s="52"/>
      <c r="K74" s="52"/>
      <c r="L74" s="52"/>
      <c r="M74" s="50"/>
      <c r="N74" s="53"/>
      <c r="O74" s="51"/>
      <c r="P74" s="50"/>
      <c r="Q74" s="54"/>
      <c r="R74" s="55"/>
      <c r="S74" s="56"/>
      <c r="T74" s="81"/>
      <c r="U74" s="82"/>
      <c r="V74" s="81"/>
      <c r="W74" s="57"/>
      <c r="X74" s="49"/>
      <c r="Y74" s="50"/>
      <c r="Z74" s="58"/>
      <c r="AA74" s="50"/>
      <c r="AB74" s="58"/>
      <c r="AC74" s="50"/>
      <c r="AD74" s="50"/>
      <c r="AE74" s="58"/>
      <c r="AF74" s="59"/>
    </row>
    <row r="75" spans="2:32" s="60" customFormat="1" ht="99.95" customHeight="1">
      <c r="B75" s="50"/>
      <c r="C75" s="24"/>
      <c r="D75" s="50"/>
      <c r="E75" s="50"/>
      <c r="F75" s="51" t="str">
        <f>Tabla14[[#This Row],[CODIGO ACTIVIDAD (AB)]]&amp;Tabla14[[#This Row],[ACCIÓN INTEGRAL-INTEGRADA / 
PROCESO INTEGRAL E INTEGRADO]]&amp;Tabla14[[#This Row],[ENTORNO/PROCESO TRANSVERSAL]]</f>
        <v/>
      </c>
      <c r="G75" s="52"/>
      <c r="H75" s="52"/>
      <c r="I75" s="52"/>
      <c r="J75" s="52"/>
      <c r="K75" s="52"/>
      <c r="L75" s="52"/>
      <c r="M75" s="50"/>
      <c r="N75" s="53"/>
      <c r="O75" s="51"/>
      <c r="P75" s="50"/>
      <c r="Q75" s="54"/>
      <c r="R75" s="55"/>
      <c r="S75" s="56"/>
      <c r="T75" s="81"/>
      <c r="U75" s="82"/>
      <c r="V75" s="81"/>
      <c r="W75" s="57"/>
      <c r="X75" s="49"/>
      <c r="Y75" s="50"/>
      <c r="Z75" s="58"/>
      <c r="AA75" s="50"/>
      <c r="AB75" s="58"/>
      <c r="AC75" s="50"/>
      <c r="AD75" s="50"/>
      <c r="AE75" s="58"/>
      <c r="AF75" s="59"/>
    </row>
    <row r="76" spans="2:32" s="60" customFormat="1" ht="99.95" customHeight="1">
      <c r="B76" s="50"/>
      <c r="C76" s="24"/>
      <c r="D76" s="50"/>
      <c r="E76" s="50"/>
      <c r="F76" s="51" t="str">
        <f>Tabla14[[#This Row],[CODIGO ACTIVIDAD (AB)]]&amp;Tabla14[[#This Row],[ACCIÓN INTEGRAL-INTEGRADA / 
PROCESO INTEGRAL E INTEGRADO]]&amp;Tabla14[[#This Row],[ENTORNO/PROCESO TRANSVERSAL]]</f>
        <v/>
      </c>
      <c r="G76" s="52"/>
      <c r="H76" s="52"/>
      <c r="I76" s="52"/>
      <c r="J76" s="52"/>
      <c r="K76" s="52"/>
      <c r="L76" s="52"/>
      <c r="M76" s="50"/>
      <c r="N76" s="53"/>
      <c r="O76" s="51"/>
      <c r="P76" s="50"/>
      <c r="Q76" s="54"/>
      <c r="R76" s="55"/>
      <c r="S76" s="56"/>
      <c r="T76" s="81"/>
      <c r="U76" s="82"/>
      <c r="V76" s="81"/>
      <c r="W76" s="57"/>
      <c r="X76" s="49"/>
      <c r="Y76" s="50"/>
      <c r="Z76" s="58"/>
      <c r="AA76" s="50"/>
      <c r="AB76" s="58"/>
      <c r="AC76" s="50"/>
      <c r="AD76" s="50"/>
      <c r="AE76" s="58"/>
      <c r="AF76" s="59"/>
    </row>
    <row r="77" spans="2:32" s="60" customFormat="1" ht="99.95" customHeight="1">
      <c r="B77" s="50"/>
      <c r="C77" s="24"/>
      <c r="D77" s="50"/>
      <c r="E77" s="50"/>
      <c r="F77" s="51" t="str">
        <f>Tabla14[[#This Row],[CODIGO ACTIVIDAD (AB)]]&amp;Tabla14[[#This Row],[ACCIÓN INTEGRAL-INTEGRADA / 
PROCESO INTEGRAL E INTEGRADO]]&amp;Tabla14[[#This Row],[ENTORNO/PROCESO TRANSVERSAL]]</f>
        <v/>
      </c>
      <c r="G77" s="52"/>
      <c r="H77" s="52"/>
      <c r="I77" s="52"/>
      <c r="J77" s="52"/>
      <c r="K77" s="52"/>
      <c r="L77" s="52"/>
      <c r="M77" s="50"/>
      <c r="N77" s="53"/>
      <c r="O77" s="51"/>
      <c r="P77" s="50"/>
      <c r="Q77" s="54"/>
      <c r="R77" s="55"/>
      <c r="S77" s="56"/>
      <c r="T77" s="81"/>
      <c r="U77" s="82"/>
      <c r="V77" s="81"/>
      <c r="W77" s="57"/>
      <c r="X77" s="49"/>
      <c r="Y77" s="50"/>
      <c r="Z77" s="58"/>
      <c r="AA77" s="50"/>
      <c r="AB77" s="58"/>
      <c r="AC77" s="50"/>
      <c r="AD77" s="50"/>
      <c r="AE77" s="58"/>
      <c r="AF77" s="59"/>
    </row>
    <row r="78" spans="2:32" s="60" customFormat="1" ht="99.95" customHeight="1">
      <c r="B78" s="50"/>
      <c r="C78" s="24"/>
      <c r="D78" s="50"/>
      <c r="E78" s="50"/>
      <c r="F78" s="51" t="str">
        <f>Tabla14[[#This Row],[CODIGO ACTIVIDAD (AB)]]&amp;Tabla14[[#This Row],[ACCIÓN INTEGRAL-INTEGRADA / 
PROCESO INTEGRAL E INTEGRADO]]&amp;Tabla14[[#This Row],[ENTORNO/PROCESO TRANSVERSAL]]</f>
        <v/>
      </c>
      <c r="G78" s="52"/>
      <c r="H78" s="52"/>
      <c r="I78" s="52"/>
      <c r="J78" s="52"/>
      <c r="K78" s="52"/>
      <c r="L78" s="52"/>
      <c r="M78" s="50"/>
      <c r="N78" s="53"/>
      <c r="O78" s="51"/>
      <c r="P78" s="50"/>
      <c r="Q78" s="54"/>
      <c r="R78" s="55"/>
      <c r="S78" s="56"/>
      <c r="T78" s="81"/>
      <c r="U78" s="82"/>
      <c r="V78" s="81"/>
      <c r="W78" s="57"/>
      <c r="X78" s="49"/>
      <c r="Y78" s="50"/>
      <c r="Z78" s="58"/>
      <c r="AA78" s="50"/>
      <c r="AB78" s="58"/>
      <c r="AC78" s="50"/>
      <c r="AD78" s="50"/>
      <c r="AE78" s="58"/>
      <c r="AF78" s="59"/>
    </row>
    <row r="79" spans="2:32" s="60" customFormat="1" ht="99.95" customHeight="1">
      <c r="B79" s="50"/>
      <c r="C79" s="24"/>
      <c r="D79" s="50"/>
      <c r="E79" s="50"/>
      <c r="F79" s="51" t="str">
        <f>Tabla14[[#This Row],[CODIGO ACTIVIDAD (AB)]]&amp;Tabla14[[#This Row],[ACCIÓN INTEGRAL-INTEGRADA / 
PROCESO INTEGRAL E INTEGRADO]]&amp;Tabla14[[#This Row],[ENTORNO/PROCESO TRANSVERSAL]]</f>
        <v/>
      </c>
      <c r="G79" s="52"/>
      <c r="H79" s="52"/>
      <c r="I79" s="52"/>
      <c r="J79" s="52"/>
      <c r="K79" s="52"/>
      <c r="L79" s="52"/>
      <c r="M79" s="50"/>
      <c r="N79" s="53"/>
      <c r="O79" s="51"/>
      <c r="P79" s="50"/>
      <c r="Q79" s="54"/>
      <c r="R79" s="55"/>
      <c r="S79" s="56"/>
      <c r="T79" s="81"/>
      <c r="U79" s="82"/>
      <c r="V79" s="81"/>
      <c r="W79" s="57"/>
      <c r="X79" s="49"/>
      <c r="Y79" s="50"/>
      <c r="Z79" s="58"/>
      <c r="AA79" s="50"/>
      <c r="AB79" s="58"/>
      <c r="AC79" s="50"/>
      <c r="AD79" s="50"/>
      <c r="AE79" s="58"/>
      <c r="AF79" s="59"/>
    </row>
    <row r="80" spans="2:32" s="60" customFormat="1" ht="99.95" customHeight="1">
      <c r="B80" s="50"/>
      <c r="C80" s="24"/>
      <c r="D80" s="50"/>
      <c r="E80" s="50"/>
      <c r="F80" s="51" t="str">
        <f>Tabla14[[#This Row],[CODIGO ACTIVIDAD (AB)]]&amp;Tabla14[[#This Row],[ACCIÓN INTEGRAL-INTEGRADA / 
PROCESO INTEGRAL E INTEGRADO]]&amp;Tabla14[[#This Row],[ENTORNO/PROCESO TRANSVERSAL]]</f>
        <v/>
      </c>
      <c r="G80" s="52"/>
      <c r="H80" s="52"/>
      <c r="I80" s="52"/>
      <c r="J80" s="52"/>
      <c r="K80" s="52"/>
      <c r="L80" s="52"/>
      <c r="M80" s="50"/>
      <c r="N80" s="53"/>
      <c r="O80" s="51"/>
      <c r="P80" s="50"/>
      <c r="Q80" s="54"/>
      <c r="R80" s="55"/>
      <c r="S80" s="56"/>
      <c r="T80" s="81"/>
      <c r="U80" s="82"/>
      <c r="V80" s="81"/>
      <c r="W80" s="57"/>
      <c r="X80" s="49"/>
      <c r="Y80" s="50"/>
      <c r="Z80" s="58"/>
      <c r="AA80" s="50"/>
      <c r="AB80" s="58"/>
      <c r="AC80" s="50"/>
      <c r="AD80" s="50"/>
      <c r="AE80" s="58"/>
      <c r="AF80" s="59"/>
    </row>
    <row r="81" spans="2:32" s="60" customFormat="1" ht="99.95" customHeight="1">
      <c r="B81" s="50"/>
      <c r="C81" s="24"/>
      <c r="D81" s="50"/>
      <c r="E81" s="50"/>
      <c r="F81" s="51" t="str">
        <f>Tabla14[[#This Row],[CODIGO ACTIVIDAD (AB)]]&amp;Tabla14[[#This Row],[ACCIÓN INTEGRAL-INTEGRADA / 
PROCESO INTEGRAL E INTEGRADO]]&amp;Tabla14[[#This Row],[ENTORNO/PROCESO TRANSVERSAL]]</f>
        <v/>
      </c>
      <c r="G81" s="52"/>
      <c r="H81" s="52"/>
      <c r="I81" s="52"/>
      <c r="J81" s="52"/>
      <c r="K81" s="52"/>
      <c r="L81" s="52"/>
      <c r="M81" s="50"/>
      <c r="N81" s="53"/>
      <c r="O81" s="51"/>
      <c r="P81" s="50"/>
      <c r="Q81" s="54"/>
      <c r="R81" s="55"/>
      <c r="S81" s="56"/>
      <c r="T81" s="81"/>
      <c r="U81" s="82"/>
      <c r="V81" s="81"/>
      <c r="W81" s="57"/>
      <c r="X81" s="49"/>
      <c r="Y81" s="50"/>
      <c r="Z81" s="58"/>
      <c r="AA81" s="50"/>
      <c r="AB81" s="58"/>
      <c r="AC81" s="50"/>
      <c r="AD81" s="50"/>
      <c r="AE81" s="58"/>
      <c r="AF81" s="59"/>
    </row>
    <row r="82" spans="2:32" s="60" customFormat="1" ht="99.95" customHeight="1">
      <c r="B82" s="50"/>
      <c r="C82" s="24"/>
      <c r="D82" s="50"/>
      <c r="E82" s="50"/>
      <c r="F82" s="51" t="str">
        <f>Tabla14[[#This Row],[CODIGO ACTIVIDAD (AB)]]&amp;Tabla14[[#This Row],[ACCIÓN INTEGRAL-INTEGRADA / 
PROCESO INTEGRAL E INTEGRADO]]&amp;Tabla14[[#This Row],[ENTORNO/PROCESO TRANSVERSAL]]</f>
        <v/>
      </c>
      <c r="G82" s="52"/>
      <c r="H82" s="52"/>
      <c r="I82" s="52"/>
      <c r="J82" s="52"/>
      <c r="K82" s="52"/>
      <c r="L82" s="52"/>
      <c r="M82" s="50"/>
      <c r="N82" s="53"/>
      <c r="O82" s="51"/>
      <c r="P82" s="50"/>
      <c r="Q82" s="54"/>
      <c r="R82" s="55"/>
      <c r="S82" s="56"/>
      <c r="T82" s="81"/>
      <c r="U82" s="82"/>
      <c r="V82" s="81"/>
      <c r="W82" s="57"/>
      <c r="X82" s="49"/>
      <c r="Y82" s="50"/>
      <c r="Z82" s="58"/>
      <c r="AA82" s="50"/>
      <c r="AB82" s="58"/>
      <c r="AC82" s="50"/>
      <c r="AD82" s="50"/>
      <c r="AE82" s="58"/>
      <c r="AF82" s="59"/>
    </row>
    <row r="83" spans="2:32" s="60" customFormat="1" ht="99.95" customHeight="1">
      <c r="B83" s="50"/>
      <c r="C83" s="24"/>
      <c r="D83" s="50"/>
      <c r="E83" s="50"/>
      <c r="F83" s="51" t="str">
        <f>Tabla14[[#This Row],[CODIGO ACTIVIDAD (AB)]]&amp;Tabla14[[#This Row],[ACCIÓN INTEGRAL-INTEGRADA / 
PROCESO INTEGRAL E INTEGRADO]]&amp;Tabla14[[#This Row],[ENTORNO/PROCESO TRANSVERSAL]]</f>
        <v/>
      </c>
      <c r="G83" s="52"/>
      <c r="H83" s="52"/>
      <c r="I83" s="52"/>
      <c r="J83" s="52"/>
      <c r="K83" s="52"/>
      <c r="L83" s="52"/>
      <c r="M83" s="50"/>
      <c r="N83" s="53"/>
      <c r="O83" s="51"/>
      <c r="P83" s="50"/>
      <c r="Q83" s="54"/>
      <c r="R83" s="55"/>
      <c r="S83" s="56"/>
      <c r="T83" s="81"/>
      <c r="U83" s="82"/>
      <c r="V83" s="81"/>
      <c r="W83" s="57"/>
      <c r="X83" s="49"/>
      <c r="Y83" s="50"/>
      <c r="Z83" s="58"/>
      <c r="AA83" s="50"/>
      <c r="AB83" s="58"/>
      <c r="AC83" s="50"/>
      <c r="AD83" s="50"/>
      <c r="AE83" s="58"/>
      <c r="AF83" s="59"/>
    </row>
    <row r="84" spans="2:32" s="60" customFormat="1" ht="99.95" customHeight="1">
      <c r="B84" s="50"/>
      <c r="C84" s="24"/>
      <c r="D84" s="50"/>
      <c r="E84" s="50"/>
      <c r="F84" s="51" t="str">
        <f>Tabla14[[#This Row],[CODIGO ACTIVIDAD (AB)]]&amp;Tabla14[[#This Row],[ACCIÓN INTEGRAL-INTEGRADA / 
PROCESO INTEGRAL E INTEGRADO]]&amp;Tabla14[[#This Row],[ENTORNO/PROCESO TRANSVERSAL]]</f>
        <v/>
      </c>
      <c r="G84" s="52"/>
      <c r="H84" s="52"/>
      <c r="I84" s="52"/>
      <c r="J84" s="52"/>
      <c r="K84" s="52"/>
      <c r="L84" s="52"/>
      <c r="M84" s="50"/>
      <c r="N84" s="53"/>
      <c r="O84" s="51"/>
      <c r="P84" s="50"/>
      <c r="Q84" s="54"/>
      <c r="R84" s="55"/>
      <c r="S84" s="56"/>
      <c r="T84" s="81"/>
      <c r="U84" s="82"/>
      <c r="V84" s="81"/>
      <c r="W84" s="57"/>
      <c r="X84" s="49"/>
      <c r="Y84" s="50"/>
      <c r="Z84" s="58"/>
      <c r="AA84" s="50"/>
      <c r="AB84" s="58"/>
      <c r="AC84" s="50"/>
      <c r="AD84" s="50"/>
      <c r="AE84" s="58"/>
      <c r="AF84" s="59"/>
    </row>
    <row r="85" spans="2:32" s="60" customFormat="1" ht="99.95" customHeight="1">
      <c r="B85" s="50"/>
      <c r="C85" s="24"/>
      <c r="D85" s="50"/>
      <c r="E85" s="50"/>
      <c r="F85" s="51" t="str">
        <f>Tabla14[[#This Row],[CODIGO ACTIVIDAD (AB)]]&amp;Tabla14[[#This Row],[ACCIÓN INTEGRAL-INTEGRADA / 
PROCESO INTEGRAL E INTEGRADO]]&amp;Tabla14[[#This Row],[ENTORNO/PROCESO TRANSVERSAL]]</f>
        <v/>
      </c>
      <c r="G85" s="52"/>
      <c r="H85" s="52"/>
      <c r="I85" s="52"/>
      <c r="J85" s="52"/>
      <c r="K85" s="52"/>
      <c r="L85" s="52"/>
      <c r="M85" s="50"/>
      <c r="N85" s="53"/>
      <c r="O85" s="51"/>
      <c r="P85" s="50"/>
      <c r="Q85" s="54"/>
      <c r="R85" s="55"/>
      <c r="S85" s="56"/>
      <c r="T85" s="81"/>
      <c r="U85" s="82"/>
      <c r="V85" s="81"/>
      <c r="W85" s="57"/>
      <c r="X85" s="49"/>
      <c r="Y85" s="50"/>
      <c r="Z85" s="58"/>
      <c r="AA85" s="50"/>
      <c r="AB85" s="58"/>
      <c r="AC85" s="50"/>
      <c r="AD85" s="50"/>
      <c r="AE85" s="58"/>
      <c r="AF85" s="59"/>
    </row>
    <row r="86" spans="2:32" s="60" customFormat="1" ht="99.95" customHeight="1">
      <c r="B86" s="50"/>
      <c r="C86" s="24"/>
      <c r="D86" s="50"/>
      <c r="E86" s="50"/>
      <c r="F86" s="51" t="str">
        <f>Tabla14[[#This Row],[CODIGO ACTIVIDAD (AB)]]&amp;Tabla14[[#This Row],[ACCIÓN INTEGRAL-INTEGRADA / 
PROCESO INTEGRAL E INTEGRADO]]&amp;Tabla14[[#This Row],[ENTORNO/PROCESO TRANSVERSAL]]</f>
        <v/>
      </c>
      <c r="G86" s="52"/>
      <c r="H86" s="52"/>
      <c r="I86" s="52"/>
      <c r="J86" s="52"/>
      <c r="K86" s="52"/>
      <c r="L86" s="52"/>
      <c r="M86" s="50"/>
      <c r="N86" s="53"/>
      <c r="O86" s="51"/>
      <c r="P86" s="50"/>
      <c r="Q86" s="54"/>
      <c r="R86" s="55"/>
      <c r="S86" s="56"/>
      <c r="T86" s="81"/>
      <c r="U86" s="82"/>
      <c r="V86" s="81"/>
      <c r="W86" s="57"/>
      <c r="X86" s="49"/>
      <c r="Y86" s="50"/>
      <c r="Z86" s="58"/>
      <c r="AA86" s="50"/>
      <c r="AB86" s="58"/>
      <c r="AC86" s="50"/>
      <c r="AD86" s="50"/>
      <c r="AE86" s="58"/>
      <c r="AF86" s="59"/>
    </row>
    <row r="87" spans="2:32" s="60" customFormat="1" ht="99.95" customHeight="1">
      <c r="B87" s="50"/>
      <c r="C87" s="24"/>
      <c r="D87" s="50"/>
      <c r="E87" s="50"/>
      <c r="F87" s="51" t="str">
        <f>Tabla14[[#This Row],[CODIGO ACTIVIDAD (AB)]]&amp;Tabla14[[#This Row],[ACCIÓN INTEGRAL-INTEGRADA / 
PROCESO INTEGRAL E INTEGRADO]]&amp;Tabla14[[#This Row],[ENTORNO/PROCESO TRANSVERSAL]]</f>
        <v/>
      </c>
      <c r="G87" s="52"/>
      <c r="H87" s="52"/>
      <c r="I87" s="52"/>
      <c r="J87" s="52"/>
      <c r="K87" s="52"/>
      <c r="L87" s="52"/>
      <c r="M87" s="50"/>
      <c r="N87" s="53"/>
      <c r="O87" s="51"/>
      <c r="P87" s="50"/>
      <c r="Q87" s="54"/>
      <c r="R87" s="55"/>
      <c r="S87" s="56"/>
      <c r="T87" s="81"/>
      <c r="U87" s="82"/>
      <c r="V87" s="81"/>
      <c r="W87" s="57"/>
      <c r="X87" s="49"/>
      <c r="Y87" s="50"/>
      <c r="Z87" s="58"/>
      <c r="AA87" s="50"/>
      <c r="AB87" s="58"/>
      <c r="AC87" s="50"/>
      <c r="AD87" s="50"/>
      <c r="AE87" s="58"/>
      <c r="AF87" s="59"/>
    </row>
    <row r="88" spans="2:32" s="60" customFormat="1" ht="99.95" customHeight="1">
      <c r="B88" s="50"/>
      <c r="C88" s="24"/>
      <c r="D88" s="50"/>
      <c r="E88" s="50"/>
      <c r="F88" s="51" t="str">
        <f>Tabla14[[#This Row],[CODIGO ACTIVIDAD (AB)]]&amp;Tabla14[[#This Row],[ACCIÓN INTEGRAL-INTEGRADA / 
PROCESO INTEGRAL E INTEGRADO]]&amp;Tabla14[[#This Row],[ENTORNO/PROCESO TRANSVERSAL]]</f>
        <v/>
      </c>
      <c r="G88" s="52"/>
      <c r="H88" s="52"/>
      <c r="I88" s="52"/>
      <c r="J88" s="52"/>
      <c r="K88" s="52"/>
      <c r="L88" s="52"/>
      <c r="M88" s="50"/>
      <c r="N88" s="53"/>
      <c r="O88" s="51"/>
      <c r="P88" s="50"/>
      <c r="Q88" s="54"/>
      <c r="R88" s="55"/>
      <c r="S88" s="56"/>
      <c r="T88" s="81"/>
      <c r="U88" s="82"/>
      <c r="V88" s="81"/>
      <c r="W88" s="57"/>
      <c r="X88" s="49"/>
      <c r="Y88" s="50"/>
      <c r="Z88" s="58"/>
      <c r="AA88" s="50"/>
      <c r="AB88" s="58"/>
      <c r="AC88" s="50"/>
      <c r="AD88" s="50"/>
      <c r="AE88" s="58"/>
      <c r="AF88" s="59"/>
    </row>
    <row r="89" spans="2:32" s="60" customFormat="1" ht="99.95" customHeight="1">
      <c r="B89" s="50"/>
      <c r="C89" s="24"/>
      <c r="D89" s="50"/>
      <c r="E89" s="50"/>
      <c r="F89" s="51" t="str">
        <f>Tabla14[[#This Row],[CODIGO ACTIVIDAD (AB)]]&amp;Tabla14[[#This Row],[ACCIÓN INTEGRAL-INTEGRADA / 
PROCESO INTEGRAL E INTEGRADO]]&amp;Tabla14[[#This Row],[ENTORNO/PROCESO TRANSVERSAL]]</f>
        <v/>
      </c>
      <c r="G89" s="52"/>
      <c r="H89" s="52"/>
      <c r="I89" s="52"/>
      <c r="J89" s="52"/>
      <c r="K89" s="52"/>
      <c r="L89" s="52"/>
      <c r="M89" s="50"/>
      <c r="N89" s="53"/>
      <c r="O89" s="51"/>
      <c r="P89" s="50"/>
      <c r="Q89" s="54"/>
      <c r="R89" s="55"/>
      <c r="S89" s="56"/>
      <c r="T89" s="81"/>
      <c r="U89" s="82"/>
      <c r="V89" s="81"/>
      <c r="W89" s="57"/>
      <c r="X89" s="49"/>
      <c r="Y89" s="50"/>
      <c r="Z89" s="58"/>
      <c r="AA89" s="50"/>
      <c r="AB89" s="58"/>
      <c r="AC89" s="50"/>
      <c r="AD89" s="50"/>
      <c r="AE89" s="58"/>
      <c r="AF89" s="59"/>
    </row>
    <row r="90" spans="2:32" s="60" customFormat="1" ht="99.95" customHeight="1">
      <c r="B90" s="50"/>
      <c r="C90" s="24"/>
      <c r="D90" s="50"/>
      <c r="E90" s="50"/>
      <c r="F90" s="51" t="str">
        <f>Tabla14[[#This Row],[CODIGO ACTIVIDAD (AB)]]&amp;Tabla14[[#This Row],[ACCIÓN INTEGRAL-INTEGRADA / 
PROCESO INTEGRAL E INTEGRADO]]&amp;Tabla14[[#This Row],[ENTORNO/PROCESO TRANSVERSAL]]</f>
        <v/>
      </c>
      <c r="G90" s="52"/>
      <c r="H90" s="52"/>
      <c r="I90" s="52"/>
      <c r="J90" s="52"/>
      <c r="K90" s="52"/>
      <c r="L90" s="52"/>
      <c r="M90" s="50"/>
      <c r="N90" s="53"/>
      <c r="O90" s="51"/>
      <c r="P90" s="50"/>
      <c r="Q90" s="54"/>
      <c r="R90" s="55"/>
      <c r="S90" s="56"/>
      <c r="T90" s="81"/>
      <c r="U90" s="82"/>
      <c r="V90" s="81"/>
      <c r="W90" s="57"/>
      <c r="X90" s="49"/>
      <c r="Y90" s="50"/>
      <c r="Z90" s="58"/>
      <c r="AA90" s="50"/>
      <c r="AB90" s="58"/>
      <c r="AC90" s="50"/>
      <c r="AD90" s="50"/>
      <c r="AE90" s="58"/>
      <c r="AF90" s="59"/>
    </row>
    <row r="91" spans="2:32" s="60" customFormat="1" ht="99.95" customHeight="1">
      <c r="B91" s="50"/>
      <c r="C91" s="24"/>
      <c r="D91" s="50"/>
      <c r="E91" s="50"/>
      <c r="F91" s="51" t="str">
        <f>Tabla14[[#This Row],[CODIGO ACTIVIDAD (AB)]]&amp;Tabla14[[#This Row],[ACCIÓN INTEGRAL-INTEGRADA / 
PROCESO INTEGRAL E INTEGRADO]]&amp;Tabla14[[#This Row],[ENTORNO/PROCESO TRANSVERSAL]]</f>
        <v/>
      </c>
      <c r="G91" s="52"/>
      <c r="H91" s="52"/>
      <c r="I91" s="52"/>
      <c r="J91" s="52"/>
      <c r="K91" s="52"/>
      <c r="L91" s="52"/>
      <c r="M91" s="50"/>
      <c r="N91" s="53"/>
      <c r="O91" s="51"/>
      <c r="P91" s="50"/>
      <c r="Q91" s="54"/>
      <c r="R91" s="55"/>
      <c r="S91" s="56"/>
      <c r="T91" s="81"/>
      <c r="U91" s="82"/>
      <c r="V91" s="81"/>
      <c r="W91" s="57"/>
      <c r="X91" s="49"/>
      <c r="Y91" s="50"/>
      <c r="Z91" s="58"/>
      <c r="AA91" s="50"/>
      <c r="AB91" s="58"/>
      <c r="AC91" s="50"/>
      <c r="AD91" s="50"/>
      <c r="AE91" s="58"/>
      <c r="AF91" s="59"/>
    </row>
    <row r="92" spans="2:32" s="60" customFormat="1" ht="99.95" customHeight="1">
      <c r="B92" s="50"/>
      <c r="C92" s="24"/>
      <c r="D92" s="50"/>
      <c r="E92" s="50"/>
      <c r="F92" s="51" t="str">
        <f>Tabla14[[#This Row],[CODIGO ACTIVIDAD (AB)]]&amp;Tabla14[[#This Row],[ACCIÓN INTEGRAL-INTEGRADA / 
PROCESO INTEGRAL E INTEGRADO]]&amp;Tabla14[[#This Row],[ENTORNO/PROCESO TRANSVERSAL]]</f>
        <v/>
      </c>
      <c r="G92" s="52"/>
      <c r="H92" s="52"/>
      <c r="I92" s="52"/>
      <c r="J92" s="52"/>
      <c r="K92" s="52"/>
      <c r="L92" s="52"/>
      <c r="M92" s="50"/>
      <c r="N92" s="53"/>
      <c r="O92" s="51"/>
      <c r="P92" s="50"/>
      <c r="Q92" s="54"/>
      <c r="R92" s="55"/>
      <c r="S92" s="56"/>
      <c r="T92" s="81"/>
      <c r="U92" s="82"/>
      <c r="V92" s="81"/>
      <c r="W92" s="57"/>
      <c r="X92" s="49"/>
      <c r="Y92" s="50"/>
      <c r="Z92" s="58"/>
      <c r="AA92" s="50"/>
      <c r="AB92" s="58"/>
      <c r="AC92" s="50"/>
      <c r="AD92" s="50"/>
      <c r="AE92" s="58"/>
      <c r="AF92" s="59"/>
    </row>
    <row r="93" spans="2:32" s="60" customFormat="1" ht="99.95" customHeight="1">
      <c r="B93" s="50"/>
      <c r="C93" s="24"/>
      <c r="D93" s="50"/>
      <c r="E93" s="50"/>
      <c r="F93" s="51" t="str">
        <f>Tabla14[[#This Row],[CODIGO ACTIVIDAD (AB)]]&amp;Tabla14[[#This Row],[ACCIÓN INTEGRAL-INTEGRADA / 
PROCESO INTEGRAL E INTEGRADO]]&amp;Tabla14[[#This Row],[ENTORNO/PROCESO TRANSVERSAL]]</f>
        <v/>
      </c>
      <c r="G93" s="52"/>
      <c r="H93" s="52"/>
      <c r="I93" s="52"/>
      <c r="J93" s="52"/>
      <c r="K93" s="52"/>
      <c r="L93" s="52"/>
      <c r="M93" s="50"/>
      <c r="N93" s="53"/>
      <c r="O93" s="51"/>
      <c r="P93" s="50"/>
      <c r="Q93" s="54"/>
      <c r="R93" s="55"/>
      <c r="S93" s="56"/>
      <c r="T93" s="81"/>
      <c r="U93" s="82"/>
      <c r="V93" s="81"/>
      <c r="W93" s="57"/>
      <c r="X93" s="49"/>
      <c r="Y93" s="50"/>
      <c r="Z93" s="58"/>
      <c r="AA93" s="50"/>
      <c r="AB93" s="58"/>
      <c r="AC93" s="50"/>
      <c r="AD93" s="50"/>
      <c r="AE93" s="58"/>
      <c r="AF93" s="59"/>
    </row>
    <row r="94" spans="2:32" s="60" customFormat="1" ht="99.95" customHeight="1">
      <c r="B94" s="50"/>
      <c r="C94" s="24"/>
      <c r="D94" s="50"/>
      <c r="E94" s="50"/>
      <c r="F94" s="51" t="str">
        <f>Tabla14[[#This Row],[CODIGO ACTIVIDAD (AB)]]&amp;Tabla14[[#This Row],[ACCIÓN INTEGRAL-INTEGRADA / 
PROCESO INTEGRAL E INTEGRADO]]&amp;Tabla14[[#This Row],[ENTORNO/PROCESO TRANSVERSAL]]</f>
        <v/>
      </c>
      <c r="G94" s="52"/>
      <c r="H94" s="52"/>
      <c r="I94" s="52"/>
      <c r="J94" s="52"/>
      <c r="K94" s="52"/>
      <c r="L94" s="52"/>
      <c r="M94" s="50"/>
      <c r="N94" s="53"/>
      <c r="O94" s="51"/>
      <c r="P94" s="50"/>
      <c r="Q94" s="54"/>
      <c r="R94" s="55"/>
      <c r="S94" s="56"/>
      <c r="T94" s="81"/>
      <c r="U94" s="82"/>
      <c r="V94" s="81"/>
      <c r="W94" s="57"/>
      <c r="X94" s="49"/>
      <c r="Y94" s="50"/>
      <c r="Z94" s="58"/>
      <c r="AA94" s="50"/>
      <c r="AB94" s="58"/>
      <c r="AC94" s="50"/>
      <c r="AD94" s="50"/>
      <c r="AE94" s="58"/>
      <c r="AF94" s="59"/>
    </row>
    <row r="95" spans="2:32" s="60" customFormat="1" ht="99.95" customHeight="1">
      <c r="B95" s="50"/>
      <c r="C95" s="24"/>
      <c r="D95" s="50"/>
      <c r="E95" s="50"/>
      <c r="F95" s="51" t="str">
        <f>Tabla14[[#This Row],[CODIGO ACTIVIDAD (AB)]]&amp;Tabla14[[#This Row],[ACCIÓN INTEGRAL-INTEGRADA / 
PROCESO INTEGRAL E INTEGRADO]]&amp;Tabla14[[#This Row],[ENTORNO/PROCESO TRANSVERSAL]]</f>
        <v/>
      </c>
      <c r="G95" s="52"/>
      <c r="H95" s="52"/>
      <c r="I95" s="52"/>
      <c r="J95" s="52"/>
      <c r="K95" s="52"/>
      <c r="L95" s="52"/>
      <c r="M95" s="50"/>
      <c r="N95" s="53"/>
      <c r="O95" s="51"/>
      <c r="P95" s="50"/>
      <c r="Q95" s="54"/>
      <c r="R95" s="55"/>
      <c r="S95" s="56"/>
      <c r="T95" s="81"/>
      <c r="U95" s="82"/>
      <c r="V95" s="81"/>
      <c r="W95" s="57"/>
      <c r="X95" s="49"/>
      <c r="Y95" s="50"/>
      <c r="Z95" s="58"/>
      <c r="AA95" s="50"/>
      <c r="AB95" s="58"/>
      <c r="AC95" s="50"/>
      <c r="AD95" s="50"/>
      <c r="AE95" s="58"/>
      <c r="AF95" s="59"/>
    </row>
    <row r="96" spans="2:32" s="60" customFormat="1" ht="99.95" customHeight="1">
      <c r="B96" s="50"/>
      <c r="C96" s="24"/>
      <c r="D96" s="50"/>
      <c r="E96" s="50"/>
      <c r="F96" s="51" t="str">
        <f>Tabla14[[#This Row],[CODIGO ACTIVIDAD (AB)]]&amp;Tabla14[[#This Row],[ACCIÓN INTEGRAL-INTEGRADA / 
PROCESO INTEGRAL E INTEGRADO]]&amp;Tabla14[[#This Row],[ENTORNO/PROCESO TRANSVERSAL]]</f>
        <v/>
      </c>
      <c r="G96" s="52"/>
      <c r="H96" s="52"/>
      <c r="I96" s="52"/>
      <c r="J96" s="52"/>
      <c r="K96" s="52"/>
      <c r="L96" s="52"/>
      <c r="M96" s="50"/>
      <c r="N96" s="53"/>
      <c r="O96" s="51"/>
      <c r="P96" s="50"/>
      <c r="Q96" s="54"/>
      <c r="R96" s="55"/>
      <c r="S96" s="56"/>
      <c r="T96" s="81"/>
      <c r="U96" s="82"/>
      <c r="V96" s="81"/>
      <c r="W96" s="57"/>
      <c r="X96" s="49"/>
      <c r="Y96" s="50"/>
      <c r="Z96" s="58"/>
      <c r="AA96" s="50"/>
      <c r="AB96" s="58"/>
      <c r="AC96" s="50"/>
      <c r="AD96" s="50"/>
      <c r="AE96" s="58"/>
      <c r="AF96" s="59"/>
    </row>
    <row r="97" spans="2:32" s="60" customFormat="1" ht="99.95" customHeight="1">
      <c r="B97" s="50"/>
      <c r="C97" s="24"/>
      <c r="D97" s="50"/>
      <c r="E97" s="50"/>
      <c r="F97" s="51" t="str">
        <f>Tabla14[[#This Row],[CODIGO ACTIVIDAD (AB)]]&amp;Tabla14[[#This Row],[ACCIÓN INTEGRAL-INTEGRADA / 
PROCESO INTEGRAL E INTEGRADO]]&amp;Tabla14[[#This Row],[ENTORNO/PROCESO TRANSVERSAL]]</f>
        <v/>
      </c>
      <c r="G97" s="52"/>
      <c r="H97" s="52"/>
      <c r="I97" s="52"/>
      <c r="J97" s="52"/>
      <c r="K97" s="52"/>
      <c r="L97" s="52"/>
      <c r="M97" s="50"/>
      <c r="N97" s="53"/>
      <c r="O97" s="51"/>
      <c r="P97" s="50"/>
      <c r="Q97" s="54"/>
      <c r="R97" s="55"/>
      <c r="S97" s="56"/>
      <c r="T97" s="81"/>
      <c r="U97" s="82"/>
      <c r="V97" s="81"/>
      <c r="W97" s="57"/>
      <c r="X97" s="49"/>
      <c r="Y97" s="50"/>
      <c r="Z97" s="58"/>
      <c r="AA97" s="50"/>
      <c r="AB97" s="58"/>
      <c r="AC97" s="50"/>
      <c r="AD97" s="50"/>
      <c r="AE97" s="58"/>
      <c r="AF97" s="59"/>
    </row>
    <row r="98" spans="2:32" s="60" customFormat="1" ht="99.95" customHeight="1">
      <c r="B98" s="50"/>
      <c r="C98" s="24"/>
      <c r="D98" s="50"/>
      <c r="E98" s="50"/>
      <c r="F98" s="51" t="str">
        <f>Tabla14[[#This Row],[CODIGO ACTIVIDAD (AB)]]&amp;Tabla14[[#This Row],[ACCIÓN INTEGRAL-INTEGRADA / 
PROCESO INTEGRAL E INTEGRADO]]&amp;Tabla14[[#This Row],[ENTORNO/PROCESO TRANSVERSAL]]</f>
        <v/>
      </c>
      <c r="G98" s="52"/>
      <c r="H98" s="52"/>
      <c r="I98" s="52"/>
      <c r="J98" s="52"/>
      <c r="K98" s="52"/>
      <c r="L98" s="52"/>
      <c r="M98" s="50"/>
      <c r="N98" s="53"/>
      <c r="O98" s="51"/>
      <c r="P98" s="50"/>
      <c r="Q98" s="54"/>
      <c r="R98" s="55"/>
      <c r="S98" s="56"/>
      <c r="T98" s="81"/>
      <c r="U98" s="82"/>
      <c r="V98" s="81"/>
      <c r="W98" s="57"/>
      <c r="X98" s="49"/>
      <c r="Y98" s="50"/>
      <c r="Z98" s="58"/>
      <c r="AA98" s="50"/>
      <c r="AB98" s="58"/>
      <c r="AC98" s="50"/>
      <c r="AD98" s="50"/>
      <c r="AE98" s="58"/>
      <c r="AF98" s="59"/>
    </row>
    <row r="99" spans="2:32" s="60" customFormat="1" ht="99.95" customHeight="1">
      <c r="B99" s="50"/>
      <c r="C99" s="24"/>
      <c r="D99" s="50"/>
      <c r="E99" s="50"/>
      <c r="F99" s="51" t="str">
        <f>Tabla14[[#This Row],[CODIGO ACTIVIDAD (AB)]]&amp;Tabla14[[#This Row],[ACCIÓN INTEGRAL-INTEGRADA / 
PROCESO INTEGRAL E INTEGRADO]]&amp;Tabla14[[#This Row],[ENTORNO/PROCESO TRANSVERSAL]]</f>
        <v/>
      </c>
      <c r="G99" s="52"/>
      <c r="H99" s="52"/>
      <c r="I99" s="52"/>
      <c r="J99" s="52"/>
      <c r="K99" s="52"/>
      <c r="L99" s="52"/>
      <c r="M99" s="50"/>
      <c r="N99" s="53"/>
      <c r="O99" s="51"/>
      <c r="P99" s="50"/>
      <c r="Q99" s="54"/>
      <c r="R99" s="55"/>
      <c r="S99" s="56"/>
      <c r="T99" s="81"/>
      <c r="U99" s="82"/>
      <c r="V99" s="81"/>
      <c r="W99" s="57"/>
      <c r="X99" s="49"/>
      <c r="Y99" s="50"/>
      <c r="Z99" s="58"/>
      <c r="AA99" s="50"/>
      <c r="AB99" s="58"/>
      <c r="AC99" s="50"/>
      <c r="AD99" s="50"/>
      <c r="AE99" s="58"/>
      <c r="AF99" s="59"/>
    </row>
    <row r="100" spans="2:32" s="60" customFormat="1" ht="99.95" customHeight="1">
      <c r="B100" s="50"/>
      <c r="C100" s="24"/>
      <c r="D100" s="50"/>
      <c r="E100" s="50"/>
      <c r="F100" s="51" t="str">
        <f>Tabla14[[#This Row],[CODIGO ACTIVIDAD (AB)]]&amp;Tabla14[[#This Row],[ACCIÓN INTEGRAL-INTEGRADA / 
PROCESO INTEGRAL E INTEGRADO]]&amp;Tabla14[[#This Row],[ENTORNO/PROCESO TRANSVERSAL]]</f>
        <v/>
      </c>
      <c r="G100" s="52"/>
      <c r="H100" s="52"/>
      <c r="I100" s="52"/>
      <c r="J100" s="52"/>
      <c r="K100" s="52"/>
      <c r="L100" s="52"/>
      <c r="M100" s="50"/>
      <c r="N100" s="53"/>
      <c r="O100" s="51"/>
      <c r="P100" s="50"/>
      <c r="Q100" s="54"/>
      <c r="R100" s="55"/>
      <c r="S100" s="56"/>
      <c r="T100" s="81"/>
      <c r="U100" s="82"/>
      <c r="V100" s="81"/>
      <c r="W100" s="57"/>
      <c r="X100" s="49"/>
      <c r="Y100" s="50"/>
      <c r="Z100" s="58"/>
      <c r="AA100" s="50"/>
      <c r="AB100" s="58"/>
      <c r="AC100" s="50"/>
      <c r="AD100" s="50"/>
      <c r="AE100" s="58"/>
      <c r="AF100" s="59"/>
    </row>
    <row r="101" spans="2:32" s="60" customFormat="1" ht="99.95" customHeight="1">
      <c r="B101" s="50"/>
      <c r="C101" s="24"/>
      <c r="D101" s="50"/>
      <c r="E101" s="50"/>
      <c r="F101" s="51" t="str">
        <f>Tabla14[[#This Row],[CODIGO ACTIVIDAD (AB)]]&amp;Tabla14[[#This Row],[ACCIÓN INTEGRAL-INTEGRADA / 
PROCESO INTEGRAL E INTEGRADO]]&amp;Tabla14[[#This Row],[ENTORNO/PROCESO TRANSVERSAL]]</f>
        <v/>
      </c>
      <c r="G101" s="52"/>
      <c r="H101" s="52"/>
      <c r="I101" s="52"/>
      <c r="J101" s="52"/>
      <c r="K101" s="52"/>
      <c r="L101" s="52"/>
      <c r="M101" s="50"/>
      <c r="N101" s="53"/>
      <c r="O101" s="51"/>
      <c r="P101" s="50"/>
      <c r="Q101" s="54"/>
      <c r="R101" s="55"/>
      <c r="S101" s="56"/>
      <c r="T101" s="81"/>
      <c r="U101" s="82"/>
      <c r="V101" s="81"/>
      <c r="W101" s="57"/>
      <c r="X101" s="49"/>
      <c r="Y101" s="50"/>
      <c r="Z101" s="58"/>
      <c r="AA101" s="50"/>
      <c r="AB101" s="58"/>
      <c r="AC101" s="50"/>
      <c r="AD101" s="50"/>
      <c r="AE101" s="58"/>
      <c r="AF101" s="59"/>
    </row>
    <row r="102" spans="2:32" s="60" customFormat="1" ht="99.95" customHeight="1">
      <c r="B102" s="50"/>
      <c r="C102" s="24"/>
      <c r="D102" s="50"/>
      <c r="E102" s="50"/>
      <c r="F102" s="51" t="str">
        <f>Tabla14[[#This Row],[CODIGO ACTIVIDAD (AB)]]&amp;Tabla14[[#This Row],[ACCIÓN INTEGRAL-INTEGRADA / 
PROCESO INTEGRAL E INTEGRADO]]&amp;Tabla14[[#This Row],[ENTORNO/PROCESO TRANSVERSAL]]</f>
        <v/>
      </c>
      <c r="G102" s="52"/>
      <c r="H102" s="52"/>
      <c r="I102" s="52"/>
      <c r="J102" s="52"/>
      <c r="K102" s="52"/>
      <c r="L102" s="52"/>
      <c r="M102" s="50"/>
      <c r="N102" s="53"/>
      <c r="O102" s="51"/>
      <c r="P102" s="50"/>
      <c r="Q102" s="54"/>
      <c r="R102" s="55"/>
      <c r="S102" s="56"/>
      <c r="T102" s="81"/>
      <c r="U102" s="82"/>
      <c r="V102" s="81"/>
      <c r="W102" s="57"/>
      <c r="X102" s="49"/>
      <c r="Y102" s="50"/>
      <c r="Z102" s="58"/>
      <c r="AA102" s="50"/>
      <c r="AB102" s="58"/>
      <c r="AC102" s="50"/>
      <c r="AD102" s="50"/>
      <c r="AE102" s="58"/>
      <c r="AF102" s="59"/>
    </row>
    <row r="103" spans="2:32" s="60" customFormat="1" ht="99.95" customHeight="1">
      <c r="B103" s="50"/>
      <c r="C103" s="24"/>
      <c r="D103" s="50"/>
      <c r="E103" s="50"/>
      <c r="F103" s="51" t="str">
        <f>Tabla14[[#This Row],[CODIGO ACTIVIDAD (AB)]]&amp;Tabla14[[#This Row],[ACCIÓN INTEGRAL-INTEGRADA / 
PROCESO INTEGRAL E INTEGRADO]]&amp;Tabla14[[#This Row],[ENTORNO/PROCESO TRANSVERSAL]]</f>
        <v/>
      </c>
      <c r="G103" s="52"/>
      <c r="H103" s="52"/>
      <c r="I103" s="52"/>
      <c r="J103" s="52"/>
      <c r="K103" s="52"/>
      <c r="L103" s="52"/>
      <c r="M103" s="50"/>
      <c r="N103" s="53"/>
      <c r="O103" s="51"/>
      <c r="P103" s="50"/>
      <c r="Q103" s="54"/>
      <c r="R103" s="55"/>
      <c r="S103" s="56"/>
      <c r="T103" s="81"/>
      <c r="U103" s="82"/>
      <c r="V103" s="81"/>
      <c r="W103" s="57"/>
      <c r="X103" s="49"/>
      <c r="Y103" s="50"/>
      <c r="Z103" s="58"/>
      <c r="AA103" s="50"/>
      <c r="AB103" s="58"/>
      <c r="AC103" s="50"/>
      <c r="AD103" s="50"/>
      <c r="AE103" s="58"/>
      <c r="AF103" s="59"/>
    </row>
    <row r="104" spans="2:32" s="60" customFormat="1" ht="99.95" customHeight="1">
      <c r="B104" s="50"/>
      <c r="C104" s="24"/>
      <c r="D104" s="50"/>
      <c r="E104" s="50"/>
      <c r="F104" s="51" t="str">
        <f>Tabla14[[#This Row],[CODIGO ACTIVIDAD (AB)]]&amp;Tabla14[[#This Row],[ACCIÓN INTEGRAL-INTEGRADA / 
PROCESO INTEGRAL E INTEGRADO]]&amp;Tabla14[[#This Row],[ENTORNO/PROCESO TRANSVERSAL]]</f>
        <v/>
      </c>
      <c r="G104" s="52"/>
      <c r="H104" s="52"/>
      <c r="I104" s="52"/>
      <c r="J104" s="52"/>
      <c r="K104" s="52"/>
      <c r="L104" s="52"/>
      <c r="M104" s="50"/>
      <c r="N104" s="53"/>
      <c r="O104" s="51"/>
      <c r="P104" s="50"/>
      <c r="Q104" s="54"/>
      <c r="R104" s="55"/>
      <c r="S104" s="56"/>
      <c r="T104" s="81"/>
      <c r="U104" s="82"/>
      <c r="V104" s="81"/>
      <c r="W104" s="57"/>
      <c r="X104" s="49"/>
      <c r="Y104" s="50"/>
      <c r="Z104" s="58"/>
      <c r="AA104" s="50"/>
      <c r="AB104" s="58"/>
      <c r="AC104" s="50"/>
      <c r="AD104" s="50"/>
      <c r="AE104" s="58"/>
      <c r="AF104" s="59"/>
    </row>
    <row r="106" spans="2:32" ht="99.95" customHeight="1">
      <c r="X106" s="72"/>
    </row>
    <row r="107" spans="2:32" ht="99.95" customHeight="1">
      <c r="X107" s="72"/>
    </row>
    <row r="108" spans="2:32" ht="99.95" customHeight="1">
      <c r="X108" s="72"/>
    </row>
  </sheetData>
  <mergeCells count="11">
    <mergeCell ref="B1:AF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800-000000000000}">
          <x14:formula1>
            <xm:f>'lISTA DESPLEGABLES'!$B$5:$B$7</xm:f>
          </x14:formula1>
          <xm:sqref>B14:B104</xm:sqref>
        </x14:dataValidation>
        <x14:dataValidation type="list" allowBlank="1" showInputMessage="1" showErrorMessage="1" xr:uid="{00000000-0002-0000-0800-000001000000}">
          <x14:formula1>
            <xm:f>'lISTA DESPLEGABLES'!$J$5:$J$12</xm:f>
          </x14:formula1>
          <xm:sqref>M14:M104</xm:sqref>
        </x14:dataValidation>
        <x14:dataValidation type="list" allowBlank="1" showInputMessage="1" showErrorMessage="1" xr:uid="{00000000-0002-0000-0800-000002000000}">
          <x14:formula1>
            <xm:f>'lISTA DESPLEGABLES'!$L$5:$L$7</xm:f>
          </x14:formula1>
          <xm:sqref>N14:N104</xm:sqref>
        </x14:dataValidation>
        <x14:dataValidation type="list" allowBlank="1" showInputMessage="1" showErrorMessage="1" xr:uid="{00000000-0002-0000-0800-000003000000}">
          <x14:formula1>
            <xm:f>'lISTA DESPLEGABLES'!$G$23:$G$38</xm:f>
          </x14:formula1>
          <xm:sqref>D14:D104</xm:sqref>
        </x14:dataValidation>
        <x14:dataValidation type="list" allowBlank="1" showInputMessage="1" showErrorMessage="1" xr:uid="{00000000-0002-0000-0800-000004000000}">
          <x14:formula1>
            <xm:f>'lISTA DESPLEGABLES'!$G$5:$G$13</xm:f>
          </x14:formula1>
          <xm:sqref>E14:E104</xm:sqref>
        </x14:dataValidation>
        <x14:dataValidation type="list" allowBlank="1" showInputMessage="1" showErrorMessage="1" xr:uid="{00000000-0002-0000-0800-000005000000}">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Briggitte Luzden, Rey Herrera</cp:lastModifiedBy>
  <cp:revision/>
  <dcterms:created xsi:type="dcterms:W3CDTF">2023-07-18T15:34:07Z</dcterms:created>
  <dcterms:modified xsi:type="dcterms:W3CDTF">2026-06-30T18:43:45Z</dcterms:modified>
  <cp:category/>
  <cp:contentStatus/>
</cp:coreProperties>
</file>